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B5596668-B907-4F30-B134-AA57DDBCED2B}" xr6:coauthVersionLast="47" xr6:coauthVersionMax="47" xr10:uidLastSave="{00000000-0000-0000-0000-000000000000}"/>
  <bookViews>
    <workbookView xWindow="-120" yWindow="-120" windowWidth="29040" windowHeight="15720" firstSheet="5" activeTab="12" xr2:uid="{AFC2FADA-3E6A-4502-904C-E11188AADF04}"/>
  </bookViews>
  <sheets>
    <sheet name="例題0.1" sheetId="22" r:id="rId1"/>
    <sheet name="例題0.1 終了" sheetId="23" r:id="rId2"/>
    <sheet name="例題0.3.1 ③まで" sheetId="6" r:id="rId3"/>
    <sheet name="例題0.3.1 ③まで終了" sheetId="5" r:id="rId4"/>
    <sheet name="例題0.3.1 終了" sheetId="8" r:id="rId5"/>
    <sheet name="例題0.3.2" sheetId="11" r:id="rId6"/>
    <sheet name="例題0.3.2　終了" sheetId="10" r:id="rId7"/>
    <sheet name="例題0.3.3" sheetId="13" r:id="rId8"/>
    <sheet name="例題0.3.3　終了" sheetId="14" r:id="rId9"/>
    <sheet name="例題0.4" sheetId="15" r:id="rId10"/>
    <sheet name="例題0.4 終了" sheetId="16" r:id="rId11"/>
    <sheet name="例題0.2 演習問題 0.1" sheetId="19" r:id="rId12"/>
    <sheet name="例題0.2 演習問題 0.2" sheetId="4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3" i="23" l="1"/>
  <c r="A12" i="23"/>
  <c r="A11" i="23"/>
  <c r="A10" i="23"/>
  <c r="A9" i="23"/>
  <c r="A8" i="23"/>
  <c r="A7" i="23"/>
  <c r="A6" i="23"/>
  <c r="A5" i="23"/>
  <c r="A4" i="23"/>
  <c r="A3" i="23"/>
  <c r="A2" i="23"/>
  <c r="A1" i="23"/>
  <c r="D2" i="16"/>
  <c r="E2" i="16"/>
  <c r="D3" i="16"/>
  <c r="E3" i="16"/>
  <c r="D4" i="16"/>
  <c r="E4" i="16"/>
  <c r="D5" i="16"/>
  <c r="E5" i="16"/>
  <c r="D6" i="16"/>
  <c r="E6" i="16"/>
  <c r="C3" i="16"/>
  <c r="C4" i="16"/>
  <c r="C5" i="16"/>
  <c r="C6" i="16"/>
  <c r="C2" i="16"/>
  <c r="G7" i="14"/>
  <c r="G2" i="14"/>
  <c r="F2" i="14"/>
  <c r="D2" i="14"/>
  <c r="C2" i="14"/>
  <c r="B2" i="14"/>
  <c r="H2" i="14" s="1"/>
  <c r="G3" i="14"/>
  <c r="F3" i="14"/>
  <c r="E3" i="14"/>
  <c r="D3" i="14"/>
  <c r="C3" i="14"/>
  <c r="B3" i="14"/>
  <c r="H3" i="14" s="1"/>
  <c r="G6" i="14"/>
  <c r="F6" i="14"/>
  <c r="E6" i="14"/>
  <c r="D6" i="14"/>
  <c r="C6" i="14"/>
  <c r="B6" i="14"/>
  <c r="H6" i="14" s="1"/>
  <c r="G4" i="14"/>
  <c r="F4" i="14"/>
  <c r="E4" i="14"/>
  <c r="D4" i="14"/>
  <c r="C4" i="14"/>
  <c r="B4" i="14"/>
  <c r="B7" i="14" s="1"/>
  <c r="G5" i="14"/>
  <c r="F5" i="14"/>
  <c r="F7" i="14" s="1"/>
  <c r="E5" i="14"/>
  <c r="E7" i="14" s="1"/>
  <c r="D5" i="14"/>
  <c r="D7" i="14" s="1"/>
  <c r="C5" i="14"/>
  <c r="C7" i="14" s="1"/>
  <c r="B5" i="14"/>
  <c r="H5" i="14" s="1"/>
  <c r="G6" i="13"/>
  <c r="F6" i="13"/>
  <c r="D6" i="13"/>
  <c r="C6" i="13"/>
  <c r="B6" i="13"/>
  <c r="H6" i="13" s="1"/>
  <c r="G5" i="13"/>
  <c r="F5" i="13"/>
  <c r="E5" i="13"/>
  <c r="D5" i="13"/>
  <c r="C5" i="13"/>
  <c r="B5" i="13"/>
  <c r="H5" i="13" s="1"/>
  <c r="G4" i="13"/>
  <c r="F4" i="13"/>
  <c r="E4" i="13"/>
  <c r="D4" i="13"/>
  <c r="C4" i="13"/>
  <c r="B4" i="13"/>
  <c r="H4" i="13" s="1"/>
  <c r="G3" i="13"/>
  <c r="F3" i="13"/>
  <c r="E3" i="13"/>
  <c r="D3" i="13"/>
  <c r="C3" i="13"/>
  <c r="B3" i="13"/>
  <c r="H3" i="13" s="1"/>
  <c r="G2" i="13"/>
  <c r="G7" i="13" s="1"/>
  <c r="F2" i="13"/>
  <c r="F7" i="13" s="1"/>
  <c r="E2" i="13"/>
  <c r="E7" i="13" s="1"/>
  <c r="D2" i="13"/>
  <c r="D7" i="13" s="1"/>
  <c r="C2" i="13"/>
  <c r="C7" i="13" s="1"/>
  <c r="B2" i="13"/>
  <c r="B7" i="13" s="1"/>
  <c r="I3" i="10"/>
  <c r="I4" i="10"/>
  <c r="I5" i="10"/>
  <c r="I6" i="10"/>
  <c r="I2" i="10"/>
  <c r="G6" i="10"/>
  <c r="F6" i="10"/>
  <c r="D6" i="10"/>
  <c r="C6" i="10"/>
  <c r="H6" i="10" s="1"/>
  <c r="B6" i="10"/>
  <c r="G5" i="10"/>
  <c r="G7" i="10" s="1"/>
  <c r="F5" i="10"/>
  <c r="H5" i="10" s="1"/>
  <c r="E5" i="10"/>
  <c r="D5" i="10"/>
  <c r="C5" i="10"/>
  <c r="B5" i="10"/>
  <c r="G4" i="10"/>
  <c r="F4" i="10"/>
  <c r="E4" i="10"/>
  <c r="D4" i="10"/>
  <c r="C4" i="10"/>
  <c r="B4" i="10"/>
  <c r="H4" i="10" s="1"/>
  <c r="G3" i="10"/>
  <c r="F3" i="10"/>
  <c r="F7" i="10" s="1"/>
  <c r="E3" i="10"/>
  <c r="E7" i="10" s="1"/>
  <c r="D3" i="10"/>
  <c r="D7" i="10" s="1"/>
  <c r="C3" i="10"/>
  <c r="B3" i="10"/>
  <c r="H2" i="10"/>
  <c r="G2" i="10"/>
  <c r="F2" i="10"/>
  <c r="E2" i="10"/>
  <c r="D2" i="10"/>
  <c r="C2" i="10"/>
  <c r="C7" i="10" s="1"/>
  <c r="B2" i="10"/>
  <c r="B7" i="10" s="1"/>
  <c r="G6" i="11"/>
  <c r="F6" i="11"/>
  <c r="D6" i="11"/>
  <c r="C6" i="11"/>
  <c r="B6" i="11"/>
  <c r="H6" i="11" s="1"/>
  <c r="G5" i="11"/>
  <c r="F5" i="11"/>
  <c r="E5" i="11"/>
  <c r="D5" i="11"/>
  <c r="C5" i="11"/>
  <c r="B5" i="11"/>
  <c r="H5" i="11" s="1"/>
  <c r="G4" i="11"/>
  <c r="F4" i="11"/>
  <c r="E4" i="11"/>
  <c r="D4" i="11"/>
  <c r="C4" i="11"/>
  <c r="B4" i="11"/>
  <c r="H4" i="11" s="1"/>
  <c r="H3" i="11"/>
  <c r="G3" i="11"/>
  <c r="F3" i="11"/>
  <c r="E3" i="11"/>
  <c r="D3" i="11"/>
  <c r="C3" i="11"/>
  <c r="B3" i="11"/>
  <c r="G2" i="11"/>
  <c r="G7" i="11" s="1"/>
  <c r="F2" i="11"/>
  <c r="F7" i="11" s="1"/>
  <c r="E2" i="11"/>
  <c r="E7" i="11" s="1"/>
  <c r="D2" i="11"/>
  <c r="D7" i="11" s="1"/>
  <c r="C2" i="11"/>
  <c r="C7" i="11" s="1"/>
  <c r="B2" i="11"/>
  <c r="B7" i="11" s="1"/>
  <c r="C7" i="8"/>
  <c r="G6" i="8"/>
  <c r="F6" i="8"/>
  <c r="D6" i="8"/>
  <c r="C6" i="8"/>
  <c r="B6" i="8"/>
  <c r="H6" i="8" s="1"/>
  <c r="H5" i="8"/>
  <c r="G5" i="8"/>
  <c r="F5" i="8"/>
  <c r="E5" i="8"/>
  <c r="D5" i="8"/>
  <c r="D7" i="8" s="1"/>
  <c r="C5" i="8"/>
  <c r="B5" i="8"/>
  <c r="H4" i="8"/>
  <c r="G4" i="8"/>
  <c r="F4" i="8"/>
  <c r="E4" i="8"/>
  <c r="D4" i="8"/>
  <c r="C4" i="8"/>
  <c r="B4" i="8"/>
  <c r="G3" i="8"/>
  <c r="F3" i="8"/>
  <c r="E3" i="8"/>
  <c r="D3" i="8"/>
  <c r="C3" i="8"/>
  <c r="B3" i="8"/>
  <c r="B7" i="8" s="1"/>
  <c r="G2" i="8"/>
  <c r="G7" i="8" s="1"/>
  <c r="F2" i="8"/>
  <c r="F7" i="8" s="1"/>
  <c r="E2" i="8"/>
  <c r="E7" i="8" s="1"/>
  <c r="D2" i="8"/>
  <c r="C2" i="8"/>
  <c r="B2" i="8"/>
  <c r="H2" i="8" s="1"/>
  <c r="G6" i="6"/>
  <c r="F6" i="6"/>
  <c r="D6" i="6"/>
  <c r="C6" i="6"/>
  <c r="B6" i="6"/>
  <c r="G5" i="6"/>
  <c r="F5" i="6"/>
  <c r="E5" i="6"/>
  <c r="D5" i="6"/>
  <c r="C5" i="6"/>
  <c r="B5" i="6"/>
  <c r="G4" i="6"/>
  <c r="F4" i="6"/>
  <c r="E4" i="6"/>
  <c r="D4" i="6"/>
  <c r="C4" i="6"/>
  <c r="B4" i="6"/>
  <c r="G3" i="6"/>
  <c r="F3" i="6"/>
  <c r="E3" i="6"/>
  <c r="D3" i="6"/>
  <c r="C3" i="6"/>
  <c r="B3" i="6"/>
  <c r="G2" i="6"/>
  <c r="F2" i="6"/>
  <c r="E2" i="6"/>
  <c r="D2" i="6"/>
  <c r="C2" i="6"/>
  <c r="B2" i="6"/>
  <c r="H3" i="5"/>
  <c r="H4" i="5"/>
  <c r="H5" i="5"/>
  <c r="H6" i="5"/>
  <c r="H2" i="5"/>
  <c r="G6" i="5"/>
  <c r="F6" i="5"/>
  <c r="D6" i="5"/>
  <c r="C6" i="5"/>
  <c r="B6" i="5"/>
  <c r="G5" i="5"/>
  <c r="F5" i="5"/>
  <c r="E5" i="5"/>
  <c r="D5" i="5"/>
  <c r="C5" i="5"/>
  <c r="B5" i="5"/>
  <c r="G4" i="5"/>
  <c r="F4" i="5"/>
  <c r="E4" i="5"/>
  <c r="D4" i="5"/>
  <c r="C4" i="5"/>
  <c r="B4" i="5"/>
  <c r="G3" i="5"/>
  <c r="F3" i="5"/>
  <c r="E3" i="5"/>
  <c r="D3" i="5"/>
  <c r="C3" i="5"/>
  <c r="B3" i="5"/>
  <c r="G2" i="5"/>
  <c r="F2" i="5"/>
  <c r="E2" i="5"/>
  <c r="D2" i="5"/>
  <c r="C2" i="5"/>
  <c r="B2" i="5"/>
  <c r="B11" i="23"/>
  <c r="B3" i="23"/>
  <c r="B5" i="23"/>
  <c r="B7" i="23"/>
  <c r="B9" i="23"/>
  <c r="B2" i="23"/>
  <c r="B12" i="23"/>
  <c r="B6" i="23"/>
  <c r="B10" i="23"/>
  <c r="B13" i="23"/>
  <c r="B8" i="23"/>
  <c r="B1" i="23"/>
  <c r="B4" i="23"/>
  <c r="H4" i="14" l="1"/>
  <c r="H7" i="14" s="1"/>
  <c r="I2" i="14" s="1"/>
  <c r="H2" i="13"/>
  <c r="H3" i="10"/>
  <c r="H7" i="10" s="1"/>
  <c r="H2" i="11"/>
  <c r="H7" i="11" s="1"/>
  <c r="H3" i="8"/>
  <c r="H7" i="8" s="1"/>
  <c r="I3" i="14" l="1"/>
  <c r="I4" i="14"/>
  <c r="I6" i="14"/>
  <c r="I5" i="14"/>
  <c r="H7" i="13"/>
  <c r="I3" i="13" l="1"/>
  <c r="I6" i="13"/>
  <c r="I4" i="13"/>
  <c r="I5" i="13"/>
  <c r="I2" i="13"/>
</calcChain>
</file>

<file path=xl/sharedStrings.xml><?xml version="1.0" encoding="utf-8"?>
<sst xmlns="http://schemas.openxmlformats.org/spreadsheetml/2006/main" count="121" uniqueCount="36">
  <si>
    <t>商品A</t>
    <rPh sb="0" eb="2">
      <t>ショウヒン</t>
    </rPh>
    <phoneticPr fontId="1"/>
  </si>
  <si>
    <t>商品B</t>
    <rPh sb="0" eb="2">
      <t>ショウヒン</t>
    </rPh>
    <phoneticPr fontId="1"/>
  </si>
  <si>
    <t>商品C</t>
    <rPh sb="0" eb="2">
      <t>ショウヒン</t>
    </rPh>
    <phoneticPr fontId="1"/>
  </si>
  <si>
    <t>商品D</t>
    <rPh sb="0" eb="2">
      <t>ショウヒン</t>
    </rPh>
    <phoneticPr fontId="1"/>
  </si>
  <si>
    <t>商品E</t>
    <rPh sb="0" eb="2">
      <t>ショウヒン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</si>
  <si>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</si>
  <si>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</si>
  <si>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</si>
  <si>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4月</t>
  </si>
  <si>
    <t>5月</t>
  </si>
  <si>
    <t>6月</t>
  </si>
  <si>
    <t>番号</t>
    <phoneticPr fontId="1"/>
  </si>
  <si>
    <t>小テスト１</t>
    <phoneticPr fontId="1"/>
  </si>
  <si>
    <t>小テスト２</t>
    <phoneticPr fontId="1"/>
  </si>
  <si>
    <t>定期試験</t>
    <phoneticPr fontId="1"/>
  </si>
  <si>
    <t>定価（円）</t>
    <phoneticPr fontId="1"/>
  </si>
  <si>
    <t>商品A</t>
    <phoneticPr fontId="1"/>
  </si>
  <si>
    <t>商品B</t>
    <phoneticPr fontId="1"/>
  </si>
  <si>
    <t>商品C</t>
    <phoneticPr fontId="1"/>
  </si>
  <si>
    <t>商品D</t>
    <phoneticPr fontId="1"/>
  </si>
  <si>
    <t>商品E</t>
    <phoneticPr fontId="1"/>
  </si>
  <si>
    <t>合計</t>
    <rPh sb="0" eb="2">
      <t>ゴウケイ</t>
    </rPh>
    <phoneticPr fontId="1"/>
  </si>
  <si>
    <t>割合</t>
    <rPh sb="0" eb="2">
      <t>ワリアイ</t>
    </rPh>
    <phoneticPr fontId="1"/>
  </si>
  <si>
    <t>=297-632+529</t>
  </si>
  <si>
    <t>=297-(632+529)</t>
  </si>
  <si>
    <t>=589-852/12</t>
  </si>
  <si>
    <t>=(589-852)/12</t>
  </si>
  <si>
    <t>=1022/73*73</t>
  </si>
  <si>
    <t>=1022/(73*73)</t>
  </si>
  <si>
    <t>=1022/73^2</t>
  </si>
  <si>
    <t>=1022/73/73</t>
  </si>
  <si>
    <t>=1022/(73/73)</t>
  </si>
  <si>
    <t>=1391/40/35/13</t>
  </si>
  <si>
    <t>=1391/40/(35/13)</t>
  </si>
  <si>
    <t>=47+21/40-35/89-213</t>
  </si>
  <si>
    <t>=(47+21)/40-35/(89-213)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</si>
</sst>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0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thick">
        <color rgb="FF00B050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176" fontId="0" fillId="0" borderId="0" xfId="1" applyNumberFormat="1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1" fontId="0" fillId="2" borderId="0" xfId="0" applyNumberFormat="1" applyFill="1">
      <alignment vertical="center"/>
    </xf>
    <xf numFmtId="177" fontId="0" fillId="2" borderId="0" xfId="0" applyNumberFormat="1" applyFill="1">
      <alignment vertical="center"/>
    </xf>
    <xf numFmtId="176" fontId="0" fillId="2" borderId="0" xfId="1" applyNumberFormat="1" applyFont="1" applyFill="1">
      <alignment vertical="center"/>
    </xf>
    <xf numFmtId="9" fontId="2" fillId="2" borderId="0" xfId="0" applyNumberFormat="1" applyFont="1" applyFill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86037-3121-4A6F-B9EC-A259EBDAAA33}">
  <sheetPr>
    <tabColor theme="8" tint="0.79998168889431442"/>
  </sheetPr>
  <dimension ref="A1:B13"/>
  <sheetViews>
    <sheetView zoomScale="130" zoomScaleNormal="130" workbookViewId="0"/>
  </sheetViews>
  <sheetFormatPr defaultRowHeight="18.75" x14ac:dyDescent="0.4"/>
  <cols>
    <col min="2" max="2" width="27.25" bestFit="1" customWidth="1"/>
  </cols>
  <sheetData>
    <row r="1" spans="1:2" x14ac:dyDescent="0.4">
      <c r="A1" s="11"/>
      <c r="B1" s="1" t="s">
        <v>23</v>
      </c>
    </row>
    <row r="2" spans="1:2" x14ac:dyDescent="0.4">
      <c r="A2" s="11"/>
      <c r="B2" s="1" t="s">
        <v>24</v>
      </c>
    </row>
    <row r="3" spans="1:2" x14ac:dyDescent="0.4">
      <c r="A3" s="11"/>
      <c r="B3" s="1" t="s">
        <v>25</v>
      </c>
    </row>
    <row r="4" spans="1:2" x14ac:dyDescent="0.4">
      <c r="A4" s="12"/>
      <c r="B4" s="1" t="s">
        <v>26</v>
      </c>
    </row>
    <row r="5" spans="1:2" x14ac:dyDescent="0.4">
      <c r="A5" s="11"/>
      <c r="B5" s="1" t="s">
        <v>27</v>
      </c>
    </row>
    <row r="6" spans="1:2" x14ac:dyDescent="0.4">
      <c r="A6" s="12"/>
      <c r="B6" s="1" t="s">
        <v>28</v>
      </c>
    </row>
    <row r="7" spans="1:2" x14ac:dyDescent="0.4">
      <c r="A7" s="12"/>
      <c r="B7" s="1" t="s">
        <v>29</v>
      </c>
    </row>
    <row r="8" spans="1:2" x14ac:dyDescent="0.4">
      <c r="A8" s="12"/>
      <c r="B8" s="1" t="s">
        <v>30</v>
      </c>
    </row>
    <row r="9" spans="1:2" x14ac:dyDescent="0.4">
      <c r="A9" s="11"/>
      <c r="B9" s="1" t="s">
        <v>31</v>
      </c>
    </row>
    <row r="10" spans="1:2" x14ac:dyDescent="0.4">
      <c r="A10" s="12"/>
      <c r="B10" s="1" t="s">
        <v>32</v>
      </c>
    </row>
    <row r="11" spans="1:2" x14ac:dyDescent="0.4">
      <c r="A11" s="12"/>
      <c r="B11" s="1" t="s">
        <v>33</v>
      </c>
    </row>
    <row r="12" spans="1:2" x14ac:dyDescent="0.4">
      <c r="A12" s="12"/>
      <c r="B12" s="1" t="s">
        <v>34</v>
      </c>
    </row>
    <row r="13" spans="1:2" x14ac:dyDescent="0.4">
      <c r="A13" s="12"/>
      <c r="B13" s="1" t="s">
        <v>35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F5BD3-2CCC-4277-9A7D-D3688AD94F83}">
  <sheetPr>
    <tabColor theme="7" tint="0.79998168889431442"/>
  </sheetPr>
  <dimension ref="A1:B13"/>
  <sheetViews>
    <sheetView zoomScale="130" zoomScaleNormal="130" workbookViewId="0"/>
  </sheetViews>
  <sheetFormatPr defaultRowHeight="18.75" x14ac:dyDescent="0.4"/>
  <cols>
    <col min="1" max="1" width="10.375" bestFit="1" customWidth="1"/>
    <col min="2" max="2" width="27.25" bestFit="1" customWidth="1"/>
  </cols>
  <sheetData>
    <row r="1" spans="1:2" x14ac:dyDescent="0.4">
      <c r="A1" s="11">
        <f>297-632+529</f>
        <v>194</v>
      </c>
      <c r="B1" s="1" t="str">
        <f ca="1">_xlfn.FORMULATEXT(A1)</f>
        <v>=297-632+529</v>
      </c>
    </row>
    <row r="2" spans="1:2" x14ac:dyDescent="0.4">
      <c r="A2" s="11">
        <f>297-(632+529)</f>
        <v>-864</v>
      </c>
      <c r="B2" s="1" t="str">
        <f t="shared" ref="B2:B13" ca="1" si="0">_xlfn.FORMULATEXT(A2)</f>
        <v>=297-(632+529)</v>
      </c>
    </row>
    <row r="3" spans="1:2" x14ac:dyDescent="0.4">
      <c r="A3" s="11">
        <f>589-852/12</f>
        <v>518</v>
      </c>
      <c r="B3" s="1" t="str">
        <f t="shared" ca="1" si="0"/>
        <v>=589-852/12</v>
      </c>
    </row>
    <row r="4" spans="1:2" x14ac:dyDescent="0.4">
      <c r="A4" s="12">
        <f>(589-852)/12</f>
        <v>-21.916666666666668</v>
      </c>
      <c r="B4" s="1" t="str">
        <f t="shared" ca="1" si="0"/>
        <v>=(589-852)/12</v>
      </c>
    </row>
    <row r="5" spans="1:2" x14ac:dyDescent="0.4">
      <c r="A5" s="11">
        <f>1022/73*73</f>
        <v>1022</v>
      </c>
      <c r="B5" s="1" t="str">
        <f t="shared" ca="1" si="0"/>
        <v>=1022/73*73</v>
      </c>
    </row>
    <row r="6" spans="1:2" x14ac:dyDescent="0.4">
      <c r="A6" s="12">
        <f>1022/(73*73)</f>
        <v>0.19178082191780821</v>
      </c>
      <c r="B6" s="1" t="str">
        <f t="shared" ca="1" si="0"/>
        <v>=1022/(73*73)</v>
      </c>
    </row>
    <row r="7" spans="1:2" x14ac:dyDescent="0.4">
      <c r="A7" s="12">
        <f>1022/73^2</f>
        <v>0.19178082191780821</v>
      </c>
      <c r="B7" s="1" t="str">
        <f t="shared" ca="1" si="0"/>
        <v>=1022/73^2</v>
      </c>
    </row>
    <row r="8" spans="1:2" x14ac:dyDescent="0.4">
      <c r="A8" s="12">
        <f>1022/73/73</f>
        <v>0.19178082191780821</v>
      </c>
      <c r="B8" s="1" t="str">
        <f t="shared" ca="1" si="0"/>
        <v>=1022/73/73</v>
      </c>
    </row>
    <row r="9" spans="1:2" x14ac:dyDescent="0.4">
      <c r="A9" s="11">
        <f>1022/(73/73)</f>
        <v>1022</v>
      </c>
      <c r="B9" s="1" t="str">
        <f t="shared" ca="1" si="0"/>
        <v>=1022/(73/73)</v>
      </c>
    </row>
    <row r="10" spans="1:2" x14ac:dyDescent="0.4">
      <c r="A10" s="12">
        <f>1391/40/35/13</f>
        <v>7.6428571428571429E-2</v>
      </c>
      <c r="B10" s="1" t="str">
        <f t="shared" ca="1" si="0"/>
        <v>=1391/40/35/13</v>
      </c>
    </row>
    <row r="11" spans="1:2" x14ac:dyDescent="0.4">
      <c r="A11" s="12">
        <f>1391/40/(35/13)</f>
        <v>12.91642857142857</v>
      </c>
      <c r="B11" s="1" t="str">
        <f t="shared" ca="1" si="0"/>
        <v>=1391/40/(35/13)</v>
      </c>
    </row>
    <row r="12" spans="1:2" x14ac:dyDescent="0.4">
      <c r="A12" s="12">
        <f>47+21/40-35/89-213</f>
        <v>-165.86825842696629</v>
      </c>
      <c r="B12" s="1" t="str">
        <f t="shared" ca="1" si="0"/>
        <v>=47+21/40-35/89-213</v>
      </c>
    </row>
    <row r="13" spans="1:2" x14ac:dyDescent="0.4">
      <c r="A13" s="12">
        <f>(47+21)/40-35/(89-213)</f>
        <v>1.982258064516129</v>
      </c>
      <c r="B13" s="1" t="str">
        <f t="shared" ca="1" si="0"/>
        <v>=(47+21)/40-35/(89-213)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24A01-F355-44D3-B017-BB84E3B162D8}">
  <sheetPr>
    <tabColor theme="8" tint="0.79998168889431442"/>
  </sheetPr>
  <dimension ref="A1:H7"/>
  <sheetViews>
    <sheetView workbookViewId="0"/>
  </sheetViews>
  <sheetFormatPr defaultRowHeight="18.75" x14ac:dyDescent="0.4"/>
  <cols>
    <col min="2" max="3" width="8.75" customWidth="1"/>
  </cols>
  <sheetData>
    <row r="1" spans="1:8" x14ac:dyDescent="0.4">
      <c r="A1" s="1"/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9"/>
    </row>
    <row r="2" spans="1:8" x14ac:dyDescent="0.4">
      <c r="A2" s="1" t="s">
        <v>0</v>
      </c>
      <c r="B2">
        <f>350*211</f>
        <v>73850</v>
      </c>
      <c r="C2">
        <f>350*243</f>
        <v>85050</v>
      </c>
      <c r="D2">
        <f>350*252</f>
        <v>88200</v>
      </c>
      <c r="E2">
        <f>350*266</f>
        <v>93100</v>
      </c>
      <c r="F2">
        <f>350*249</f>
        <v>87150</v>
      </c>
      <c r="G2">
        <f>350*253</f>
        <v>88550</v>
      </c>
      <c r="H2" s="9"/>
    </row>
    <row r="3" spans="1:8" x14ac:dyDescent="0.4">
      <c r="A3" s="1" t="s">
        <v>1</v>
      </c>
      <c r="B3">
        <f>200*353</f>
        <v>70600</v>
      </c>
      <c r="C3">
        <f>200*321</f>
        <v>64200</v>
      </c>
      <c r="D3">
        <f>200*311</f>
        <v>62200</v>
      </c>
      <c r="E3">
        <f>200*259</f>
        <v>51800</v>
      </c>
      <c r="F3">
        <f>200*241</f>
        <v>48200</v>
      </c>
      <c r="G3">
        <f>200*245</f>
        <v>49000</v>
      </c>
      <c r="H3" s="9"/>
    </row>
    <row r="4" spans="1:8" x14ac:dyDescent="0.4">
      <c r="A4" s="1" t="s">
        <v>2</v>
      </c>
      <c r="B4">
        <f>410*239</f>
        <v>97990</v>
      </c>
      <c r="C4">
        <f>410*213</f>
        <v>87330</v>
      </c>
      <c r="D4">
        <f>410*241</f>
        <v>98810</v>
      </c>
      <c r="E4">
        <f>410*253</f>
        <v>103730</v>
      </c>
      <c r="F4">
        <f>410*262</f>
        <v>107420</v>
      </c>
      <c r="G4">
        <f>410*261</f>
        <v>107010</v>
      </c>
      <c r="H4" s="9"/>
    </row>
    <row r="5" spans="1:8" x14ac:dyDescent="0.4">
      <c r="A5" s="1" t="s">
        <v>3</v>
      </c>
      <c r="B5">
        <f>500*80</f>
        <v>40000</v>
      </c>
      <c r="C5">
        <f>500*85</f>
        <v>42500</v>
      </c>
      <c r="D5">
        <f>500*88</f>
        <v>44000</v>
      </c>
      <c r="E5">
        <f>500*76</f>
        <v>38000</v>
      </c>
      <c r="F5">
        <f>500*89</f>
        <v>44500</v>
      </c>
      <c r="G5">
        <f>500*82</f>
        <v>41000</v>
      </c>
      <c r="H5" s="9"/>
    </row>
    <row r="6" spans="1:8" x14ac:dyDescent="0.4">
      <c r="A6" s="1" t="s">
        <v>4</v>
      </c>
      <c r="B6">
        <f>630*53</f>
        <v>33390</v>
      </c>
      <c r="C6">
        <f>630*57</f>
        <v>35910</v>
      </c>
      <c r="D6">
        <f>630*63</f>
        <v>39690</v>
      </c>
      <c r="E6">
        <v>29610</v>
      </c>
      <c r="F6">
        <f>630*63</f>
        <v>39690</v>
      </c>
      <c r="G6">
        <f>630*71</f>
        <v>44730</v>
      </c>
    </row>
    <row r="7" spans="1:8" x14ac:dyDescent="0.4">
      <c r="A7" s="9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AACC2-14E8-4180-AAF6-B8C1C75C4F92}">
  <sheetPr>
    <tabColor theme="7" tint="0.79998168889431442"/>
  </sheetPr>
  <dimension ref="A1:H7"/>
  <sheetViews>
    <sheetView workbookViewId="0"/>
  </sheetViews>
  <sheetFormatPr defaultRowHeight="18.75" x14ac:dyDescent="0.4"/>
  <cols>
    <col min="2" max="3" width="8.75" customWidth="1"/>
  </cols>
  <sheetData>
    <row r="1" spans="1:8" x14ac:dyDescent="0.4">
      <c r="A1" s="1"/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21</v>
      </c>
    </row>
    <row r="2" spans="1:8" x14ac:dyDescent="0.4">
      <c r="A2" s="1" t="s">
        <v>0</v>
      </c>
      <c r="B2">
        <f>350*211</f>
        <v>73850</v>
      </c>
      <c r="C2">
        <f>350*243</f>
        <v>85050</v>
      </c>
      <c r="D2">
        <f>350*252</f>
        <v>88200</v>
      </c>
      <c r="E2">
        <f>350*266</f>
        <v>93100</v>
      </c>
      <c r="F2">
        <f>350*249</f>
        <v>87150</v>
      </c>
      <c r="G2">
        <f>350*253</f>
        <v>88550</v>
      </c>
      <c r="H2">
        <f>B2+C2+D2+E2+F2+G2</f>
        <v>515900</v>
      </c>
    </row>
    <row r="3" spans="1:8" x14ac:dyDescent="0.4">
      <c r="A3" s="1" t="s">
        <v>1</v>
      </c>
      <c r="B3">
        <f>200*353</f>
        <v>70600</v>
      </c>
      <c r="C3">
        <f>200*321</f>
        <v>64200</v>
      </c>
      <c r="D3">
        <f>200*311</f>
        <v>62200</v>
      </c>
      <c r="E3">
        <f>200*259</f>
        <v>51800</v>
      </c>
      <c r="F3">
        <f>200*241</f>
        <v>48200</v>
      </c>
      <c r="G3">
        <f>200*245</f>
        <v>49000</v>
      </c>
      <c r="H3">
        <f t="shared" ref="H3:H6" si="0">B3+C3+D3+E3+F3+G3</f>
        <v>346000</v>
      </c>
    </row>
    <row r="4" spans="1:8" x14ac:dyDescent="0.4">
      <c r="A4" s="1" t="s">
        <v>2</v>
      </c>
      <c r="B4">
        <f>410*239</f>
        <v>97990</v>
      </c>
      <c r="C4">
        <f>410*213</f>
        <v>87330</v>
      </c>
      <c r="D4">
        <f>410*241</f>
        <v>98810</v>
      </c>
      <c r="E4">
        <f>410*253</f>
        <v>103730</v>
      </c>
      <c r="F4">
        <f>410*262</f>
        <v>107420</v>
      </c>
      <c r="G4">
        <f>410*261</f>
        <v>107010</v>
      </c>
      <c r="H4">
        <f t="shared" si="0"/>
        <v>602290</v>
      </c>
    </row>
    <row r="5" spans="1:8" x14ac:dyDescent="0.4">
      <c r="A5" s="1" t="s">
        <v>3</v>
      </c>
      <c r="B5">
        <f>500*80</f>
        <v>40000</v>
      </c>
      <c r="C5">
        <f>500*85</f>
        <v>42500</v>
      </c>
      <c r="D5">
        <f>500*88</f>
        <v>44000</v>
      </c>
      <c r="E5">
        <f>500*76</f>
        <v>38000</v>
      </c>
      <c r="F5">
        <f>500*89</f>
        <v>44500</v>
      </c>
      <c r="G5">
        <f>500*82</f>
        <v>41000</v>
      </c>
      <c r="H5">
        <f t="shared" si="0"/>
        <v>250000</v>
      </c>
    </row>
    <row r="6" spans="1:8" x14ac:dyDescent="0.4">
      <c r="A6" s="1" t="s">
        <v>4</v>
      </c>
      <c r="B6">
        <f>630*53</f>
        <v>33390</v>
      </c>
      <c r="C6">
        <f>630*57</f>
        <v>35910</v>
      </c>
      <c r="D6">
        <f>630*63</f>
        <v>39690</v>
      </c>
      <c r="E6">
        <v>29610</v>
      </c>
      <c r="F6">
        <f>630*63</f>
        <v>39690</v>
      </c>
      <c r="G6">
        <f>630*71</f>
        <v>44730</v>
      </c>
      <c r="H6">
        <f t="shared" si="0"/>
        <v>223020</v>
      </c>
    </row>
    <row r="7" spans="1:8" x14ac:dyDescent="0.4">
      <c r="A7" s="1" t="s">
        <v>21</v>
      </c>
      <c r="B7" s="9"/>
      <c r="C7" s="9"/>
      <c r="D7" s="9"/>
      <c r="E7" s="9"/>
      <c r="F7" s="9"/>
      <c r="G7" s="9"/>
      <c r="H7" s="9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00BB9-14DA-44BE-A559-1C74E2AA6FC5}">
  <sheetPr>
    <tabColor theme="5" tint="0.79998168889431442"/>
  </sheetPr>
  <dimension ref="A1:H7"/>
  <sheetViews>
    <sheetView workbookViewId="0"/>
  </sheetViews>
  <sheetFormatPr defaultRowHeight="18.75" x14ac:dyDescent="0.4"/>
  <cols>
    <col min="2" max="3" width="8.75" customWidth="1"/>
  </cols>
  <sheetData>
    <row r="1" spans="1:8" x14ac:dyDescent="0.4">
      <c r="A1" s="1"/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21</v>
      </c>
    </row>
    <row r="2" spans="1:8" x14ac:dyDescent="0.4">
      <c r="A2" s="1" t="s">
        <v>0</v>
      </c>
      <c r="B2">
        <f>350*211</f>
        <v>73850</v>
      </c>
      <c r="C2">
        <f>350*243</f>
        <v>85050</v>
      </c>
      <c r="D2">
        <f>350*252</f>
        <v>88200</v>
      </c>
      <c r="E2">
        <f>350*266</f>
        <v>93100</v>
      </c>
      <c r="F2">
        <f>350*249</f>
        <v>87150</v>
      </c>
      <c r="G2">
        <f>350*253</f>
        <v>88550</v>
      </c>
      <c r="H2">
        <f>B2+C2+D2+E2+F2+G2</f>
        <v>515900</v>
      </c>
    </row>
    <row r="3" spans="1:8" x14ac:dyDescent="0.4">
      <c r="A3" s="1" t="s">
        <v>1</v>
      </c>
      <c r="B3">
        <f>200*353</f>
        <v>70600</v>
      </c>
      <c r="C3">
        <f>200*321</f>
        <v>64200</v>
      </c>
      <c r="D3">
        <f>200*311</f>
        <v>62200</v>
      </c>
      <c r="E3">
        <f>200*259</f>
        <v>51800</v>
      </c>
      <c r="F3">
        <f>200*241</f>
        <v>48200</v>
      </c>
      <c r="G3">
        <f>200*245</f>
        <v>49000</v>
      </c>
      <c r="H3">
        <f t="shared" ref="H3:H6" si="0">B3+C3+D3+E3+F3+G3</f>
        <v>346000</v>
      </c>
    </row>
    <row r="4" spans="1:8" x14ac:dyDescent="0.4">
      <c r="A4" s="1" t="s">
        <v>2</v>
      </c>
      <c r="B4">
        <f>410*239</f>
        <v>97990</v>
      </c>
      <c r="C4">
        <f>410*213</f>
        <v>87330</v>
      </c>
      <c r="D4">
        <f>410*241</f>
        <v>98810</v>
      </c>
      <c r="E4">
        <f>410*253</f>
        <v>103730</v>
      </c>
      <c r="F4">
        <f>410*262</f>
        <v>107420</v>
      </c>
      <c r="G4">
        <f>410*261</f>
        <v>107010</v>
      </c>
      <c r="H4">
        <f t="shared" si="0"/>
        <v>602290</v>
      </c>
    </row>
    <row r="5" spans="1:8" x14ac:dyDescent="0.4">
      <c r="A5" s="1" t="s">
        <v>3</v>
      </c>
      <c r="B5">
        <f>500*80</f>
        <v>40000</v>
      </c>
      <c r="C5">
        <f>500*85</f>
        <v>42500</v>
      </c>
      <c r="D5">
        <f>500*88</f>
        <v>44000</v>
      </c>
      <c r="E5">
        <f>500*76</f>
        <v>38000</v>
      </c>
      <c r="F5">
        <f>500*89</f>
        <v>44500</v>
      </c>
      <c r="G5">
        <f>500*82</f>
        <v>41000</v>
      </c>
      <c r="H5">
        <f t="shared" si="0"/>
        <v>250000</v>
      </c>
    </row>
    <row r="6" spans="1:8" x14ac:dyDescent="0.4">
      <c r="A6" s="1" t="s">
        <v>4</v>
      </c>
      <c r="B6">
        <f>630*53</f>
        <v>33390</v>
      </c>
      <c r="C6">
        <f>630*57</f>
        <v>35910</v>
      </c>
      <c r="D6">
        <f>630*63</f>
        <v>39690</v>
      </c>
      <c r="E6">
        <v>29610</v>
      </c>
      <c r="F6">
        <f>630*63</f>
        <v>39690</v>
      </c>
      <c r="G6">
        <f>630*71</f>
        <v>44730</v>
      </c>
      <c r="H6">
        <f t="shared" si="0"/>
        <v>223020</v>
      </c>
    </row>
    <row r="7" spans="1:8" x14ac:dyDescent="0.4">
      <c r="A7" s="10" t="s">
        <v>21</v>
      </c>
      <c r="B7" s="9">
        <f>SUM(B2:B6)</f>
        <v>315830</v>
      </c>
      <c r="C7" s="9">
        <f t="shared" ref="C7:H7" si="1">SUM(C2:C6)</f>
        <v>314990</v>
      </c>
      <c r="D7" s="9">
        <f t="shared" si="1"/>
        <v>332900</v>
      </c>
      <c r="E7" s="9">
        <f t="shared" si="1"/>
        <v>316240</v>
      </c>
      <c r="F7" s="9">
        <f t="shared" si="1"/>
        <v>326960</v>
      </c>
      <c r="G7" s="9">
        <f t="shared" si="1"/>
        <v>330290</v>
      </c>
      <c r="H7" s="9">
        <f t="shared" si="1"/>
        <v>1937210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402BD-56F0-4A06-B6A2-062A543D27DA}">
  <sheetPr>
    <tabColor theme="8" tint="0.79998168889431442"/>
  </sheetPr>
  <dimension ref="A1:I7"/>
  <sheetViews>
    <sheetView workbookViewId="0"/>
  </sheetViews>
  <sheetFormatPr defaultRowHeight="18.75" x14ac:dyDescent="0.4"/>
  <sheetData>
    <row r="1" spans="1:9" x14ac:dyDescent="0.4">
      <c r="A1" s="1"/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21</v>
      </c>
      <c r="I1" s="9"/>
    </row>
    <row r="2" spans="1:9" x14ac:dyDescent="0.4">
      <c r="A2" s="1" t="s">
        <v>0</v>
      </c>
      <c r="B2">
        <f>350*211</f>
        <v>73850</v>
      </c>
      <c r="C2">
        <f>350*243</f>
        <v>85050</v>
      </c>
      <c r="D2">
        <f>350*252</f>
        <v>88200</v>
      </c>
      <c r="E2">
        <f>350*266</f>
        <v>93100</v>
      </c>
      <c r="F2">
        <f>350*249</f>
        <v>87150</v>
      </c>
      <c r="G2">
        <f>350*253</f>
        <v>88550</v>
      </c>
      <c r="H2">
        <f>B2+C2+D2+E2+F2+G2</f>
        <v>515900</v>
      </c>
      <c r="I2" s="9"/>
    </row>
    <row r="3" spans="1:9" x14ac:dyDescent="0.4">
      <c r="A3" s="1" t="s">
        <v>1</v>
      </c>
      <c r="B3">
        <f>200*353</f>
        <v>70600</v>
      </c>
      <c r="C3">
        <f>200*321</f>
        <v>64200</v>
      </c>
      <c r="D3">
        <f>200*311</f>
        <v>62200</v>
      </c>
      <c r="E3">
        <f>200*259</f>
        <v>51800</v>
      </c>
      <c r="F3">
        <f>200*241</f>
        <v>48200</v>
      </c>
      <c r="G3">
        <f>200*245</f>
        <v>49000</v>
      </c>
      <c r="H3">
        <f t="shared" ref="H3:H6" si="0">B3+C3+D3+E3+F3+G3</f>
        <v>346000</v>
      </c>
      <c r="I3" s="9"/>
    </row>
    <row r="4" spans="1:9" x14ac:dyDescent="0.4">
      <c r="A4" s="1" t="s">
        <v>2</v>
      </c>
      <c r="B4">
        <f>410*239</f>
        <v>97990</v>
      </c>
      <c r="C4">
        <f>410*213</f>
        <v>87330</v>
      </c>
      <c r="D4">
        <f>410*241</f>
        <v>98810</v>
      </c>
      <c r="E4">
        <f>410*253</f>
        <v>103730</v>
      </c>
      <c r="F4">
        <f>410*262</f>
        <v>107420</v>
      </c>
      <c r="G4">
        <f>410*261</f>
        <v>107010</v>
      </c>
      <c r="H4">
        <f t="shared" si="0"/>
        <v>602290</v>
      </c>
      <c r="I4" s="9"/>
    </row>
    <row r="5" spans="1:9" x14ac:dyDescent="0.4">
      <c r="A5" s="1" t="s">
        <v>3</v>
      </c>
      <c r="B5">
        <f>500*80</f>
        <v>40000</v>
      </c>
      <c r="C5">
        <f>500*85</f>
        <v>42500</v>
      </c>
      <c r="D5">
        <f>500*88</f>
        <v>44000</v>
      </c>
      <c r="E5">
        <f>500*76</f>
        <v>38000</v>
      </c>
      <c r="F5">
        <f>500*89</f>
        <v>44500</v>
      </c>
      <c r="G5">
        <f>500*82</f>
        <v>41000</v>
      </c>
      <c r="H5">
        <f t="shared" si="0"/>
        <v>250000</v>
      </c>
      <c r="I5" s="9"/>
    </row>
    <row r="6" spans="1:9" x14ac:dyDescent="0.4">
      <c r="A6" s="1" t="s">
        <v>4</v>
      </c>
      <c r="B6">
        <f>630*53</f>
        <v>33390</v>
      </c>
      <c r="C6">
        <f>630*57</f>
        <v>35910</v>
      </c>
      <c r="D6">
        <f>630*63</f>
        <v>39690</v>
      </c>
      <c r="E6">
        <v>29610</v>
      </c>
      <c r="F6">
        <f>630*63</f>
        <v>39690</v>
      </c>
      <c r="G6">
        <f>630*71</f>
        <v>44730</v>
      </c>
      <c r="H6">
        <f t="shared" si="0"/>
        <v>223020</v>
      </c>
      <c r="I6" s="9"/>
    </row>
    <row r="7" spans="1:9" x14ac:dyDescent="0.4">
      <c r="A7" s="1" t="s">
        <v>21</v>
      </c>
      <c r="B7">
        <f>SUM(B2:B6)</f>
        <v>315830</v>
      </c>
      <c r="C7">
        <f t="shared" ref="C7:H7" si="1">SUM(C2:C6)</f>
        <v>314990</v>
      </c>
      <c r="D7">
        <f t="shared" si="1"/>
        <v>332900</v>
      </c>
      <c r="E7">
        <f t="shared" si="1"/>
        <v>316240</v>
      </c>
      <c r="F7">
        <f t="shared" si="1"/>
        <v>326960</v>
      </c>
      <c r="G7">
        <f t="shared" si="1"/>
        <v>330290</v>
      </c>
      <c r="H7">
        <f t="shared" si="1"/>
        <v>1937210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9F894-AAAB-47BF-97B5-590CD2C788C6}">
  <sheetPr>
    <tabColor theme="5" tint="0.79998168889431442"/>
  </sheetPr>
  <dimension ref="A1:I7"/>
  <sheetViews>
    <sheetView workbookViewId="0"/>
  </sheetViews>
  <sheetFormatPr defaultRowHeight="18.75" x14ac:dyDescent="0.4"/>
  <sheetData>
    <row r="1" spans="1:9" x14ac:dyDescent="0.4">
      <c r="A1" s="1"/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21</v>
      </c>
      <c r="I1" s="10" t="s">
        <v>22</v>
      </c>
    </row>
    <row r="2" spans="1:9" x14ac:dyDescent="0.4">
      <c r="A2" s="1" t="s">
        <v>0</v>
      </c>
      <c r="B2">
        <f>350*211</f>
        <v>73850</v>
      </c>
      <c r="C2">
        <f>350*243</f>
        <v>85050</v>
      </c>
      <c r="D2">
        <f>350*252</f>
        <v>88200</v>
      </c>
      <c r="E2">
        <f>350*266</f>
        <v>93100</v>
      </c>
      <c r="F2">
        <f>350*249</f>
        <v>87150</v>
      </c>
      <c r="G2">
        <f>350*253</f>
        <v>88550</v>
      </c>
      <c r="H2">
        <f>B2+C2+D2+E2+F2+G2</f>
        <v>515900</v>
      </c>
      <c r="I2" s="13">
        <f>H2/$H$7</f>
        <v>0.26631082845948556</v>
      </c>
    </row>
    <row r="3" spans="1:9" x14ac:dyDescent="0.4">
      <c r="A3" s="1" t="s">
        <v>1</v>
      </c>
      <c r="B3">
        <f>200*353</f>
        <v>70600</v>
      </c>
      <c r="C3">
        <f>200*321</f>
        <v>64200</v>
      </c>
      <c r="D3">
        <f>200*311</f>
        <v>62200</v>
      </c>
      <c r="E3">
        <f>200*259</f>
        <v>51800</v>
      </c>
      <c r="F3">
        <f>200*241</f>
        <v>48200</v>
      </c>
      <c r="G3">
        <f>200*245</f>
        <v>49000</v>
      </c>
      <c r="H3">
        <f t="shared" ref="H3:H6" si="0">B3+C3+D3+E3+F3+G3</f>
        <v>346000</v>
      </c>
      <c r="I3" s="13">
        <f t="shared" ref="I3:I6" si="1">H3/$H$7</f>
        <v>0.17860737865280479</v>
      </c>
    </row>
    <row r="4" spans="1:9" x14ac:dyDescent="0.4">
      <c r="A4" s="1" t="s">
        <v>2</v>
      </c>
      <c r="B4">
        <f>410*239</f>
        <v>97990</v>
      </c>
      <c r="C4">
        <f>410*213</f>
        <v>87330</v>
      </c>
      <c r="D4">
        <f>410*241</f>
        <v>98810</v>
      </c>
      <c r="E4">
        <f>410*253</f>
        <v>103730</v>
      </c>
      <c r="F4">
        <f>410*262</f>
        <v>107420</v>
      </c>
      <c r="G4">
        <f>410*261</f>
        <v>107010</v>
      </c>
      <c r="H4">
        <f t="shared" si="0"/>
        <v>602290</v>
      </c>
      <c r="I4" s="13">
        <f t="shared" si="1"/>
        <v>0.31090589043005146</v>
      </c>
    </row>
    <row r="5" spans="1:9" x14ac:dyDescent="0.4">
      <c r="A5" s="1" t="s">
        <v>3</v>
      </c>
      <c r="B5">
        <f>500*80</f>
        <v>40000</v>
      </c>
      <c r="C5">
        <f>500*85</f>
        <v>42500</v>
      </c>
      <c r="D5">
        <f>500*88</f>
        <v>44000</v>
      </c>
      <c r="E5">
        <f>500*76</f>
        <v>38000</v>
      </c>
      <c r="F5">
        <f>500*89</f>
        <v>44500</v>
      </c>
      <c r="G5">
        <f>500*82</f>
        <v>41000</v>
      </c>
      <c r="H5">
        <f t="shared" si="0"/>
        <v>250000</v>
      </c>
      <c r="I5" s="13">
        <f t="shared" si="1"/>
        <v>0.12905157417110175</v>
      </c>
    </row>
    <row r="6" spans="1:9" x14ac:dyDescent="0.4">
      <c r="A6" s="1" t="s">
        <v>4</v>
      </c>
      <c r="B6">
        <f>630*53</f>
        <v>33390</v>
      </c>
      <c r="C6">
        <f>630*57</f>
        <v>35910</v>
      </c>
      <c r="D6">
        <f>630*63</f>
        <v>39690</v>
      </c>
      <c r="E6">
        <v>29610</v>
      </c>
      <c r="F6">
        <f>630*63</f>
        <v>39690</v>
      </c>
      <c r="G6">
        <f>630*71</f>
        <v>44730</v>
      </c>
      <c r="H6">
        <f t="shared" si="0"/>
        <v>223020</v>
      </c>
      <c r="I6" s="13">
        <f t="shared" si="1"/>
        <v>0.11512432828655644</v>
      </c>
    </row>
    <row r="7" spans="1:9" x14ac:dyDescent="0.4">
      <c r="A7" s="1" t="s">
        <v>21</v>
      </c>
      <c r="B7">
        <f>SUM(B2:B6)</f>
        <v>315830</v>
      </c>
      <c r="C7">
        <f t="shared" ref="C7:H7" si="2">SUM(C2:C6)</f>
        <v>314990</v>
      </c>
      <c r="D7">
        <f t="shared" si="2"/>
        <v>332900</v>
      </c>
      <c r="E7">
        <f t="shared" si="2"/>
        <v>316240</v>
      </c>
      <c r="F7">
        <f t="shared" si="2"/>
        <v>326960</v>
      </c>
      <c r="G7">
        <f t="shared" si="2"/>
        <v>330290</v>
      </c>
      <c r="H7">
        <f t="shared" si="2"/>
        <v>1937210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F769-656C-494D-9A45-A1FBC2B3BADF}">
  <sheetPr>
    <tabColor theme="8" tint="0.79998168889431442"/>
  </sheetPr>
  <dimension ref="A1:I7"/>
  <sheetViews>
    <sheetView workbookViewId="0"/>
  </sheetViews>
  <sheetFormatPr defaultRowHeight="18.75" x14ac:dyDescent="0.4"/>
  <sheetData>
    <row r="1" spans="1:9" x14ac:dyDescent="0.4">
      <c r="A1" s="1"/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0" t="s">
        <v>21</v>
      </c>
      <c r="I1" s="1" t="s">
        <v>22</v>
      </c>
    </row>
    <row r="2" spans="1:9" x14ac:dyDescent="0.4">
      <c r="A2" s="1" t="s">
        <v>0</v>
      </c>
      <c r="B2">
        <f>350*211</f>
        <v>73850</v>
      </c>
      <c r="C2">
        <f>350*243</f>
        <v>85050</v>
      </c>
      <c r="D2">
        <f>350*252</f>
        <v>88200</v>
      </c>
      <c r="E2">
        <f>350*266</f>
        <v>93100</v>
      </c>
      <c r="F2">
        <f>350*249</f>
        <v>87150</v>
      </c>
      <c r="G2">
        <f>350*253</f>
        <v>88550</v>
      </c>
      <c r="H2" s="9">
        <f>B2+C2+D2+E2+F2+G2</f>
        <v>515900</v>
      </c>
      <c r="I2" s="8">
        <f>H2/$H$7</f>
        <v>0.26631082845948556</v>
      </c>
    </row>
    <row r="3" spans="1:9" x14ac:dyDescent="0.4">
      <c r="A3" s="1" t="s">
        <v>1</v>
      </c>
      <c r="B3">
        <f>200*353</f>
        <v>70600</v>
      </c>
      <c r="C3">
        <f>200*321</f>
        <v>64200</v>
      </c>
      <c r="D3">
        <f>200*311</f>
        <v>62200</v>
      </c>
      <c r="E3">
        <f>200*259</f>
        <v>51800</v>
      </c>
      <c r="F3">
        <f>200*241</f>
        <v>48200</v>
      </c>
      <c r="G3">
        <f>200*245</f>
        <v>49000</v>
      </c>
      <c r="H3" s="9">
        <f t="shared" ref="H3:H6" si="0">B3+C3+D3+E3+F3+G3</f>
        <v>346000</v>
      </c>
      <c r="I3" s="8">
        <f t="shared" ref="I3:I6" si="1">H3/$H$7</f>
        <v>0.17860737865280479</v>
      </c>
    </row>
    <row r="4" spans="1:9" x14ac:dyDescent="0.4">
      <c r="A4" s="1" t="s">
        <v>2</v>
      </c>
      <c r="B4">
        <f>410*239</f>
        <v>97990</v>
      </c>
      <c r="C4">
        <f>410*213</f>
        <v>87330</v>
      </c>
      <c r="D4">
        <f>410*241</f>
        <v>98810</v>
      </c>
      <c r="E4">
        <f>410*253</f>
        <v>103730</v>
      </c>
      <c r="F4">
        <f>410*262</f>
        <v>107420</v>
      </c>
      <c r="G4">
        <f>410*261</f>
        <v>107010</v>
      </c>
      <c r="H4" s="9">
        <f t="shared" si="0"/>
        <v>602290</v>
      </c>
      <c r="I4" s="8">
        <f t="shared" si="1"/>
        <v>0.31090589043005146</v>
      </c>
    </row>
    <row r="5" spans="1:9" x14ac:dyDescent="0.4">
      <c r="A5" s="1" t="s">
        <v>3</v>
      </c>
      <c r="B5">
        <f>500*80</f>
        <v>40000</v>
      </c>
      <c r="C5">
        <f>500*85</f>
        <v>42500</v>
      </c>
      <c r="D5">
        <f>500*88</f>
        <v>44000</v>
      </c>
      <c r="E5">
        <f>500*76</f>
        <v>38000</v>
      </c>
      <c r="F5">
        <f>500*89</f>
        <v>44500</v>
      </c>
      <c r="G5">
        <f>500*82</f>
        <v>41000</v>
      </c>
      <c r="H5" s="9">
        <f t="shared" si="0"/>
        <v>250000</v>
      </c>
      <c r="I5" s="8">
        <f t="shared" si="1"/>
        <v>0.12905157417110175</v>
      </c>
    </row>
    <row r="6" spans="1:9" x14ac:dyDescent="0.4">
      <c r="A6" s="1" t="s">
        <v>4</v>
      </c>
      <c r="B6">
        <f>630*53</f>
        <v>33390</v>
      </c>
      <c r="C6">
        <f>630*57</f>
        <v>35910</v>
      </c>
      <c r="D6">
        <f>630*63</f>
        <v>39690</v>
      </c>
      <c r="E6">
        <v>29610</v>
      </c>
      <c r="F6">
        <f>630*63</f>
        <v>39690</v>
      </c>
      <c r="G6">
        <f>630*71</f>
        <v>44730</v>
      </c>
      <c r="H6" s="9">
        <f t="shared" si="0"/>
        <v>223020</v>
      </c>
      <c r="I6" s="8">
        <f t="shared" si="1"/>
        <v>0.11512432828655644</v>
      </c>
    </row>
    <row r="7" spans="1:9" x14ac:dyDescent="0.4">
      <c r="A7" s="1" t="s">
        <v>21</v>
      </c>
      <c r="B7">
        <f>SUM(B2:B6)</f>
        <v>315830</v>
      </c>
      <c r="C7">
        <f t="shared" ref="C7:H7" si="2">SUM(C2:C6)</f>
        <v>314990</v>
      </c>
      <c r="D7">
        <f t="shared" si="2"/>
        <v>332900</v>
      </c>
      <c r="E7">
        <f t="shared" si="2"/>
        <v>316240</v>
      </c>
      <c r="F7">
        <f t="shared" si="2"/>
        <v>326960</v>
      </c>
      <c r="G7">
        <f t="shared" si="2"/>
        <v>330290</v>
      </c>
      <c r="H7" s="9">
        <f t="shared" si="2"/>
        <v>1937210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EC608-D3F9-4D81-BE5A-E3B60E548BCA}">
  <sheetPr>
    <tabColor theme="5" tint="0.79998168889431442"/>
  </sheetPr>
  <dimension ref="A1:I7"/>
  <sheetViews>
    <sheetView workbookViewId="0"/>
  </sheetViews>
  <sheetFormatPr defaultRowHeight="18.75" x14ac:dyDescent="0.4"/>
  <sheetData>
    <row r="1" spans="1:9" x14ac:dyDescent="0.4">
      <c r="A1" s="1"/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0" t="s">
        <v>21</v>
      </c>
      <c r="I1" s="1" t="s">
        <v>22</v>
      </c>
    </row>
    <row r="2" spans="1:9" x14ac:dyDescent="0.4">
      <c r="A2" s="1" t="s">
        <v>4</v>
      </c>
      <c r="B2">
        <f>630*53</f>
        <v>33390</v>
      </c>
      <c r="C2">
        <f>630*57</f>
        <v>35910</v>
      </c>
      <c r="D2">
        <f>630*63</f>
        <v>39690</v>
      </c>
      <c r="E2">
        <v>29610</v>
      </c>
      <c r="F2">
        <f>630*63</f>
        <v>39690</v>
      </c>
      <c r="G2">
        <f>630*71</f>
        <v>44730</v>
      </c>
      <c r="H2" s="9">
        <f>B2+C2+D2+E2+F2+G2</f>
        <v>223020</v>
      </c>
      <c r="I2" s="8">
        <f>H2/$H$7</f>
        <v>0.11512432828655644</v>
      </c>
    </row>
    <row r="3" spans="1:9" x14ac:dyDescent="0.4">
      <c r="A3" s="1" t="s">
        <v>3</v>
      </c>
      <c r="B3">
        <f>500*80</f>
        <v>40000</v>
      </c>
      <c r="C3">
        <f>500*85</f>
        <v>42500</v>
      </c>
      <c r="D3">
        <f>500*88</f>
        <v>44000</v>
      </c>
      <c r="E3">
        <f>500*76</f>
        <v>38000</v>
      </c>
      <c r="F3">
        <f>500*89</f>
        <v>44500</v>
      </c>
      <c r="G3">
        <f>500*82</f>
        <v>41000</v>
      </c>
      <c r="H3" s="9">
        <f>B3+C3+D3+E3+F3+G3</f>
        <v>250000</v>
      </c>
      <c r="I3" s="8">
        <f>H3/$H$7</f>
        <v>0.12905157417110175</v>
      </c>
    </row>
    <row r="4" spans="1:9" x14ac:dyDescent="0.4">
      <c r="A4" s="1" t="s">
        <v>1</v>
      </c>
      <c r="B4">
        <f>200*353</f>
        <v>70600</v>
      </c>
      <c r="C4">
        <f>200*321</f>
        <v>64200</v>
      </c>
      <c r="D4">
        <f>200*311</f>
        <v>62200</v>
      </c>
      <c r="E4">
        <f>200*259</f>
        <v>51800</v>
      </c>
      <c r="F4">
        <f>200*241</f>
        <v>48200</v>
      </c>
      <c r="G4">
        <f>200*245</f>
        <v>49000</v>
      </c>
      <c r="H4" s="9">
        <f>B4+C4+D4+E4+F4+G4</f>
        <v>346000</v>
      </c>
      <c r="I4" s="8">
        <f>H4/$H$7</f>
        <v>0.17860737865280479</v>
      </c>
    </row>
    <row r="5" spans="1:9" x14ac:dyDescent="0.4">
      <c r="A5" s="1" t="s">
        <v>0</v>
      </c>
      <c r="B5">
        <f>350*211</f>
        <v>73850</v>
      </c>
      <c r="C5">
        <f>350*243</f>
        <v>85050</v>
      </c>
      <c r="D5">
        <f>350*252</f>
        <v>88200</v>
      </c>
      <c r="E5">
        <f>350*266</f>
        <v>93100</v>
      </c>
      <c r="F5">
        <f>350*249</f>
        <v>87150</v>
      </c>
      <c r="G5">
        <f>350*253</f>
        <v>88550</v>
      </c>
      <c r="H5" s="9">
        <f>B5+C5+D5+E5+F5+G5</f>
        <v>515900</v>
      </c>
      <c r="I5" s="8">
        <f>H5/$H$7</f>
        <v>0.26631082845948556</v>
      </c>
    </row>
    <row r="6" spans="1:9" x14ac:dyDescent="0.4">
      <c r="A6" s="1" t="s">
        <v>2</v>
      </c>
      <c r="B6">
        <f>410*239</f>
        <v>97990</v>
      </c>
      <c r="C6">
        <f>410*213</f>
        <v>87330</v>
      </c>
      <c r="D6">
        <f>410*241</f>
        <v>98810</v>
      </c>
      <c r="E6">
        <f>410*253</f>
        <v>103730</v>
      </c>
      <c r="F6">
        <f>410*262</f>
        <v>107420</v>
      </c>
      <c r="G6">
        <f>410*261</f>
        <v>107010</v>
      </c>
      <c r="H6" s="9">
        <f>B6+C6+D6+E6+F6+G6</f>
        <v>602290</v>
      </c>
      <c r="I6" s="8">
        <f>H6/$H$7</f>
        <v>0.31090589043005146</v>
      </c>
    </row>
    <row r="7" spans="1:9" x14ac:dyDescent="0.4">
      <c r="A7" s="1" t="s">
        <v>21</v>
      </c>
      <c r="B7">
        <f t="shared" ref="B7:H7" si="0">SUM(B2:B6)</f>
        <v>315830</v>
      </c>
      <c r="C7">
        <f t="shared" si="0"/>
        <v>314990</v>
      </c>
      <c r="D7">
        <f t="shared" si="0"/>
        <v>332900</v>
      </c>
      <c r="E7">
        <f t="shared" si="0"/>
        <v>316240</v>
      </c>
      <c r="F7">
        <f t="shared" si="0"/>
        <v>326960</v>
      </c>
      <c r="G7">
        <f t="shared" si="0"/>
        <v>330290</v>
      </c>
      <c r="H7" s="9">
        <f t="shared" si="0"/>
        <v>1937210</v>
      </c>
    </row>
  </sheetData>
  <sortState xmlns:xlrd2="http://schemas.microsoft.com/office/spreadsheetml/2017/richdata2" ref="A2:I7">
    <sortCondition ref="H1:H7"/>
  </sortState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4239-A4F6-4B1F-8693-7DED181E368F}">
  <sheetPr>
    <tabColor theme="8" tint="0.79998168889431442"/>
  </sheetPr>
  <dimension ref="A1:E6"/>
  <sheetViews>
    <sheetView workbookViewId="0"/>
  </sheetViews>
  <sheetFormatPr defaultRowHeight="18.75" x14ac:dyDescent="0.4"/>
  <sheetData>
    <row r="1" spans="1:5" x14ac:dyDescent="0.4">
      <c r="A1" s="1"/>
      <c r="B1" s="1" t="s">
        <v>15</v>
      </c>
      <c r="C1" s="9"/>
      <c r="D1" s="9"/>
      <c r="E1" s="9"/>
    </row>
    <row r="2" spans="1:5" x14ac:dyDescent="0.4">
      <c r="A2" s="1" t="s">
        <v>16</v>
      </c>
      <c r="B2">
        <v>350</v>
      </c>
      <c r="C2" s="9"/>
      <c r="D2" s="9"/>
      <c r="E2" s="9"/>
    </row>
    <row r="3" spans="1:5" x14ac:dyDescent="0.4">
      <c r="A3" s="1" t="s">
        <v>17</v>
      </c>
      <c r="B3">
        <v>200</v>
      </c>
      <c r="C3" s="9"/>
      <c r="D3" s="9"/>
      <c r="E3" s="9"/>
    </row>
    <row r="4" spans="1:5" x14ac:dyDescent="0.4">
      <c r="A4" s="1" t="s">
        <v>18</v>
      </c>
      <c r="B4">
        <v>410</v>
      </c>
      <c r="C4" s="9"/>
      <c r="D4" s="9"/>
      <c r="E4" s="9"/>
    </row>
    <row r="5" spans="1:5" x14ac:dyDescent="0.4">
      <c r="A5" s="1" t="s">
        <v>19</v>
      </c>
      <c r="B5">
        <v>500</v>
      </c>
      <c r="C5" s="9"/>
      <c r="D5" s="9"/>
      <c r="E5" s="9"/>
    </row>
    <row r="6" spans="1:5" x14ac:dyDescent="0.4">
      <c r="A6" s="1" t="s">
        <v>20</v>
      </c>
      <c r="B6">
        <v>630</v>
      </c>
      <c r="C6" s="9"/>
      <c r="D6" s="9"/>
      <c r="E6" s="9"/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7DF35-3CB1-49D7-AA59-A74199D3CFEA}">
  <sheetPr>
    <tabColor theme="5" tint="0.79998168889431442"/>
  </sheetPr>
  <dimension ref="A1:E6"/>
  <sheetViews>
    <sheetView workbookViewId="0"/>
  </sheetViews>
  <sheetFormatPr defaultRowHeight="18.75" x14ac:dyDescent="0.4"/>
  <sheetData>
    <row r="1" spans="1:5" x14ac:dyDescent="0.4">
      <c r="A1" s="1"/>
      <c r="B1" s="1" t="s">
        <v>15</v>
      </c>
      <c r="C1" s="14">
        <v>0.9</v>
      </c>
      <c r="D1" s="14">
        <v>0.7</v>
      </c>
      <c r="E1" s="14">
        <v>0.5</v>
      </c>
    </row>
    <row r="2" spans="1:5" x14ac:dyDescent="0.4">
      <c r="A2" s="1" t="s">
        <v>16</v>
      </c>
      <c r="B2">
        <v>350</v>
      </c>
      <c r="C2" s="9">
        <f>$B2*C$1</f>
        <v>315</v>
      </c>
      <c r="D2" s="9">
        <f t="shared" ref="D2:E2" si="0">$B2*D$1</f>
        <v>244.99999999999997</v>
      </c>
      <c r="E2" s="9">
        <f t="shared" si="0"/>
        <v>175</v>
      </c>
    </row>
    <row r="3" spans="1:5" x14ac:dyDescent="0.4">
      <c r="A3" s="1" t="s">
        <v>17</v>
      </c>
      <c r="B3">
        <v>200</v>
      </c>
      <c r="C3" s="9">
        <f t="shared" ref="C3:E6" si="1">$B3*C$1</f>
        <v>180</v>
      </c>
      <c r="D3" s="9">
        <f t="shared" si="1"/>
        <v>140</v>
      </c>
      <c r="E3" s="9">
        <f t="shared" si="1"/>
        <v>100</v>
      </c>
    </row>
    <row r="4" spans="1:5" x14ac:dyDescent="0.4">
      <c r="A4" s="1" t="s">
        <v>18</v>
      </c>
      <c r="B4">
        <v>410</v>
      </c>
      <c r="C4" s="9">
        <f t="shared" si="1"/>
        <v>369</v>
      </c>
      <c r="D4" s="9">
        <f t="shared" si="1"/>
        <v>287</v>
      </c>
      <c r="E4" s="9">
        <f t="shared" si="1"/>
        <v>205</v>
      </c>
    </row>
    <row r="5" spans="1:5" x14ac:dyDescent="0.4">
      <c r="A5" s="1" t="s">
        <v>19</v>
      </c>
      <c r="B5">
        <v>500</v>
      </c>
      <c r="C5" s="9">
        <f t="shared" si="1"/>
        <v>450</v>
      </c>
      <c r="D5" s="9">
        <f t="shared" si="1"/>
        <v>350</v>
      </c>
      <c r="E5" s="9">
        <f t="shared" si="1"/>
        <v>250</v>
      </c>
    </row>
    <row r="6" spans="1:5" x14ac:dyDescent="0.4">
      <c r="A6" s="1" t="s">
        <v>20</v>
      </c>
      <c r="B6">
        <v>630</v>
      </c>
      <c r="C6" s="9">
        <f t="shared" si="1"/>
        <v>567</v>
      </c>
      <c r="D6" s="9">
        <f t="shared" si="1"/>
        <v>441</v>
      </c>
      <c r="E6" s="9">
        <f t="shared" si="1"/>
        <v>315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3C73F-FFD0-4F07-AA06-43F47A336A60}">
  <sheetPr>
    <tabColor theme="8" tint="0.39997558519241921"/>
  </sheetPr>
  <dimension ref="A1:H21"/>
  <sheetViews>
    <sheetView workbookViewId="0"/>
  </sheetViews>
  <sheetFormatPr defaultRowHeight="18.75" x14ac:dyDescent="0.4"/>
  <cols>
    <col min="1" max="1" width="5.5" bestFit="1" customWidth="1"/>
    <col min="2" max="3" width="11.25" bestFit="1" customWidth="1"/>
    <col min="4" max="4" width="9.25" bestFit="1" customWidth="1"/>
  </cols>
  <sheetData>
    <row r="1" spans="1:8" x14ac:dyDescent="0.4">
      <c r="A1" s="2" t="s">
        <v>11</v>
      </c>
      <c r="B1" s="2" t="s">
        <v>12</v>
      </c>
      <c r="C1" s="2" t="s">
        <v>13</v>
      </c>
      <c r="D1" s="2" t="s">
        <v>14</v>
      </c>
      <c r="E1" s="9"/>
      <c r="F1" s="9"/>
      <c r="G1" s="9"/>
      <c r="H1" s="9"/>
    </row>
    <row r="2" spans="1:8" x14ac:dyDescent="0.4">
      <c r="A2" s="3">
        <v>1</v>
      </c>
      <c r="B2" s="4">
        <v>84</v>
      </c>
      <c r="C2" s="4">
        <v>41</v>
      </c>
      <c r="D2" s="4">
        <v>40</v>
      </c>
      <c r="E2" s="9"/>
      <c r="F2" s="9"/>
      <c r="G2" s="9"/>
      <c r="H2" s="9"/>
    </row>
    <row r="3" spans="1:8" x14ac:dyDescent="0.4">
      <c r="A3" s="3">
        <v>2</v>
      </c>
      <c r="B3" s="4">
        <v>69</v>
      </c>
      <c r="C3" s="4">
        <v>72</v>
      </c>
      <c r="D3" s="4">
        <v>40</v>
      </c>
      <c r="E3" s="9"/>
      <c r="F3" s="9"/>
      <c r="G3" s="9"/>
      <c r="H3" s="9"/>
    </row>
    <row r="4" spans="1:8" x14ac:dyDescent="0.4">
      <c r="A4" s="3">
        <v>3</v>
      </c>
      <c r="B4" s="4">
        <v>66</v>
      </c>
      <c r="C4" s="4">
        <v>60</v>
      </c>
      <c r="D4" s="4">
        <v>44</v>
      </c>
      <c r="E4" s="9"/>
      <c r="F4" s="9"/>
      <c r="G4" s="9"/>
      <c r="H4" s="9"/>
    </row>
    <row r="5" spans="1:8" x14ac:dyDescent="0.4">
      <c r="A5" s="3">
        <v>4</v>
      </c>
      <c r="B5" s="4">
        <v>99</v>
      </c>
      <c r="C5" s="4">
        <v>23</v>
      </c>
      <c r="D5" s="4">
        <v>52</v>
      </c>
      <c r="E5" s="9"/>
      <c r="F5" s="9"/>
      <c r="G5" s="9"/>
      <c r="H5" s="9"/>
    </row>
    <row r="6" spans="1:8" x14ac:dyDescent="0.4">
      <c r="A6" s="3">
        <v>5</v>
      </c>
      <c r="B6" s="4">
        <v>63</v>
      </c>
      <c r="C6" s="4">
        <v>58</v>
      </c>
      <c r="D6" s="4">
        <v>52</v>
      </c>
      <c r="E6" s="9"/>
      <c r="F6" s="9"/>
      <c r="G6" s="9"/>
      <c r="H6" s="9"/>
    </row>
    <row r="7" spans="1:8" x14ac:dyDescent="0.4">
      <c r="A7" s="3">
        <v>6</v>
      </c>
      <c r="B7" s="4">
        <v>45</v>
      </c>
      <c r="C7" s="4">
        <v>3</v>
      </c>
      <c r="D7" s="4">
        <v>12</v>
      </c>
      <c r="E7" s="9"/>
      <c r="F7" s="9"/>
      <c r="G7" s="9"/>
      <c r="H7" s="9"/>
    </row>
    <row r="8" spans="1:8" x14ac:dyDescent="0.4">
      <c r="A8" s="3">
        <v>7</v>
      </c>
      <c r="B8" s="4">
        <v>76</v>
      </c>
      <c r="C8" s="4">
        <v>25</v>
      </c>
      <c r="D8" s="4">
        <v>72</v>
      </c>
      <c r="E8" s="9"/>
      <c r="F8" s="9"/>
      <c r="G8" s="9"/>
      <c r="H8" s="9"/>
    </row>
    <row r="9" spans="1:8" x14ac:dyDescent="0.4">
      <c r="A9" s="3">
        <v>8</v>
      </c>
      <c r="B9" s="4">
        <v>99</v>
      </c>
      <c r="C9" s="4">
        <v>50</v>
      </c>
      <c r="D9" s="4">
        <v>92</v>
      </c>
      <c r="E9" s="9"/>
      <c r="F9" s="9"/>
      <c r="G9" s="9"/>
      <c r="H9" s="9"/>
    </row>
    <row r="10" spans="1:8" x14ac:dyDescent="0.4">
      <c r="A10" s="3">
        <v>9</v>
      </c>
      <c r="B10" s="4">
        <v>81</v>
      </c>
      <c r="C10" s="4">
        <v>58</v>
      </c>
      <c r="D10" s="4">
        <v>48</v>
      </c>
      <c r="E10" s="9"/>
      <c r="F10" s="9"/>
      <c r="G10" s="9"/>
      <c r="H10" s="9"/>
    </row>
    <row r="11" spans="1:8" x14ac:dyDescent="0.4">
      <c r="A11" s="3">
        <v>10</v>
      </c>
      <c r="B11" s="4">
        <v>81</v>
      </c>
      <c r="C11" s="4">
        <v>41</v>
      </c>
      <c r="D11" s="4">
        <v>44</v>
      </c>
      <c r="E11" s="9"/>
      <c r="F11" s="9"/>
      <c r="G11" s="9"/>
      <c r="H11" s="9"/>
    </row>
    <row r="12" spans="1:8" x14ac:dyDescent="0.4">
      <c r="A12" s="3">
        <v>11</v>
      </c>
      <c r="B12" s="4">
        <v>45</v>
      </c>
      <c r="C12" s="4">
        <v>26</v>
      </c>
      <c r="D12" s="4">
        <v>52</v>
      </c>
      <c r="E12" s="9"/>
      <c r="F12" s="9"/>
      <c r="G12" s="9"/>
      <c r="H12" s="9"/>
    </row>
    <row r="13" spans="1:8" x14ac:dyDescent="0.4">
      <c r="A13" s="3">
        <v>12</v>
      </c>
      <c r="B13" s="4">
        <v>99</v>
      </c>
      <c r="C13" s="4">
        <v>53</v>
      </c>
      <c r="D13" s="4">
        <v>68</v>
      </c>
      <c r="E13" s="9"/>
      <c r="F13" s="9"/>
      <c r="G13" s="9"/>
      <c r="H13" s="9"/>
    </row>
    <row r="14" spans="1:8" x14ac:dyDescent="0.4">
      <c r="A14" s="3">
        <v>13</v>
      </c>
      <c r="B14" s="4">
        <v>96</v>
      </c>
      <c r="C14" s="4">
        <v>9</v>
      </c>
      <c r="D14" s="4">
        <v>48</v>
      </c>
      <c r="E14" s="9"/>
      <c r="F14" s="9"/>
      <c r="G14" s="9"/>
      <c r="H14" s="9"/>
    </row>
    <row r="15" spans="1:8" x14ac:dyDescent="0.4">
      <c r="A15" s="3">
        <v>14</v>
      </c>
      <c r="B15" s="4">
        <v>72</v>
      </c>
      <c r="C15" s="4">
        <v>56</v>
      </c>
      <c r="D15" s="4">
        <v>20</v>
      </c>
      <c r="E15" s="9"/>
      <c r="F15" s="9"/>
      <c r="G15" s="9"/>
      <c r="H15" s="9"/>
    </row>
    <row r="16" spans="1:8" x14ac:dyDescent="0.4">
      <c r="A16" s="3">
        <v>15</v>
      </c>
      <c r="B16" s="4">
        <v>75</v>
      </c>
      <c r="C16" s="4">
        <v>41</v>
      </c>
      <c r="D16" s="4">
        <v>68</v>
      </c>
      <c r="E16" s="9"/>
      <c r="F16" s="9"/>
      <c r="G16" s="9"/>
      <c r="H16" s="9"/>
    </row>
    <row r="17" spans="1:8" x14ac:dyDescent="0.4">
      <c r="A17" s="3">
        <v>16</v>
      </c>
      <c r="B17" s="4">
        <v>66</v>
      </c>
      <c r="C17" s="4">
        <v>58</v>
      </c>
      <c r="D17" s="4">
        <v>92</v>
      </c>
      <c r="E17" s="9"/>
      <c r="F17" s="9"/>
      <c r="G17" s="9"/>
      <c r="H17" s="9"/>
    </row>
    <row r="18" spans="1:8" x14ac:dyDescent="0.4">
      <c r="A18" s="3">
        <v>17</v>
      </c>
      <c r="B18" s="4">
        <v>69</v>
      </c>
      <c r="C18" s="4">
        <v>9</v>
      </c>
      <c r="D18" s="4">
        <v>56</v>
      </c>
      <c r="E18" s="9"/>
      <c r="F18" s="9"/>
      <c r="G18" s="9"/>
      <c r="H18" s="9"/>
    </row>
    <row r="19" spans="1:8" x14ac:dyDescent="0.4">
      <c r="A19" s="3">
        <v>18</v>
      </c>
      <c r="B19" s="4">
        <v>84</v>
      </c>
      <c r="C19" s="4">
        <v>91</v>
      </c>
      <c r="D19" s="4">
        <v>100</v>
      </c>
      <c r="E19" s="9"/>
      <c r="F19" s="9"/>
      <c r="G19" s="9"/>
      <c r="H19" s="9"/>
    </row>
    <row r="20" spans="1:8" x14ac:dyDescent="0.4">
      <c r="A20" s="3">
        <v>19</v>
      </c>
      <c r="B20" s="4">
        <v>87</v>
      </c>
      <c r="C20" s="4">
        <v>29</v>
      </c>
      <c r="D20" s="4">
        <v>24</v>
      </c>
      <c r="E20" s="9"/>
      <c r="F20" s="9"/>
      <c r="G20" s="9"/>
      <c r="H20" s="9"/>
    </row>
    <row r="21" spans="1:8" x14ac:dyDescent="0.4">
      <c r="A21" s="3">
        <v>20</v>
      </c>
      <c r="B21" s="4">
        <v>75</v>
      </c>
      <c r="C21" s="4">
        <v>52</v>
      </c>
      <c r="D21" s="4">
        <v>84</v>
      </c>
      <c r="E21" s="9"/>
      <c r="F21" s="9"/>
      <c r="G21" s="9"/>
      <c r="H21" s="9"/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1781-A00E-4ECE-B8B5-63AE3756A73A}">
  <sheetPr>
    <tabColor theme="8" tint="0.39997558519241921"/>
  </sheetPr>
  <dimension ref="A1:M13"/>
  <sheetViews>
    <sheetView tabSelected="1" workbookViewId="0"/>
  </sheetViews>
  <sheetFormatPr defaultRowHeight="18.75" x14ac:dyDescent="0.4"/>
  <cols>
    <col min="1" max="1" width="5.75" customWidth="1"/>
  </cols>
  <sheetData>
    <row r="1" spans="1:13" ht="20.25" thickTop="1" thickBot="1" x14ac:dyDescent="0.45">
      <c r="A1" s="5"/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>
        <v>7</v>
      </c>
      <c r="I1" s="6">
        <v>8</v>
      </c>
      <c r="J1" s="6">
        <v>9</v>
      </c>
      <c r="K1" s="6">
        <v>10</v>
      </c>
      <c r="L1" s="6">
        <v>11</v>
      </c>
      <c r="M1" s="6">
        <v>12</v>
      </c>
    </row>
    <row r="2" spans="1:13" ht="19.5" thickTop="1" x14ac:dyDescent="0.4">
      <c r="A2" s="7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4">
      <c r="A3" s="7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4">
      <c r="A4" s="7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4">
      <c r="A5" s="7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4">
      <c r="A6" s="7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4">
      <c r="A7" s="7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4">
      <c r="A8" s="7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4">
      <c r="A9" s="7">
        <v>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4">
      <c r="A10" s="7">
        <v>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x14ac:dyDescent="0.4">
      <c r="A11" s="7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x14ac:dyDescent="0.4">
      <c r="A12" s="7">
        <v>11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4">
      <c r="A13" s="7">
        <v>12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例題0.1</vt:lpstr>
      <vt:lpstr>例題0.1 終了</vt:lpstr>
      <vt:lpstr>例題0.3.1 ③まで</vt:lpstr>
      <vt:lpstr>例題0.3.1 ③まで終了</vt:lpstr>
      <vt:lpstr>例題0.3.1 終了</vt:lpstr>
      <vt:lpstr>例題0.3.2</vt:lpstr>
      <vt:lpstr>例題0.3.2　終了</vt:lpstr>
      <vt:lpstr>例題0.3.3</vt:lpstr>
      <vt:lpstr>例題0.3.3　終了</vt:lpstr>
      <vt:lpstr>例題0.4</vt:lpstr>
      <vt:lpstr>例題0.4 終了</vt:lpstr>
      <vt:lpstr>例題0.2 演習問題 0.1</vt:lpstr>
      <vt:lpstr>例題0.2 演習問題 0.2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2022-08-04T03:49:58Z</dcterms:created>
  <dcterms:modified xsi:type="dcterms:W3CDTF">2026-01-06T00:20:04Z</dcterms:modified>
</cp:coreProperties>
</file>