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keu\Dropbox\★東京女子大学\DSのための統計(秋期3,4限)\作成済み\渡すための資料\"/>
    </mc:Choice>
  </mc:AlternateContent>
  <xr:revisionPtr revIDLastSave="0" documentId="13_ncr:1_{58B13700-F482-4C57-9F36-38B27BE52D12}" xr6:coauthVersionLast="47" xr6:coauthVersionMax="47" xr10:uidLastSave="{00000000-0000-0000-0000-000000000000}"/>
  <bookViews>
    <workbookView xWindow="-120" yWindow="-120" windowWidth="29040" windowHeight="15720" xr2:uid="{FB0D17F5-3A95-4E26-971F-8A2C829608D2}"/>
  </bookViews>
  <sheets>
    <sheet name="例題1.1.1" sheetId="2" r:id="rId1"/>
    <sheet name="例題1.1.1 終了" sheetId="1" r:id="rId2"/>
    <sheet name="例題1.1.2" sheetId="3" r:id="rId3"/>
    <sheet name="例題1.1.2 終了" sheetId="4" r:id="rId4"/>
    <sheet name="例題1.2" sheetId="5" r:id="rId5"/>
    <sheet name="例題1.2 終了" sheetId="7" r:id="rId6"/>
    <sheet name="例題1.3" sheetId="8" r:id="rId7"/>
    <sheet name="例題1.3 終了" sheetId="6" r:id="rId8"/>
    <sheet name="例題1.4" sheetId="10" r:id="rId9"/>
    <sheet name="例題1.4 終了" sheetId="11" r:id="rId10"/>
    <sheet name="例題1.5.1" sheetId="12" r:id="rId11"/>
    <sheet name="例題1.5.1 終了" sheetId="13" r:id="rId12"/>
    <sheet name="例題1.5.2" sheetId="15" r:id="rId13"/>
    <sheet name="例題1.5.2 終了" sheetId="16" r:id="rId14"/>
    <sheet name="幾何平均のたとえ話" sheetId="25" r:id="rId15"/>
    <sheet name="例題1.6.2" sheetId="18" r:id="rId16"/>
    <sheet name="例題1.6.2 終了" sheetId="17" r:id="rId17"/>
    <sheet name="調和平均のたとえ話" sheetId="26" r:id="rId18"/>
    <sheet name="例題1.7" sheetId="20" r:id="rId19"/>
    <sheet name="例題1.7 終了" sheetId="19" r:id="rId20"/>
    <sheet name="演習問題1.1" sheetId="21" r:id="rId21"/>
    <sheet name="演習問題1.2" sheetId="22" r:id="rId22"/>
    <sheet name="演習問題1.3" sheetId="9" r:id="rId23"/>
    <sheet name="演習問題1.4" sheetId="23" r:id="rId24"/>
    <sheet name="演習問題1.5" sheetId="24" r:id="rId2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1" i="16" l="1"/>
  <c r="B4" i="19"/>
  <c r="B4" i="17"/>
  <c r="D8" i="16"/>
  <c r="C8" i="16"/>
  <c r="B8" i="16"/>
  <c r="E7" i="16"/>
  <c r="E6" i="16"/>
  <c r="E5" i="16"/>
  <c r="E4" i="16"/>
  <c r="E3" i="16"/>
  <c r="E2" i="16"/>
  <c r="D8" i="15"/>
  <c r="C8" i="15"/>
  <c r="B8" i="15"/>
  <c r="C8" i="13"/>
  <c r="D8" i="13"/>
  <c r="B8" i="13"/>
  <c r="B13" i="11"/>
  <c r="B4" i="6"/>
  <c r="B12" i="7"/>
  <c r="B6" i="4"/>
  <c r="B5" i="4"/>
  <c r="B5" i="1"/>
  <c r="B6" i="1" s="1"/>
  <c r="C5" i="4"/>
  <c r="C6" i="4"/>
  <c r="F5" i="16"/>
  <c r="C4" i="17"/>
  <c r="C4" i="19"/>
  <c r="F3" i="16"/>
  <c r="C12" i="7"/>
  <c r="F6" i="16"/>
  <c r="F4" i="16"/>
  <c r="D9" i="13"/>
  <c r="C9" i="13"/>
  <c r="F2" i="16"/>
  <c r="C13" i="11"/>
  <c r="B9" i="13"/>
  <c r="F7" i="16"/>
</calcChain>
</file>

<file path=xl/sharedStrings.xml><?xml version="1.0" encoding="utf-8"?>
<sst xmlns="http://schemas.openxmlformats.org/spreadsheetml/2006/main" count="153" uniqueCount="89">
  <si>
    <t>A</t>
  </si>
  <si>
    <t>B</t>
  </si>
  <si>
    <t>C</t>
  </si>
  <si>
    <t>D</t>
  </si>
  <si>
    <t>E</t>
  </si>
  <si>
    <t>F</t>
  </si>
  <si>
    <t>国語</t>
  </si>
  <si>
    <t>数学</t>
  </si>
  <si>
    <t>英語</t>
  </si>
  <si>
    <t>理科</t>
  </si>
  <si>
    <t>社会</t>
  </si>
  <si>
    <t>合計</t>
    <rPh sb="0" eb="2">
      <t>ゴウケイ</t>
    </rPh>
    <phoneticPr fontId="1"/>
  </si>
  <si>
    <t>平均値</t>
    <rPh sb="0" eb="3">
      <t>ヘイキンチ</t>
    </rPh>
    <phoneticPr fontId="1"/>
  </si>
  <si>
    <t>平均値</t>
    <rPh sb="0" eb="2">
      <t>ヘイキン</t>
    </rPh>
    <rPh sb="2" eb="3">
      <t>アタイ</t>
    </rPh>
    <phoneticPr fontId="1"/>
  </si>
  <si>
    <t>平均点</t>
    <rPh sb="0" eb="3">
      <t>ヘイキンテン</t>
    </rPh>
    <phoneticPr fontId="1"/>
  </si>
  <si>
    <t>人数</t>
    <rPh sb="0" eb="2">
      <t>ニンズウ</t>
    </rPh>
    <phoneticPr fontId="1"/>
  </si>
  <si>
    <t>合計点</t>
    <rPh sb="0" eb="2">
      <t>ゴウケイ</t>
    </rPh>
    <rPh sb="2" eb="3">
      <t>テン</t>
    </rPh>
    <phoneticPr fontId="1"/>
  </si>
  <si>
    <t>科目ごとの平均点</t>
    <rPh sb="0" eb="2">
      <t>カモク</t>
    </rPh>
    <rPh sb="5" eb="8">
      <t>ヘイキンテン</t>
    </rPh>
    <phoneticPr fontId="1"/>
  </si>
  <si>
    <t>学生ごとの平均点</t>
    <rPh sb="0" eb="2">
      <t>ガクセイ</t>
    </rPh>
    <rPh sb="5" eb="8">
      <t>ヘイキンテン</t>
    </rPh>
    <phoneticPr fontId="1"/>
  </si>
  <si>
    <t>幾何平均</t>
    <rPh sb="0" eb="2">
      <t>キカ</t>
    </rPh>
    <rPh sb="2" eb="4">
      <t>ヘイキン</t>
    </rPh>
    <phoneticPr fontId="1"/>
  </si>
  <si>
    <t>商品A</t>
    <rPh sb="0" eb="2">
      <t>ショウヒン</t>
    </rPh>
    <phoneticPr fontId="1"/>
  </si>
  <si>
    <t>商品B</t>
    <rPh sb="0" eb="2">
      <t>ショウヒン</t>
    </rPh>
    <phoneticPr fontId="1"/>
  </si>
  <si>
    <t>商品C</t>
    <rPh sb="0" eb="2">
      <t>ショウヒン</t>
    </rPh>
    <phoneticPr fontId="1"/>
  </si>
  <si>
    <t>商品D</t>
    <rPh sb="0" eb="2">
      <t>ショウヒン</t>
    </rPh>
    <phoneticPr fontId="1"/>
  </si>
  <si>
    <t>名古屋</t>
    <rPh sb="0" eb="3">
      <t>ナゴヤ</t>
    </rPh>
    <phoneticPr fontId="1"/>
  </si>
  <si>
    <t>東京</t>
    <rPh sb="0" eb="2">
      <t>トウキョウ</t>
    </rPh>
    <phoneticPr fontId="1"/>
  </si>
  <si>
    <t>大阪</t>
    <rPh sb="0" eb="2">
      <t>オオサカ</t>
    </rPh>
    <phoneticPr fontId="1"/>
  </si>
  <si>
    <t>平均倍率</t>
    <rPh sb="0" eb="2">
      <t>ヘイキン</t>
    </rPh>
    <rPh sb="2" eb="4">
      <t>バイリツ</t>
    </rPh>
    <phoneticPr fontId="1"/>
  </si>
  <si>
    <t>月曜日</t>
    <rPh sb="0" eb="3">
      <t>ゲツヨウビ</t>
    </rPh>
    <phoneticPr fontId="1"/>
  </si>
  <si>
    <t>火曜日</t>
  </si>
  <si>
    <t>水曜日</t>
  </si>
  <si>
    <t>木曜日</t>
  </si>
  <si>
    <t>金曜日</t>
  </si>
  <si>
    <t>平均の速さ</t>
    <rPh sb="0" eb="2">
      <t>ヘイキン</t>
    </rPh>
    <rPh sb="3" eb="4">
      <t>ハヤ</t>
    </rPh>
    <phoneticPr fontId="1"/>
  </si>
  <si>
    <t>人</t>
    <rPh sb="0" eb="1">
      <t>ヒト</t>
    </rPh>
    <phoneticPr fontId="1"/>
  </si>
  <si>
    <t>↓に数式を入力</t>
    <rPh sb="2" eb="4">
      <t>スウシキ</t>
    </rPh>
    <rPh sb="5" eb="7">
      <t>ニュウリョク</t>
    </rPh>
    <phoneticPr fontId="1"/>
  </si>
  <si>
    <t>問題1.2.1の答え</t>
    <rPh sb="0" eb="2">
      <t>モンダイ</t>
    </rPh>
    <rPh sb="8" eb="9">
      <t>コタ</t>
    </rPh>
    <phoneticPr fontId="1"/>
  </si>
  <si>
    <t>商品</t>
    <rPh sb="0" eb="2">
      <t>ショウヒン</t>
    </rPh>
    <phoneticPr fontId="1"/>
  </si>
  <si>
    <t>問題1.2.2の答え</t>
    <rPh sb="0" eb="2">
      <t>モンダイ</t>
    </rPh>
    <rPh sb="8" eb="9">
      <t>コタ</t>
    </rPh>
    <phoneticPr fontId="1"/>
  </si>
  <si>
    <t>都市</t>
    <rPh sb="0" eb="2">
      <t>トシ</t>
    </rPh>
    <phoneticPr fontId="1"/>
  </si>
  <si>
    <t>数学・理科の平均点</t>
    <rPh sb="0" eb="2">
      <t>スウガク</t>
    </rPh>
    <rPh sb="3" eb="5">
      <t>リカ</t>
    </rPh>
    <rPh sb="6" eb="9">
      <t>ヘイキンテン</t>
    </rPh>
    <phoneticPr fontId="1"/>
  </si>
  <si>
    <t>国語・英語・社会の平均点</t>
    <rPh sb="0" eb="2">
      <t>コクゴ</t>
    </rPh>
    <rPh sb="3" eb="5">
      <t>エイゴ</t>
    </rPh>
    <rPh sb="6" eb="8">
      <t>シャカイ</t>
    </rPh>
    <rPh sb="9" eb="12">
      <t>ヘイキンテン</t>
    </rPh>
    <phoneticPr fontId="1"/>
  </si>
  <si>
    <t>国語・英語・社会の平均点が最も高い人</t>
    <rPh sb="13" eb="14">
      <t>モット</t>
    </rPh>
    <rPh sb="15" eb="16">
      <t>タカ</t>
    </rPh>
    <rPh sb="17" eb="18">
      <t>ヒト</t>
    </rPh>
    <phoneticPr fontId="1"/>
  </si>
  <si>
    <t>その平均点</t>
    <rPh sb="2" eb="5">
      <t>ヘイキンテン</t>
    </rPh>
    <phoneticPr fontId="1"/>
  </si>
  <si>
    <t>点</t>
    <rPh sb="0" eb="1">
      <t>テン</t>
    </rPh>
    <phoneticPr fontId="1"/>
  </si>
  <si>
    <t>数学・理科の平均点が最も高い人</t>
    <rPh sb="10" eb="11">
      <t>モット</t>
    </rPh>
    <rPh sb="12" eb="13">
      <t>タカ</t>
    </rPh>
    <rPh sb="14" eb="15">
      <t>ヒト</t>
    </rPh>
    <phoneticPr fontId="1"/>
  </si>
  <si>
    <t>倍</t>
    <rPh sb="0" eb="1">
      <t>バイ</t>
    </rPh>
    <phoneticPr fontId="1"/>
  </si>
  <si>
    <r>
      <t>※黄色セルには答えではなく</t>
    </r>
    <r>
      <rPr>
        <b/>
        <sz val="14"/>
        <color rgb="FF002060"/>
        <rFont val="游ゴシック"/>
        <family val="3"/>
        <charset val="128"/>
        <scheme val="minor"/>
      </rPr>
      <t>数式を</t>
    </r>
    <r>
      <rPr>
        <b/>
        <sz val="11"/>
        <color rgb="FFFF0000"/>
        <rFont val="游ゴシック"/>
        <family val="3"/>
        <charset val="128"/>
        <scheme val="minor"/>
      </rPr>
      <t>埋めること。正解は 121.0 になるはずである</t>
    </r>
    <rPh sb="1" eb="3">
      <t>キイロ</t>
    </rPh>
    <rPh sb="7" eb="8">
      <t>コタ</t>
    </rPh>
    <rPh sb="13" eb="15">
      <t>スウシキ</t>
    </rPh>
    <rPh sb="16" eb="17">
      <t>ウ</t>
    </rPh>
    <rPh sb="22" eb="24">
      <t>セイカイ</t>
    </rPh>
    <phoneticPr fontId="1"/>
  </si>
  <si>
    <t>m/分</t>
    <rPh sb="2" eb="3">
      <t>フン</t>
    </rPh>
    <phoneticPr fontId="1"/>
  </si>
  <si>
    <t>ステップ1：状況の説明</t>
  </si>
  <si>
    <t>Aの投資方法</t>
  </si>
  <si>
    <t>　1年目に2倍（100万→200万）、2年目も2倍（200万→400万）。</t>
  </si>
  <si>
    <t>Bの投資方法</t>
  </si>
  <si>
    <t>　1年目に1/4（100万→25万）、2年目に16倍（25万→400万）。</t>
  </si>
  <si>
    <r>
      <t xml:space="preserve">投資家Aは、2倍と2倍。算術平均なら </t>
    </r>
    <r>
      <rPr>
        <b/>
        <sz val="11"/>
        <color theme="1"/>
        <rFont val="游ゴシック"/>
        <family val="3"/>
        <charset val="128"/>
        <scheme val="minor"/>
      </rPr>
      <t>(2+2)/2 = 2</t>
    </r>
    <r>
      <rPr>
        <sz val="11"/>
        <color theme="1"/>
        <rFont val="游ゴシック"/>
        <family val="2"/>
        <charset val="128"/>
        <scheme val="minor"/>
      </rPr>
      <t>。</t>
    </r>
  </si>
  <si>
    <r>
      <t xml:space="preserve">投資家Bは、1/4と16倍。算術平均なら </t>
    </r>
    <r>
      <rPr>
        <b/>
        <sz val="11"/>
        <color theme="1"/>
        <rFont val="游ゴシック"/>
        <family val="3"/>
        <charset val="128"/>
        <scheme val="minor"/>
      </rPr>
      <t>(0.25+16)/2 = 8.125</t>
    </r>
    <r>
      <rPr>
        <sz val="11"/>
        <color theme="1"/>
        <rFont val="游ゴシック"/>
        <family val="2"/>
        <charset val="128"/>
        <scheme val="minor"/>
      </rPr>
      <t>。</t>
    </r>
  </si>
  <si>
    <t>ステップ3：幾何平均を導入</t>
  </si>
  <si>
    <t>Aの場合：√(2×2) = 2</t>
  </si>
  <si>
    <t>Bの場合：√(0.25×16) = 2</t>
  </si>
  <si>
    <r>
      <t xml:space="preserve">算術平均：足し算の世界の平均。 → </t>
    </r>
    <r>
      <rPr>
        <b/>
        <sz val="11"/>
        <color theme="1"/>
        <rFont val="游ゴシック"/>
        <family val="3"/>
        <charset val="128"/>
        <scheme val="minor"/>
      </rPr>
      <t>日常の点数や体重など、加算的に増えるものに使う</t>
    </r>
  </si>
  <si>
    <r>
      <t xml:space="preserve">幾何平均：掛け算の世界の平均。 → </t>
    </r>
    <r>
      <rPr>
        <b/>
        <sz val="11"/>
        <color theme="1"/>
        <rFont val="游ゴシック"/>
        <family val="3"/>
        <charset val="128"/>
        <scheme val="minor"/>
      </rPr>
      <t>投資や成長率のように、乗算で変化するものに使う</t>
    </r>
  </si>
  <si>
    <t>→ どちらも最終的には同じ400万円になった。</t>
    <phoneticPr fontId="1"/>
  </si>
  <si>
    <t>ステップ2：算術平均との違い</t>
    <phoneticPr fontId="1"/>
  </si>
  <si>
    <t>投資家AとBの増え方の“平均”をどう考えるか、ここがポイントになる。</t>
    <phoneticPr fontId="1"/>
  </si>
  <si>
    <t>投資家AとBに、それぞれ100万円ずつ預けた。どちらも最終的に2年後には400万円返してくれた。</t>
    <phoneticPr fontId="1"/>
  </si>
  <si>
    <t>算術平均で比べると、Bの方がすごく優秀に見える。でも実際は、AもBもどちらも最終的には100万円を2年間で400万円に増やしてくれた。</t>
    <rPh sb="46" eb="48">
      <t>マンエン</t>
    </rPh>
    <rPh sb="50" eb="52">
      <t>ネンカン</t>
    </rPh>
    <rPh sb="56" eb="57">
      <t>マン</t>
    </rPh>
    <rPh sb="59" eb="60">
      <t>フ</t>
    </rPh>
    <phoneticPr fontId="1"/>
  </si>
  <si>
    <r>
      <t>このときに役立つのが</t>
    </r>
    <r>
      <rPr>
        <b/>
        <sz val="11"/>
        <color theme="1"/>
        <rFont val="游ゴシック"/>
        <family val="3"/>
        <charset val="128"/>
        <scheme val="minor"/>
      </rPr>
      <t>幾何平均</t>
    </r>
    <r>
      <rPr>
        <sz val="11"/>
        <color theme="1"/>
        <rFont val="游ゴシック"/>
        <family val="2"/>
        <charset val="128"/>
        <scheme val="minor"/>
      </rPr>
      <t>。掛け算で増えていく現象（投資や成長率など）は、算術平均ではなく幾何平均で測るのが正しい。</t>
    </r>
    <phoneticPr fontId="1"/>
  </si>
  <si>
    <t>どちらも幾何平均は2。つまり、“毎年2倍ずつ”の投資だったと考えると正しく表現できる。</t>
    <phoneticPr fontId="1"/>
  </si>
  <si>
    <t>結論</t>
    <phoneticPr fontId="1"/>
  </si>
  <si>
    <t>算術平均と幾何平均　－投資家のたとえ話－</t>
    <rPh sb="0" eb="4">
      <t>サンジュツヘイキン</t>
    </rPh>
    <rPh sb="11" eb="14">
      <t>トウシカ</t>
    </rPh>
    <phoneticPr fontId="1"/>
  </si>
  <si>
    <t>算術平均と調和平均　－車の平均速度のたとえ話－</t>
    <rPh sb="0" eb="4">
      <t>サンジュツヘイキン</t>
    </rPh>
    <rPh sb="5" eb="7">
      <t>チョウワ</t>
    </rPh>
    <rPh sb="11" eb="12">
      <t>クルマ</t>
    </rPh>
    <rPh sb="13" eb="17">
      <t>ヘイキンソクド</t>
    </rPh>
    <phoneticPr fontId="1"/>
  </si>
  <si>
    <r>
      <t xml:space="preserve">行きは高速道路を飛ばして </t>
    </r>
    <r>
      <rPr>
        <b/>
        <sz val="11"/>
        <color theme="1"/>
        <rFont val="游ゴシック"/>
        <family val="3"/>
        <charset val="128"/>
        <scheme val="minor"/>
      </rPr>
      <t>時速100km</t>
    </r>
    <r>
      <rPr>
        <sz val="11"/>
        <color theme="1"/>
        <rFont val="游ゴシック"/>
        <family val="2"/>
        <charset val="128"/>
        <scheme val="minor"/>
      </rPr>
      <t xml:space="preserve"> で走った。</t>
    </r>
  </si>
  <si>
    <r>
      <t xml:space="preserve">帰りは渋滞につかまって </t>
    </r>
    <r>
      <rPr>
        <b/>
        <sz val="11"/>
        <color theme="1"/>
        <rFont val="游ゴシック"/>
        <family val="3"/>
        <charset val="128"/>
        <scheme val="minor"/>
      </rPr>
      <t>時速50km</t>
    </r>
    <r>
      <rPr>
        <sz val="11"/>
        <color theme="1"/>
        <rFont val="游ゴシック"/>
        <family val="2"/>
        <charset val="128"/>
        <scheme val="minor"/>
      </rPr>
      <t xml:space="preserve"> しか出なかった。</t>
    </r>
  </si>
  <si>
    <t>さて、平均速度は何km/hだろうか？</t>
  </si>
  <si>
    <t>ある人が、行きと帰りで同じ道を走ったとする。距離は片道100kmだった。</t>
    <phoneticPr fontId="1"/>
  </si>
  <si>
    <t>「(100 + 50) / 2 = 75km/h」と思いがちだ。</t>
  </si>
  <si>
    <t>だがこれは間違い。なぜなら、移動時間が違うからだ。</t>
    <phoneticPr fontId="1"/>
  </si>
  <si>
    <t>行きは1時間（100 ÷ 100）、帰りは2時間（100 ÷ 50）かかっている。つまり、3時間かけて200kmを走ったことになる。</t>
    <rPh sb="46" eb="48">
      <t>ジカン</t>
    </rPh>
    <rPh sb="57" eb="58">
      <t>ハシ</t>
    </rPh>
    <phoneticPr fontId="1"/>
  </si>
  <si>
    <t>距離が同じ場合、平均速度は調和平均で求めるのが正しい。</t>
  </si>
  <si>
    <t>計算すると：</t>
  </si>
  <si>
    <r>
      <t xml:space="preserve">つまり、実際の平均速度は </t>
    </r>
    <r>
      <rPr>
        <b/>
        <sz val="11"/>
        <color theme="1"/>
        <rFont val="游ゴシック"/>
        <family val="3"/>
        <charset val="128"/>
        <scheme val="minor"/>
      </rPr>
      <t>66.7km/h</t>
    </r>
    <r>
      <rPr>
        <sz val="11"/>
        <color theme="1"/>
        <rFont val="游ゴシック"/>
        <family val="2"/>
        <charset val="128"/>
        <scheme val="minor"/>
      </rPr>
      <t xml:space="preserve"> になる。</t>
    </r>
  </si>
  <si>
    <r>
      <t xml:space="preserve">幾何平均：掛け算の世界の平均。 → </t>
    </r>
    <r>
      <rPr>
        <b/>
        <sz val="11"/>
        <color theme="1"/>
        <rFont val="游ゴシック"/>
        <family val="3"/>
        <charset val="128"/>
        <scheme val="minor"/>
      </rPr>
      <t>投資や成長率のように、乗算で変化するものに使う</t>
    </r>
    <phoneticPr fontId="1"/>
  </si>
  <si>
    <r>
      <t>調和平均：逆数の世界。 →</t>
    </r>
    <r>
      <rPr>
        <b/>
        <sz val="11"/>
        <color theme="1"/>
        <rFont val="游ゴシック"/>
        <family val="3"/>
        <charset val="128"/>
        <scheme val="minor"/>
      </rPr>
      <t>速度や効率など「一定の仕事量を分け合う」ようなものに使う。</t>
    </r>
    <phoneticPr fontId="1"/>
  </si>
  <si>
    <t>=B1+B2+B3</t>
    <phoneticPr fontId="1"/>
  </si>
  <si>
    <t>=B5/3</t>
    <phoneticPr fontId="1"/>
  </si>
  <si>
    <t>3科目の平均点が最も高いのは</t>
    <rPh sb="1" eb="3">
      <t>カモク</t>
    </rPh>
    <rPh sb="4" eb="7">
      <t>ヘイキンテン</t>
    </rPh>
    <rPh sb="8" eb="9">
      <t>モット</t>
    </rPh>
    <rPh sb="10" eb="11">
      <t>タカ</t>
    </rPh>
    <phoneticPr fontId="1"/>
  </si>
  <si>
    <t>さん</t>
    <phoneticPr fontId="1"/>
  </si>
  <si>
    <t>その平均点は</t>
    <rPh sb="2" eb="5">
      <t>ヘイキンテン</t>
    </rPh>
    <phoneticPr fontId="1"/>
  </si>
  <si>
    <t>B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</si>
</sst>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4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sz val="14"/>
      <color theme="1"/>
      <name val="游ゴシック"/>
      <family val="2"/>
      <charset val="128"/>
      <scheme val="minor"/>
    </font>
    <font>
      <b/>
      <sz val="14"/>
      <color rgb="FF002060"/>
      <name val="游ゴシック"/>
      <family val="3"/>
      <charset val="128"/>
      <scheme val="minor"/>
    </font>
    <font>
      <b/>
      <sz val="18"/>
      <color theme="1"/>
      <name val="游ゴシック"/>
      <family val="3"/>
      <charset val="128"/>
      <scheme val="minor"/>
    </font>
    <font>
      <b/>
      <sz val="13.5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1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176" fontId="0" fillId="0" borderId="0" xfId="0" applyNumberForma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5" fillId="0" borderId="0" xfId="0" applyFont="1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2" fontId="0" fillId="2" borderId="0" xfId="0" applyNumberFormat="1" applyFill="1">
      <alignment vertical="center"/>
    </xf>
    <xf numFmtId="176" fontId="0" fillId="2" borderId="0" xfId="0" applyNumberFormat="1" applyFill="1">
      <alignment vertical="center"/>
    </xf>
    <xf numFmtId="0" fontId="0" fillId="2" borderId="2" xfId="0" applyFill="1" applyBorder="1">
      <alignment vertical="center"/>
    </xf>
    <xf numFmtId="0" fontId="0" fillId="2" borderId="1" xfId="0" applyFill="1" applyBorder="1">
      <alignment vertical="center"/>
    </xf>
    <xf numFmtId="0" fontId="2" fillId="0" borderId="0" xfId="0" applyFont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6" fillId="2" borderId="2" xfId="0" applyFont="1" applyFill="1" applyBorder="1">
      <alignment vertical="center"/>
    </xf>
    <xf numFmtId="0" fontId="4" fillId="2" borderId="0" xfId="0" applyFont="1" applyFill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0" fillId="0" borderId="0" xfId="0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4" fillId="0" borderId="0" xfId="0" applyFont="1" applyAlignment="1">
      <alignment horizontal="right" vertical="center"/>
    </xf>
    <xf numFmtId="0" fontId="0" fillId="2" borderId="2" xfId="0" applyFill="1" applyBorder="1" applyAlignment="1">
      <alignment horizontal="center" vertical="center"/>
    </xf>
    <xf numFmtId="176" fontId="0" fillId="2" borderId="2" xfId="0" applyNumberForma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1085850</xdr:colOff>
      <xdr:row>20</xdr:row>
      <xdr:rowOff>228600</xdr:rowOff>
    </xdr:from>
    <xdr:to>
      <xdr:col>1</xdr:col>
      <xdr:colOff>5753751</xdr:colOff>
      <xdr:row>24</xdr:row>
      <xdr:rowOff>28680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44030040-35BD-4730-407E-EF4D235E14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1650" y="5276850"/>
          <a:ext cx="4667901" cy="752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63643-0F34-4BDE-97BB-D4F5D3B47398}">
  <sheetPr>
    <tabColor theme="8" tint="0.79998168889431442"/>
  </sheetPr>
  <dimension ref="A1:B6"/>
  <sheetViews>
    <sheetView tabSelected="1" zoomScaleNormal="100" workbookViewId="0"/>
  </sheetViews>
  <sheetFormatPr defaultRowHeight="18.75" x14ac:dyDescent="0.4"/>
  <sheetData>
    <row r="1" spans="1:2" x14ac:dyDescent="0.4">
      <c r="B1" s="12"/>
    </row>
    <row r="2" spans="1:2" x14ac:dyDescent="0.4">
      <c r="B2" s="12"/>
    </row>
    <row r="3" spans="1:2" x14ac:dyDescent="0.4">
      <c r="B3" s="12"/>
    </row>
    <row r="5" spans="1:2" x14ac:dyDescent="0.4">
      <c r="A5" s="13"/>
      <c r="B5" s="12"/>
    </row>
    <row r="6" spans="1:2" x14ac:dyDescent="0.4">
      <c r="A6" s="13"/>
      <c r="B6" s="12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8A954-AB80-4AB6-AD93-4954349A0189}">
  <sheetPr>
    <tabColor theme="5" tint="0.79998168889431442"/>
  </sheetPr>
  <dimension ref="A1:C6"/>
  <sheetViews>
    <sheetView workbookViewId="0"/>
  </sheetViews>
  <sheetFormatPr defaultRowHeight="18.75" x14ac:dyDescent="0.4"/>
  <sheetData>
    <row r="1" spans="1:3" x14ac:dyDescent="0.4">
      <c r="B1" s="12">
        <v>150</v>
      </c>
    </row>
    <row r="2" spans="1:3" x14ac:dyDescent="0.4">
      <c r="B2" s="12">
        <v>100</v>
      </c>
    </row>
    <row r="3" spans="1:3" x14ac:dyDescent="0.4">
      <c r="B3" s="12">
        <v>200</v>
      </c>
    </row>
    <row r="5" spans="1:3" x14ac:dyDescent="0.4">
      <c r="A5" s="13" t="s">
        <v>11</v>
      </c>
      <c r="B5" s="12">
        <f>B1+B2+B3</f>
        <v>450</v>
      </c>
      <c r="C5" s="4" t="s">
        <v>83</v>
      </c>
    </row>
    <row r="6" spans="1:3" x14ac:dyDescent="0.4">
      <c r="A6" s="13" t="s">
        <v>12</v>
      </c>
      <c r="B6" s="12">
        <f>B5/3</f>
        <v>150</v>
      </c>
      <c r="C6" s="4" t="s">
        <v>84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853E2-7CA4-49D4-9A93-BC2FB4C6A557}">
  <sheetPr>
    <tabColor theme="8" tint="0.79998168889431442"/>
  </sheetPr>
  <dimension ref="A1:B6"/>
  <sheetViews>
    <sheetView workbookViewId="0"/>
  </sheetViews>
  <sheetFormatPr defaultRowHeight="18.75" x14ac:dyDescent="0.4"/>
  <sheetData>
    <row r="1" spans="1:2" x14ac:dyDescent="0.4">
      <c r="B1">
        <v>150</v>
      </c>
    </row>
    <row r="2" spans="1:2" x14ac:dyDescent="0.4">
      <c r="B2">
        <v>100</v>
      </c>
    </row>
    <row r="3" spans="1:2" x14ac:dyDescent="0.4">
      <c r="B3">
        <v>200</v>
      </c>
    </row>
    <row r="5" spans="1:2" x14ac:dyDescent="0.4">
      <c r="A5" s="3" t="s">
        <v>11</v>
      </c>
      <c r="B5" s="12"/>
    </row>
    <row r="6" spans="1:2" x14ac:dyDescent="0.4">
      <c r="A6" s="3" t="s">
        <v>12</v>
      </c>
      <c r="B6" s="12"/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3F0B3-1F6A-4A83-A03B-9D29D6294A19}">
  <sheetPr>
    <tabColor theme="5" tint="0.79998168889431442"/>
  </sheetPr>
  <dimension ref="A1:C6"/>
  <sheetViews>
    <sheetView workbookViewId="0"/>
  </sheetViews>
  <sheetFormatPr defaultRowHeight="18.75" x14ac:dyDescent="0.4"/>
  <cols>
    <col min="3" max="3" width="18.875" bestFit="1" customWidth="1"/>
  </cols>
  <sheetData>
    <row r="1" spans="1:3" x14ac:dyDescent="0.4">
      <c r="B1">
        <v>150</v>
      </c>
    </row>
    <row r="2" spans="1:3" x14ac:dyDescent="0.4">
      <c r="B2">
        <v>100</v>
      </c>
    </row>
    <row r="3" spans="1:3" x14ac:dyDescent="0.4">
      <c r="B3">
        <v>200</v>
      </c>
    </row>
    <row r="5" spans="1:3" x14ac:dyDescent="0.4">
      <c r="A5" s="3" t="s">
        <v>11</v>
      </c>
      <c r="B5" s="12">
        <f>SUM(B1:B3)</f>
        <v>450</v>
      </c>
      <c r="C5" s="4" t="str">
        <f ca="1">_xlfn.FORMULATEXT(B5)</f>
        <v>=SUM(B1:B3)</v>
      </c>
    </row>
    <row r="6" spans="1:3" x14ac:dyDescent="0.4">
      <c r="A6" s="3" t="s">
        <v>12</v>
      </c>
      <c r="B6" s="12">
        <f>AVERAGE(B1:B3)</f>
        <v>150</v>
      </c>
      <c r="C6" s="4" t="str">
        <f ca="1">_xlfn.FORMULATEXT(B6)</f>
        <v>=AVERAGE(B1:B3)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A6713-A369-4744-973A-9BAE4B3DFD31}">
  <sheetPr>
    <tabColor theme="8" tint="0.79998168889431442"/>
  </sheetPr>
  <dimension ref="A1:B12"/>
  <sheetViews>
    <sheetView workbookViewId="0"/>
  </sheetViews>
  <sheetFormatPr defaultRowHeight="18.75" x14ac:dyDescent="0.4"/>
  <sheetData>
    <row r="1" spans="1:2" x14ac:dyDescent="0.4">
      <c r="B1" s="12"/>
    </row>
    <row r="2" spans="1:2" x14ac:dyDescent="0.4">
      <c r="B2" s="12"/>
    </row>
    <row r="3" spans="1:2" x14ac:dyDescent="0.4">
      <c r="B3" s="12"/>
    </row>
    <row r="4" spans="1:2" x14ac:dyDescent="0.4">
      <c r="B4" s="12"/>
    </row>
    <row r="5" spans="1:2" x14ac:dyDescent="0.4">
      <c r="B5" s="12"/>
    </row>
    <row r="6" spans="1:2" x14ac:dyDescent="0.4">
      <c r="B6" s="12"/>
    </row>
    <row r="7" spans="1:2" x14ac:dyDescent="0.4">
      <c r="B7" s="12"/>
    </row>
    <row r="8" spans="1:2" x14ac:dyDescent="0.4">
      <c r="B8" s="12"/>
    </row>
    <row r="9" spans="1:2" x14ac:dyDescent="0.4">
      <c r="B9" s="12"/>
    </row>
    <row r="10" spans="1:2" x14ac:dyDescent="0.4">
      <c r="B10" s="12"/>
    </row>
    <row r="12" spans="1:2" x14ac:dyDescent="0.4">
      <c r="A12" s="13"/>
      <c r="B12" s="12"/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0DA94-413D-4E4B-B70B-C0638CE19F18}">
  <sheetPr>
    <tabColor theme="7" tint="0.79998168889431442"/>
  </sheetPr>
  <dimension ref="A1:C12"/>
  <sheetViews>
    <sheetView workbookViewId="0"/>
  </sheetViews>
  <sheetFormatPr defaultRowHeight="18.75" x14ac:dyDescent="0.4"/>
  <cols>
    <col min="3" max="3" width="21.75" customWidth="1"/>
  </cols>
  <sheetData>
    <row r="1" spans="1:3" x14ac:dyDescent="0.4">
      <c r="B1" s="12">
        <v>55</v>
      </c>
    </row>
    <row r="2" spans="1:3" x14ac:dyDescent="0.4">
      <c r="B2" s="12">
        <v>60</v>
      </c>
    </row>
    <row r="3" spans="1:3" x14ac:dyDescent="0.4">
      <c r="B3" s="12">
        <v>60</v>
      </c>
    </row>
    <row r="4" spans="1:3" x14ac:dyDescent="0.4">
      <c r="B4" s="12">
        <v>70</v>
      </c>
    </row>
    <row r="5" spans="1:3" x14ac:dyDescent="0.4">
      <c r="B5" s="12">
        <v>85</v>
      </c>
    </row>
    <row r="6" spans="1:3" x14ac:dyDescent="0.4">
      <c r="B6" s="12">
        <v>50</v>
      </c>
    </row>
    <row r="7" spans="1:3" x14ac:dyDescent="0.4">
      <c r="B7" s="12">
        <v>90</v>
      </c>
    </row>
    <row r="8" spans="1:3" x14ac:dyDescent="0.4">
      <c r="B8" s="12">
        <v>45</v>
      </c>
    </row>
    <row r="9" spans="1:3" x14ac:dyDescent="0.4">
      <c r="B9" s="12">
        <v>80</v>
      </c>
    </row>
    <row r="10" spans="1:3" x14ac:dyDescent="0.4">
      <c r="B10" s="12">
        <v>90</v>
      </c>
    </row>
    <row r="12" spans="1:3" x14ac:dyDescent="0.4">
      <c r="A12" s="13" t="s">
        <v>13</v>
      </c>
      <c r="B12" s="12">
        <f>AVERAGE(B1:B10)</f>
        <v>68.5</v>
      </c>
      <c r="C12" s="4" t="str">
        <f ca="1">_xlfn.FORMULATEXT(B12)</f>
        <v>=AVERAGE(B1:B10)</v>
      </c>
    </row>
  </sheetData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EC921-09D9-4092-A88F-DBD1234C27D4}">
  <sheetPr>
    <tabColor theme="8" tint="0.79998168889431442"/>
  </sheetPr>
  <dimension ref="A1:B4"/>
  <sheetViews>
    <sheetView workbookViewId="0"/>
  </sheetViews>
  <sheetFormatPr defaultRowHeight="18.75" x14ac:dyDescent="0.4"/>
  <sheetData>
    <row r="1" spans="1:2" x14ac:dyDescent="0.4">
      <c r="A1" s="13"/>
      <c r="B1" s="12"/>
    </row>
    <row r="2" spans="1:2" x14ac:dyDescent="0.4">
      <c r="A2" s="13"/>
      <c r="B2" s="12"/>
    </row>
    <row r="4" spans="1:2" x14ac:dyDescent="0.4">
      <c r="A4" s="13"/>
      <c r="B4" s="12"/>
    </row>
  </sheetData>
  <phoneticPr fontId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F4659-2A2C-423F-BD00-5DCA34A48CA3}">
  <sheetPr>
    <tabColor theme="5" tint="0.79998168889431442"/>
  </sheetPr>
  <dimension ref="A1:B4"/>
  <sheetViews>
    <sheetView workbookViewId="0"/>
  </sheetViews>
  <sheetFormatPr defaultRowHeight="18.75" x14ac:dyDescent="0.4"/>
  <sheetData>
    <row r="1" spans="1:2" x14ac:dyDescent="0.4">
      <c r="A1" s="13" t="s">
        <v>14</v>
      </c>
      <c r="B1" s="12">
        <v>69</v>
      </c>
    </row>
    <row r="2" spans="1:2" x14ac:dyDescent="0.4">
      <c r="A2" s="13" t="s">
        <v>15</v>
      </c>
      <c r="B2" s="12">
        <v>36</v>
      </c>
    </row>
    <row r="4" spans="1:2" x14ac:dyDescent="0.4">
      <c r="A4" s="13" t="s">
        <v>16</v>
      </c>
      <c r="B4" s="12">
        <f>B1*B2</f>
        <v>2484</v>
      </c>
    </row>
  </sheetData>
  <phoneticPr fontId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1F4CD-6927-491E-AD76-E753051ABE25}">
  <sheetPr>
    <tabColor theme="8" tint="0.79998168889431442"/>
  </sheetPr>
  <dimension ref="A1:B13"/>
  <sheetViews>
    <sheetView workbookViewId="0"/>
  </sheetViews>
  <sheetFormatPr defaultRowHeight="18.75" x14ac:dyDescent="0.4"/>
  <cols>
    <col min="2" max="2" width="11.125" bestFit="1" customWidth="1"/>
  </cols>
  <sheetData>
    <row r="1" spans="1:2" x14ac:dyDescent="0.4">
      <c r="B1" s="12"/>
    </row>
    <row r="2" spans="1:2" x14ac:dyDescent="0.4">
      <c r="B2" s="12"/>
    </row>
    <row r="3" spans="1:2" x14ac:dyDescent="0.4">
      <c r="B3" s="12"/>
    </row>
    <row r="4" spans="1:2" x14ac:dyDescent="0.4">
      <c r="B4" s="12"/>
    </row>
    <row r="5" spans="1:2" x14ac:dyDescent="0.4">
      <c r="B5" s="12"/>
    </row>
    <row r="6" spans="1:2" x14ac:dyDescent="0.4">
      <c r="B6" s="12"/>
    </row>
    <row r="7" spans="1:2" x14ac:dyDescent="0.4">
      <c r="B7" s="12"/>
    </row>
    <row r="8" spans="1:2" x14ac:dyDescent="0.4">
      <c r="B8" s="12"/>
    </row>
    <row r="9" spans="1:2" x14ac:dyDescent="0.4">
      <c r="B9" s="12"/>
    </row>
    <row r="10" spans="1:2" x14ac:dyDescent="0.4">
      <c r="B10" s="12"/>
    </row>
    <row r="11" spans="1:2" x14ac:dyDescent="0.4">
      <c r="B11" s="12"/>
    </row>
    <row r="13" spans="1:2" x14ac:dyDescent="0.4">
      <c r="A13" s="13"/>
      <c r="B13" s="12"/>
    </row>
  </sheetData>
  <phoneticPr fontId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E4DC2-A1E4-48FD-BD20-530537A748C4}">
  <sheetPr>
    <tabColor theme="5" tint="0.79998168889431442"/>
  </sheetPr>
  <dimension ref="A1:C13"/>
  <sheetViews>
    <sheetView workbookViewId="0"/>
  </sheetViews>
  <sheetFormatPr defaultRowHeight="18.75" x14ac:dyDescent="0.4"/>
  <sheetData>
    <row r="1" spans="1:3" x14ac:dyDescent="0.4">
      <c r="B1" s="12">
        <v>78</v>
      </c>
    </row>
    <row r="2" spans="1:3" x14ac:dyDescent="0.4">
      <c r="B2" s="12">
        <v>72</v>
      </c>
    </row>
    <row r="3" spans="1:3" x14ac:dyDescent="0.4">
      <c r="B3" s="12">
        <v>54</v>
      </c>
    </row>
    <row r="4" spans="1:3" x14ac:dyDescent="0.4">
      <c r="B4" s="12">
        <v>84</v>
      </c>
    </row>
    <row r="5" spans="1:3" x14ac:dyDescent="0.4">
      <c r="B5" s="12">
        <v>96</v>
      </c>
    </row>
    <row r="6" spans="1:3" x14ac:dyDescent="0.4">
      <c r="B6" s="12">
        <v>88</v>
      </c>
    </row>
    <row r="7" spans="1:3" x14ac:dyDescent="0.4">
      <c r="B7" s="12">
        <v>57</v>
      </c>
    </row>
    <row r="8" spans="1:3" x14ac:dyDescent="0.4">
      <c r="B8" s="12">
        <v>21</v>
      </c>
    </row>
    <row r="9" spans="1:3" x14ac:dyDescent="0.4">
      <c r="B9" s="12">
        <v>96</v>
      </c>
    </row>
    <row r="10" spans="1:3" x14ac:dyDescent="0.4">
      <c r="B10" s="12">
        <v>87</v>
      </c>
    </row>
    <row r="11" spans="1:3" x14ac:dyDescent="0.4">
      <c r="B11" s="12">
        <v>66</v>
      </c>
    </row>
    <row r="13" spans="1:3" x14ac:dyDescent="0.4">
      <c r="A13" s="13" t="s">
        <v>12</v>
      </c>
      <c r="B13" s="14">
        <f>AVERAGE(B1:B11)</f>
        <v>72.63636363636364</v>
      </c>
      <c r="C13" s="4" t="str">
        <f ca="1">_xlfn.FORMULATEXT(B13)</f>
        <v>=AVERAGE(B1:B11)</v>
      </c>
    </row>
  </sheetData>
  <phoneticPr fontId="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6109A-38F5-4238-92A3-5304EF7E5C28}">
  <sheetPr>
    <tabColor theme="8" tint="0.79998168889431442"/>
  </sheetPr>
  <dimension ref="A1:D8"/>
  <sheetViews>
    <sheetView workbookViewId="0"/>
  </sheetViews>
  <sheetFormatPr defaultRowHeight="18.75" x14ac:dyDescent="0.4"/>
  <cols>
    <col min="1" max="4" width="18.125" customWidth="1"/>
  </cols>
  <sheetData>
    <row r="1" spans="1:4" x14ac:dyDescent="0.4">
      <c r="A1" s="5"/>
      <c r="B1" s="6" t="s">
        <v>6</v>
      </c>
      <c r="C1" s="6" t="s">
        <v>7</v>
      </c>
      <c r="D1" s="6" t="s">
        <v>8</v>
      </c>
    </row>
    <row r="2" spans="1:4" x14ac:dyDescent="0.4">
      <c r="A2" s="6" t="s">
        <v>0</v>
      </c>
      <c r="B2" s="7">
        <v>57</v>
      </c>
      <c r="C2" s="7">
        <v>87</v>
      </c>
      <c r="D2" s="7">
        <v>95</v>
      </c>
    </row>
    <row r="3" spans="1:4" x14ac:dyDescent="0.4">
      <c r="A3" s="6" t="s">
        <v>1</v>
      </c>
      <c r="B3" s="7">
        <v>87</v>
      </c>
      <c r="C3" s="7">
        <v>70</v>
      </c>
      <c r="D3" s="7">
        <v>85</v>
      </c>
    </row>
    <row r="4" spans="1:4" x14ac:dyDescent="0.4">
      <c r="A4" s="6" t="s">
        <v>2</v>
      </c>
      <c r="B4" s="7">
        <v>78</v>
      </c>
      <c r="C4" s="7">
        <v>70</v>
      </c>
      <c r="D4" s="7">
        <v>75</v>
      </c>
    </row>
    <row r="5" spans="1:4" x14ac:dyDescent="0.4">
      <c r="A5" s="6" t="s">
        <v>3</v>
      </c>
      <c r="B5" s="7">
        <v>45</v>
      </c>
      <c r="C5" s="7">
        <v>78</v>
      </c>
      <c r="D5" s="7">
        <v>90</v>
      </c>
    </row>
    <row r="6" spans="1:4" x14ac:dyDescent="0.4">
      <c r="A6" s="6" t="s">
        <v>4</v>
      </c>
      <c r="B6" s="7">
        <v>90</v>
      </c>
      <c r="C6" s="7">
        <v>78</v>
      </c>
      <c r="D6" s="7">
        <v>60</v>
      </c>
    </row>
    <row r="7" spans="1:4" x14ac:dyDescent="0.4">
      <c r="A7" s="6" t="s">
        <v>5</v>
      </c>
      <c r="B7" s="7">
        <v>81</v>
      </c>
      <c r="C7" s="7">
        <v>45</v>
      </c>
      <c r="D7" s="7">
        <v>55</v>
      </c>
    </row>
    <row r="8" spans="1:4" x14ac:dyDescent="0.4">
      <c r="A8" s="12"/>
      <c r="B8" s="12"/>
      <c r="C8" s="12"/>
      <c r="D8" s="12"/>
    </row>
  </sheetData>
  <phoneticPr fontId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ABD32-99E5-4318-9AF3-A8987A4E9E81}">
  <sheetPr>
    <tabColor theme="5" tint="0.79998168889431442"/>
  </sheetPr>
  <dimension ref="A1:D9"/>
  <sheetViews>
    <sheetView workbookViewId="0"/>
  </sheetViews>
  <sheetFormatPr defaultRowHeight="18.75" x14ac:dyDescent="0.4"/>
  <cols>
    <col min="1" max="1" width="17.375" bestFit="1" customWidth="1"/>
    <col min="2" max="3" width="18.875" bestFit="1" customWidth="1"/>
    <col min="4" max="4" width="19.125" bestFit="1" customWidth="1"/>
  </cols>
  <sheetData>
    <row r="1" spans="1:4" x14ac:dyDescent="0.4">
      <c r="A1" s="5"/>
      <c r="B1" s="6" t="s">
        <v>6</v>
      </c>
      <c r="C1" s="6" t="s">
        <v>7</v>
      </c>
      <c r="D1" s="6" t="s">
        <v>8</v>
      </c>
    </row>
    <row r="2" spans="1:4" x14ac:dyDescent="0.4">
      <c r="A2" s="6" t="s">
        <v>0</v>
      </c>
      <c r="B2" s="7">
        <v>57</v>
      </c>
      <c r="C2" s="7">
        <v>87</v>
      </c>
      <c r="D2" s="7">
        <v>95</v>
      </c>
    </row>
    <row r="3" spans="1:4" x14ac:dyDescent="0.4">
      <c r="A3" s="6" t="s">
        <v>1</v>
      </c>
      <c r="B3" s="7">
        <v>87</v>
      </c>
      <c r="C3" s="7">
        <v>70</v>
      </c>
      <c r="D3" s="7">
        <v>85</v>
      </c>
    </row>
    <row r="4" spans="1:4" x14ac:dyDescent="0.4">
      <c r="A4" s="6" t="s">
        <v>2</v>
      </c>
      <c r="B4" s="7">
        <v>78</v>
      </c>
      <c r="C4" s="7">
        <v>70</v>
      </c>
      <c r="D4" s="7">
        <v>75</v>
      </c>
    </row>
    <row r="5" spans="1:4" x14ac:dyDescent="0.4">
      <c r="A5" s="6" t="s">
        <v>3</v>
      </c>
      <c r="B5" s="7">
        <v>45</v>
      </c>
      <c r="C5" s="7">
        <v>78</v>
      </c>
      <c r="D5" s="7">
        <v>90</v>
      </c>
    </row>
    <row r="6" spans="1:4" x14ac:dyDescent="0.4">
      <c r="A6" s="6" t="s">
        <v>4</v>
      </c>
      <c r="B6" s="7">
        <v>90</v>
      </c>
      <c r="C6" s="7">
        <v>78</v>
      </c>
      <c r="D6" s="7">
        <v>60</v>
      </c>
    </row>
    <row r="7" spans="1:4" x14ac:dyDescent="0.4">
      <c r="A7" s="6" t="s">
        <v>5</v>
      </c>
      <c r="B7" s="7">
        <v>81</v>
      </c>
      <c r="C7" s="7">
        <v>45</v>
      </c>
      <c r="D7" s="7">
        <v>55</v>
      </c>
    </row>
    <row r="8" spans="1:4" x14ac:dyDescent="0.4">
      <c r="A8" s="21" t="s">
        <v>17</v>
      </c>
      <c r="B8" s="15">
        <f>AVERAGE(B2:B7)</f>
        <v>73</v>
      </c>
      <c r="C8" s="15">
        <f t="shared" ref="C8:D8" si="0">AVERAGE(C2:C7)</f>
        <v>71.333333333333329</v>
      </c>
      <c r="D8" s="15">
        <f t="shared" si="0"/>
        <v>76.666666666666671</v>
      </c>
    </row>
    <row r="9" spans="1:4" x14ac:dyDescent="0.4">
      <c r="B9" s="4" t="str">
        <f ca="1">_xlfn.FORMULATEXT(B8)</f>
        <v>=AVERAGE(B2:B7)</v>
      </c>
      <c r="C9" s="4" t="str">
        <f t="shared" ref="C9:D9" ca="1" si="1">_xlfn.FORMULATEXT(C8)</f>
        <v>=AVERAGE(C2:C7)</v>
      </c>
      <c r="D9" s="4" t="str">
        <f t="shared" ca="1" si="1"/>
        <v>=AVERAGE(D2:D7)</v>
      </c>
    </row>
  </sheetData>
  <phoneticPr fontId="1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62C08-C3BE-4908-8A2F-7CD6F1AC46D3}">
  <sheetPr>
    <tabColor theme="8" tint="0.79998168889431442"/>
  </sheetPr>
  <dimension ref="A1:E11"/>
  <sheetViews>
    <sheetView workbookViewId="0"/>
  </sheetViews>
  <sheetFormatPr defaultRowHeight="18.75" x14ac:dyDescent="0.4"/>
  <cols>
    <col min="1" max="1" width="17.125" bestFit="1" customWidth="1"/>
    <col min="5" max="5" width="18.625" customWidth="1"/>
  </cols>
  <sheetData>
    <row r="1" spans="1:5" x14ac:dyDescent="0.4">
      <c r="A1" s="5"/>
      <c r="B1" s="6" t="s">
        <v>6</v>
      </c>
      <c r="C1" s="6" t="s">
        <v>7</v>
      </c>
      <c r="D1" s="6" t="s">
        <v>8</v>
      </c>
      <c r="E1" s="6" t="s">
        <v>18</v>
      </c>
    </row>
    <row r="2" spans="1:5" x14ac:dyDescent="0.4">
      <c r="A2" s="6" t="s">
        <v>0</v>
      </c>
      <c r="B2" s="7">
        <v>57</v>
      </c>
      <c r="C2" s="7">
        <v>87</v>
      </c>
      <c r="D2" s="7">
        <v>95</v>
      </c>
      <c r="E2" s="12"/>
    </row>
    <row r="3" spans="1:5" x14ac:dyDescent="0.4">
      <c r="A3" s="6" t="s">
        <v>1</v>
      </c>
      <c r="B3" s="7">
        <v>87</v>
      </c>
      <c r="C3" s="7">
        <v>70</v>
      </c>
      <c r="D3" s="7">
        <v>85</v>
      </c>
      <c r="E3" s="12"/>
    </row>
    <row r="4" spans="1:5" x14ac:dyDescent="0.4">
      <c r="A4" s="6" t="s">
        <v>2</v>
      </c>
      <c r="B4" s="7">
        <v>78</v>
      </c>
      <c r="C4" s="7">
        <v>70</v>
      </c>
      <c r="D4" s="7">
        <v>75</v>
      </c>
      <c r="E4" s="12"/>
    </row>
    <row r="5" spans="1:5" x14ac:dyDescent="0.4">
      <c r="A5" s="6" t="s">
        <v>3</v>
      </c>
      <c r="B5" s="7">
        <v>45</v>
      </c>
      <c r="C5" s="7">
        <v>78</v>
      </c>
      <c r="D5" s="7">
        <v>90</v>
      </c>
      <c r="E5" s="12"/>
    </row>
    <row r="6" spans="1:5" x14ac:dyDescent="0.4">
      <c r="A6" s="6" t="s">
        <v>4</v>
      </c>
      <c r="B6" s="7">
        <v>90</v>
      </c>
      <c r="C6" s="7">
        <v>78</v>
      </c>
      <c r="D6" s="7">
        <v>60</v>
      </c>
      <c r="E6" s="12"/>
    </row>
    <row r="7" spans="1:5" x14ac:dyDescent="0.4">
      <c r="A7" s="6" t="s">
        <v>5</v>
      </c>
      <c r="B7" s="7">
        <v>81</v>
      </c>
      <c r="C7" s="7">
        <v>45</v>
      </c>
      <c r="D7" s="7">
        <v>55</v>
      </c>
      <c r="E7" s="12"/>
    </row>
    <row r="8" spans="1:5" x14ac:dyDescent="0.4">
      <c r="A8" s="6" t="s">
        <v>17</v>
      </c>
      <c r="B8" s="8">
        <f>AVERAGE(B2:B7)</f>
        <v>73</v>
      </c>
      <c r="C8" s="8">
        <f t="shared" ref="C8:D8" si="0">AVERAGE(C2:C7)</f>
        <v>71.333333333333329</v>
      </c>
      <c r="D8" s="8">
        <f t="shared" si="0"/>
        <v>76.666666666666671</v>
      </c>
    </row>
    <row r="9" spans="1:5" ht="19.5" thickBot="1" x14ac:dyDescent="0.45"/>
    <row r="10" spans="1:5" ht="19.5" thickBot="1" x14ac:dyDescent="0.45">
      <c r="A10" s="6"/>
      <c r="B10" s="26"/>
      <c r="C10" s="26" t="s">
        <v>85</v>
      </c>
      <c r="D10" s="27"/>
      <c r="E10" t="s">
        <v>86</v>
      </c>
    </row>
    <row r="11" spans="1:5" ht="19.5" thickBot="1" x14ac:dyDescent="0.45">
      <c r="C11" s="7" t="s">
        <v>87</v>
      </c>
      <c r="D11" s="27"/>
      <c r="E11" t="s">
        <v>44</v>
      </c>
    </row>
  </sheetData>
  <phoneticPr fontId="1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D2E13-5AB4-4355-8C4D-1800CAAF26A2}">
  <sheetPr>
    <tabColor theme="5" tint="0.79998168889431442"/>
  </sheetPr>
  <dimension ref="A1:F11"/>
  <sheetViews>
    <sheetView workbookViewId="0"/>
  </sheetViews>
  <sheetFormatPr defaultRowHeight="18.75" x14ac:dyDescent="0.4"/>
  <cols>
    <col min="1" max="1" width="17.125" bestFit="1" customWidth="1"/>
    <col min="5" max="5" width="18.625" customWidth="1"/>
    <col min="6" max="6" width="20.875" customWidth="1"/>
  </cols>
  <sheetData>
    <row r="1" spans="1:6" x14ac:dyDescent="0.4">
      <c r="A1" s="5"/>
      <c r="B1" s="6" t="s">
        <v>6</v>
      </c>
      <c r="C1" s="6" t="s">
        <v>7</v>
      </c>
      <c r="D1" s="6" t="s">
        <v>8</v>
      </c>
      <c r="E1" s="6" t="s">
        <v>18</v>
      </c>
    </row>
    <row r="2" spans="1:6" x14ac:dyDescent="0.4">
      <c r="A2" s="6" t="s">
        <v>0</v>
      </c>
      <c r="B2" s="7">
        <v>57</v>
      </c>
      <c r="C2" s="7">
        <v>87</v>
      </c>
      <c r="D2" s="7">
        <v>95</v>
      </c>
      <c r="E2" s="15">
        <f>AVERAGE(B2:D2)</f>
        <v>79.666666666666671</v>
      </c>
      <c r="F2" s="4" t="str">
        <f ca="1">_xlfn.FORMULATEXT(E2)</f>
        <v>=AVERAGE(B2:D2)</v>
      </c>
    </row>
    <row r="3" spans="1:6" x14ac:dyDescent="0.4">
      <c r="A3" s="6" t="s">
        <v>1</v>
      </c>
      <c r="B3" s="7">
        <v>87</v>
      </c>
      <c r="C3" s="7">
        <v>70</v>
      </c>
      <c r="D3" s="7">
        <v>85</v>
      </c>
      <c r="E3" s="15">
        <f t="shared" ref="E3:E7" si="0">AVERAGE(B3:D3)</f>
        <v>80.666666666666671</v>
      </c>
      <c r="F3" s="4" t="str">
        <f t="shared" ref="F3:F7" ca="1" si="1">_xlfn.FORMULATEXT(E3)</f>
        <v>=AVERAGE(B3:D3)</v>
      </c>
    </row>
    <row r="4" spans="1:6" x14ac:dyDescent="0.4">
      <c r="A4" s="6" t="s">
        <v>2</v>
      </c>
      <c r="B4" s="7">
        <v>78</v>
      </c>
      <c r="C4" s="7">
        <v>70</v>
      </c>
      <c r="D4" s="7">
        <v>75</v>
      </c>
      <c r="E4" s="15">
        <f t="shared" si="0"/>
        <v>74.333333333333329</v>
      </c>
      <c r="F4" s="4" t="str">
        <f t="shared" ca="1" si="1"/>
        <v>=AVERAGE(B4:D4)</v>
      </c>
    </row>
    <row r="5" spans="1:6" x14ac:dyDescent="0.4">
      <c r="A5" s="6" t="s">
        <v>3</v>
      </c>
      <c r="B5" s="7">
        <v>45</v>
      </c>
      <c r="C5" s="7">
        <v>78</v>
      </c>
      <c r="D5" s="7">
        <v>90</v>
      </c>
      <c r="E5" s="15">
        <f t="shared" si="0"/>
        <v>71</v>
      </c>
      <c r="F5" s="4" t="str">
        <f t="shared" ca="1" si="1"/>
        <v>=AVERAGE(B5:D5)</v>
      </c>
    </row>
    <row r="6" spans="1:6" x14ac:dyDescent="0.4">
      <c r="A6" s="6" t="s">
        <v>4</v>
      </c>
      <c r="B6" s="7">
        <v>90</v>
      </c>
      <c r="C6" s="7">
        <v>78</v>
      </c>
      <c r="D6" s="7">
        <v>60</v>
      </c>
      <c r="E6" s="15">
        <f t="shared" si="0"/>
        <v>76</v>
      </c>
      <c r="F6" s="4" t="str">
        <f t="shared" ca="1" si="1"/>
        <v>=AVERAGE(B6:D6)</v>
      </c>
    </row>
    <row r="7" spans="1:6" x14ac:dyDescent="0.4">
      <c r="A7" s="6" t="s">
        <v>5</v>
      </c>
      <c r="B7" s="7">
        <v>81</v>
      </c>
      <c r="C7" s="7">
        <v>45</v>
      </c>
      <c r="D7" s="7">
        <v>55</v>
      </c>
      <c r="E7" s="15">
        <f t="shared" si="0"/>
        <v>60.333333333333336</v>
      </c>
      <c r="F7" s="4" t="str">
        <f t="shared" ca="1" si="1"/>
        <v>=AVERAGE(B7:D7)</v>
      </c>
    </row>
    <row r="8" spans="1:6" x14ac:dyDescent="0.4">
      <c r="A8" s="6" t="s">
        <v>17</v>
      </c>
      <c r="B8" s="8">
        <f>AVERAGE(B2:B7)</f>
        <v>73</v>
      </c>
      <c r="C8" s="8">
        <f t="shared" ref="C8:D8" si="2">AVERAGE(C2:C7)</f>
        <v>71.333333333333329</v>
      </c>
      <c r="D8" s="8">
        <f t="shared" si="2"/>
        <v>76.666666666666671</v>
      </c>
    </row>
    <row r="9" spans="1:6" ht="19.5" thickBot="1" x14ac:dyDescent="0.45"/>
    <row r="10" spans="1:6" ht="19.5" thickBot="1" x14ac:dyDescent="0.45">
      <c r="A10" s="6"/>
      <c r="B10" s="26"/>
      <c r="C10" s="26" t="s">
        <v>85</v>
      </c>
      <c r="D10" s="27" t="s">
        <v>88</v>
      </c>
      <c r="E10" t="s">
        <v>86</v>
      </c>
    </row>
    <row r="11" spans="1:6" ht="19.5" thickBot="1" x14ac:dyDescent="0.45">
      <c r="C11" s="7" t="s">
        <v>87</v>
      </c>
      <c r="D11" s="28">
        <f>E3</f>
        <v>80.666666666666671</v>
      </c>
      <c r="E11" t="s">
        <v>44</v>
      </c>
    </row>
  </sheetData>
  <phoneticPr fontId="1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F2AA9-8E82-4255-B2BB-2025C83F78F6}">
  <sheetPr>
    <tabColor theme="9" tint="0.79998168889431442"/>
  </sheetPr>
  <dimension ref="B2:B35"/>
  <sheetViews>
    <sheetView workbookViewId="0"/>
  </sheetViews>
  <sheetFormatPr defaultRowHeight="18.75" x14ac:dyDescent="0.4"/>
  <cols>
    <col min="2" max="2" width="137.625" bestFit="1" customWidth="1"/>
  </cols>
  <sheetData>
    <row r="2" spans="2:2" ht="30" x14ac:dyDescent="0.4">
      <c r="B2" s="22" t="s">
        <v>69</v>
      </c>
    </row>
    <row r="4" spans="2:2" ht="22.5" x14ac:dyDescent="0.4">
      <c r="B4" s="23" t="s">
        <v>49</v>
      </c>
    </row>
    <row r="5" spans="2:2" x14ac:dyDescent="0.4">
      <c r="B5" t="s">
        <v>64</v>
      </c>
    </row>
    <row r="6" spans="2:2" x14ac:dyDescent="0.4">
      <c r="B6" s="24"/>
    </row>
    <row r="7" spans="2:2" x14ac:dyDescent="0.4">
      <c r="B7" s="25" t="s">
        <v>50</v>
      </c>
    </row>
    <row r="8" spans="2:2" x14ac:dyDescent="0.4">
      <c r="B8" s="24" t="s">
        <v>51</v>
      </c>
    </row>
    <row r="9" spans="2:2" x14ac:dyDescent="0.4">
      <c r="B9" s="24"/>
    </row>
    <row r="10" spans="2:2" x14ac:dyDescent="0.4">
      <c r="B10" s="25" t="s">
        <v>52</v>
      </c>
    </row>
    <row r="11" spans="2:2" x14ac:dyDescent="0.4">
      <c r="B11" s="24" t="s">
        <v>53</v>
      </c>
    </row>
    <row r="13" spans="2:2" x14ac:dyDescent="0.4">
      <c r="B13" t="s">
        <v>61</v>
      </c>
    </row>
    <row r="15" spans="2:2" ht="22.5" x14ac:dyDescent="0.4">
      <c r="B15" s="23" t="s">
        <v>62</v>
      </c>
    </row>
    <row r="17" spans="2:2" x14ac:dyDescent="0.4">
      <c r="B17" t="s">
        <v>63</v>
      </c>
    </row>
    <row r="18" spans="2:2" x14ac:dyDescent="0.4">
      <c r="B18" s="24" t="s">
        <v>54</v>
      </c>
    </row>
    <row r="19" spans="2:2" x14ac:dyDescent="0.4">
      <c r="B19" s="24" t="s">
        <v>55</v>
      </c>
    </row>
    <row r="21" spans="2:2" x14ac:dyDescent="0.4">
      <c r="B21" t="s">
        <v>65</v>
      </c>
    </row>
    <row r="23" spans="2:2" ht="22.5" x14ac:dyDescent="0.4">
      <c r="B23" s="23" t="s">
        <v>56</v>
      </c>
    </row>
    <row r="25" spans="2:2" x14ac:dyDescent="0.4">
      <c r="B25" t="s">
        <v>66</v>
      </c>
    </row>
    <row r="26" spans="2:2" x14ac:dyDescent="0.4">
      <c r="B26" s="24"/>
    </row>
    <row r="27" spans="2:2" x14ac:dyDescent="0.4">
      <c r="B27" s="24" t="s">
        <v>57</v>
      </c>
    </row>
    <row r="28" spans="2:2" x14ac:dyDescent="0.4">
      <c r="B28" s="24" t="s">
        <v>58</v>
      </c>
    </row>
    <row r="30" spans="2:2" x14ac:dyDescent="0.4">
      <c r="B30" t="s">
        <v>67</v>
      </c>
    </row>
    <row r="32" spans="2:2" ht="30" x14ac:dyDescent="0.4">
      <c r="B32" s="22" t="s">
        <v>68</v>
      </c>
    </row>
    <row r="33" spans="2:2" x14ac:dyDescent="0.4">
      <c r="B33" s="24"/>
    </row>
    <row r="34" spans="2:2" x14ac:dyDescent="0.4">
      <c r="B34" s="24" t="s">
        <v>59</v>
      </c>
    </row>
    <row r="35" spans="2:2" x14ac:dyDescent="0.4">
      <c r="B35" s="24" t="s">
        <v>60</v>
      </c>
    </row>
  </sheetData>
  <phoneticPr fontId="1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52CF7-F64A-4A15-B565-97FBECE11CD3}">
  <sheetPr>
    <tabColor theme="8" tint="0.79998168889431442"/>
  </sheetPr>
  <dimension ref="A1:C4"/>
  <sheetViews>
    <sheetView workbookViewId="0"/>
  </sheetViews>
  <sheetFormatPr defaultRowHeight="18.75" x14ac:dyDescent="0.4"/>
  <cols>
    <col min="3" max="3" width="24" customWidth="1"/>
  </cols>
  <sheetData>
    <row r="1" spans="1:3" x14ac:dyDescent="0.4">
      <c r="B1" s="12"/>
    </row>
    <row r="2" spans="1:3" x14ac:dyDescent="0.4">
      <c r="B2" s="12"/>
    </row>
    <row r="4" spans="1:3" x14ac:dyDescent="0.4">
      <c r="A4" s="12"/>
      <c r="B4" s="12"/>
      <c r="C4" s="4"/>
    </row>
  </sheetData>
  <phoneticPr fontId="1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CAE12-6AEC-40BC-8AA0-03FA4D2C63D5}">
  <sheetPr>
    <tabColor theme="5" tint="0.79998168889431442"/>
  </sheetPr>
  <dimension ref="A1:C4"/>
  <sheetViews>
    <sheetView workbookViewId="0"/>
  </sheetViews>
  <sheetFormatPr defaultRowHeight="18.75" x14ac:dyDescent="0.4"/>
  <cols>
    <col min="3" max="3" width="24" customWidth="1"/>
  </cols>
  <sheetData>
    <row r="1" spans="1:3" x14ac:dyDescent="0.4">
      <c r="B1" s="12">
        <v>4</v>
      </c>
    </row>
    <row r="2" spans="1:3" x14ac:dyDescent="0.4">
      <c r="B2" s="12">
        <v>9</v>
      </c>
    </row>
    <row r="4" spans="1:3" x14ac:dyDescent="0.4">
      <c r="A4" s="12" t="s">
        <v>19</v>
      </c>
      <c r="B4" s="12">
        <f>(B1*B2)^(1/2)</f>
        <v>6</v>
      </c>
      <c r="C4" s="4" t="str">
        <f t="shared" ref="C4" ca="1" si="0">_xlfn.FORMULATEXT(B4)</f>
        <v>=(B1*B2)^(1/2)</v>
      </c>
    </row>
  </sheetData>
  <phoneticPr fontId="1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4BDB6-4518-4B7F-84F0-647E877C5CE7}">
  <sheetPr>
    <tabColor theme="9" tint="0.79998168889431442"/>
  </sheetPr>
  <dimension ref="B2:B32"/>
  <sheetViews>
    <sheetView workbookViewId="0"/>
  </sheetViews>
  <sheetFormatPr defaultRowHeight="18.75" x14ac:dyDescent="0.4"/>
  <cols>
    <col min="2" max="2" width="137.625" bestFit="1" customWidth="1"/>
  </cols>
  <sheetData>
    <row r="2" spans="2:2" ht="30" x14ac:dyDescent="0.4">
      <c r="B2" s="22" t="s">
        <v>70</v>
      </c>
    </row>
    <row r="4" spans="2:2" ht="22.5" x14ac:dyDescent="0.4">
      <c r="B4" s="23" t="s">
        <v>49</v>
      </c>
    </row>
    <row r="5" spans="2:2" x14ac:dyDescent="0.4">
      <c r="B5" t="s">
        <v>74</v>
      </c>
    </row>
    <row r="6" spans="2:2" x14ac:dyDescent="0.4">
      <c r="B6" s="24"/>
    </row>
    <row r="7" spans="2:2" x14ac:dyDescent="0.4">
      <c r="B7" s="24" t="s">
        <v>71</v>
      </c>
    </row>
    <row r="8" spans="2:2" x14ac:dyDescent="0.4">
      <c r="B8" s="24" t="s">
        <v>72</v>
      </c>
    </row>
    <row r="10" spans="2:2" x14ac:dyDescent="0.4">
      <c r="B10" t="s">
        <v>73</v>
      </c>
    </row>
    <row r="12" spans="2:2" ht="22.5" x14ac:dyDescent="0.4">
      <c r="B12" s="23" t="s">
        <v>62</v>
      </c>
    </row>
    <row r="14" spans="2:2" x14ac:dyDescent="0.4">
      <c r="B14" t="s">
        <v>75</v>
      </c>
    </row>
    <row r="15" spans="2:2" x14ac:dyDescent="0.4">
      <c r="B15" t="s">
        <v>76</v>
      </c>
    </row>
    <row r="16" spans="2:2" x14ac:dyDescent="0.4">
      <c r="B16" t="s">
        <v>77</v>
      </c>
    </row>
    <row r="18" spans="2:2" ht="22.5" x14ac:dyDescent="0.4">
      <c r="B18" s="23" t="s">
        <v>56</v>
      </c>
    </row>
    <row r="20" spans="2:2" x14ac:dyDescent="0.4">
      <c r="B20" t="s">
        <v>78</v>
      </c>
    </row>
    <row r="23" spans="2:2" x14ac:dyDescent="0.4">
      <c r="B23" t="s">
        <v>79</v>
      </c>
    </row>
    <row r="26" spans="2:2" x14ac:dyDescent="0.4">
      <c r="B26" t="s">
        <v>80</v>
      </c>
    </row>
    <row r="28" spans="2:2" ht="30" x14ac:dyDescent="0.4">
      <c r="B28" s="22" t="s">
        <v>68</v>
      </c>
    </row>
    <row r="29" spans="2:2" x14ac:dyDescent="0.4">
      <c r="B29" s="24"/>
    </row>
    <row r="30" spans="2:2" x14ac:dyDescent="0.4">
      <c r="B30" s="24" t="s">
        <v>59</v>
      </c>
    </row>
    <row r="31" spans="2:2" x14ac:dyDescent="0.4">
      <c r="B31" s="24" t="s">
        <v>81</v>
      </c>
    </row>
    <row r="32" spans="2:2" x14ac:dyDescent="0.4">
      <c r="B32" s="24" t="s">
        <v>82</v>
      </c>
    </row>
  </sheetData>
  <phoneticPr fontId="1"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7082D-8383-4AE1-9705-24E5C91175B5}">
  <sheetPr>
    <tabColor theme="8" tint="0.79998168889431442"/>
  </sheetPr>
  <dimension ref="A1:C4"/>
  <sheetViews>
    <sheetView workbookViewId="0"/>
  </sheetViews>
  <sheetFormatPr defaultRowHeight="18.75" x14ac:dyDescent="0.4"/>
  <cols>
    <col min="3" max="3" width="15.625" bestFit="1" customWidth="1"/>
  </cols>
  <sheetData>
    <row r="1" spans="1:3" x14ac:dyDescent="0.4">
      <c r="B1" s="12"/>
    </row>
    <row r="2" spans="1:3" x14ac:dyDescent="0.4">
      <c r="B2" s="12"/>
    </row>
    <row r="4" spans="1:3" x14ac:dyDescent="0.4">
      <c r="A4" s="13"/>
      <c r="B4" s="12"/>
      <c r="C4" s="4"/>
    </row>
  </sheetData>
  <phoneticPr fontId="1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1A0A1-A477-4BC7-81A5-ADF1BDD000A7}">
  <sheetPr>
    <tabColor theme="5" tint="0.79998168889431442"/>
  </sheetPr>
  <dimension ref="A1:C4"/>
  <sheetViews>
    <sheetView workbookViewId="0"/>
  </sheetViews>
  <sheetFormatPr defaultRowHeight="18.75" x14ac:dyDescent="0.4"/>
  <cols>
    <col min="3" max="3" width="15.625" bestFit="1" customWidth="1"/>
  </cols>
  <sheetData>
    <row r="1" spans="1:3" x14ac:dyDescent="0.4">
      <c r="B1" s="12">
        <v>200</v>
      </c>
    </row>
    <row r="2" spans="1:3" x14ac:dyDescent="0.4">
      <c r="B2" s="12">
        <v>600</v>
      </c>
    </row>
    <row r="4" spans="1:3" x14ac:dyDescent="0.4">
      <c r="A4" s="13" t="s">
        <v>19</v>
      </c>
      <c r="B4" s="12">
        <f>2/(1/B1+1/B2)</f>
        <v>300</v>
      </c>
      <c r="C4" s="4" t="str">
        <f t="shared" ref="C4" ca="1" si="0">_xlfn.FORMULATEXT(B4)</f>
        <v>=2/(1/B1+1/B2)</v>
      </c>
    </row>
  </sheetData>
  <phoneticPr fontId="1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9E4A8-A7FD-471D-B8C2-63F2C1F05F31}">
  <sheetPr>
    <tabColor theme="8" tint="0.39997558519241921"/>
  </sheetPr>
  <dimension ref="B1:C2"/>
  <sheetViews>
    <sheetView workbookViewId="0"/>
  </sheetViews>
  <sheetFormatPr defaultRowHeight="18.75" x14ac:dyDescent="0.4"/>
  <cols>
    <col min="1" max="1" width="4.125" customWidth="1"/>
    <col min="2" max="2" width="15.5" customWidth="1"/>
  </cols>
  <sheetData>
    <row r="1" spans="2:3" ht="19.5" thickBot="1" x14ac:dyDescent="0.45">
      <c r="B1" s="3" t="s">
        <v>35</v>
      </c>
    </row>
    <row r="2" spans="2:3" ht="19.5" thickBot="1" x14ac:dyDescent="0.45">
      <c r="B2" s="16"/>
      <c r="C2" t="s">
        <v>34</v>
      </c>
    </row>
  </sheetData>
  <phoneticPr fontId="1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5D017-9682-4D0F-8808-761AAB696B3A}">
  <sheetPr>
    <tabColor theme="8" tint="0.39997558519241921"/>
  </sheetPr>
  <dimension ref="A1:F19"/>
  <sheetViews>
    <sheetView workbookViewId="0"/>
  </sheetViews>
  <sheetFormatPr defaultRowHeight="18.75" x14ac:dyDescent="0.4"/>
  <sheetData>
    <row r="1" spans="1:6" x14ac:dyDescent="0.4">
      <c r="A1" s="9"/>
      <c r="B1" s="10" t="s">
        <v>20</v>
      </c>
      <c r="C1" s="10" t="s">
        <v>21</v>
      </c>
      <c r="D1" s="10" t="s">
        <v>22</v>
      </c>
      <c r="E1" s="10" t="s">
        <v>23</v>
      </c>
      <c r="F1" s="19" t="s">
        <v>12</v>
      </c>
    </row>
    <row r="2" spans="1:6" x14ac:dyDescent="0.4">
      <c r="A2" s="10" t="s">
        <v>24</v>
      </c>
      <c r="B2" s="9">
        <v>1522</v>
      </c>
      <c r="C2" s="9">
        <v>1443</v>
      </c>
      <c r="D2" s="9">
        <v>1209</v>
      </c>
      <c r="E2" s="9">
        <v>1570</v>
      </c>
      <c r="F2" s="12"/>
    </row>
    <row r="3" spans="1:6" x14ac:dyDescent="0.4">
      <c r="A3" s="10" t="s">
        <v>25</v>
      </c>
      <c r="B3" s="9">
        <v>1132</v>
      </c>
      <c r="C3" s="9">
        <v>1321</v>
      </c>
      <c r="D3" s="9">
        <v>1205</v>
      </c>
      <c r="E3" s="9">
        <v>1061</v>
      </c>
      <c r="F3" s="12"/>
    </row>
    <row r="4" spans="1:6" x14ac:dyDescent="0.4">
      <c r="A4" s="10" t="s">
        <v>26</v>
      </c>
      <c r="B4" s="9">
        <v>990</v>
      </c>
      <c r="C4" s="9">
        <v>879</v>
      </c>
      <c r="D4" s="9">
        <v>1561</v>
      </c>
      <c r="E4" s="9">
        <v>1290</v>
      </c>
      <c r="F4" s="12"/>
    </row>
    <row r="5" spans="1:6" x14ac:dyDescent="0.4">
      <c r="A5" s="19" t="s">
        <v>12</v>
      </c>
      <c r="B5" s="12"/>
      <c r="C5" s="12"/>
      <c r="D5" s="12"/>
      <c r="E5" s="12"/>
    </row>
    <row r="6" spans="1:6" ht="19.5" thickBot="1" x14ac:dyDescent="0.45">
      <c r="D6" s="7"/>
    </row>
    <row r="7" spans="1:6" ht="19.5" thickBot="1" x14ac:dyDescent="0.45">
      <c r="B7" s="3" t="s">
        <v>36</v>
      </c>
      <c r="D7" s="7" t="s">
        <v>37</v>
      </c>
      <c r="E7" s="16"/>
    </row>
    <row r="8" spans="1:6" ht="19.5" thickBot="1" x14ac:dyDescent="0.45">
      <c r="D8" s="7" t="s">
        <v>12</v>
      </c>
      <c r="E8" s="16"/>
    </row>
    <row r="10" spans="1:6" ht="19.5" thickBot="1" x14ac:dyDescent="0.45"/>
    <row r="11" spans="1:6" ht="19.5" thickBot="1" x14ac:dyDescent="0.45">
      <c r="B11" s="3" t="s">
        <v>38</v>
      </c>
      <c r="D11" s="7" t="s">
        <v>39</v>
      </c>
      <c r="E11" s="16"/>
    </row>
    <row r="12" spans="1:6" ht="19.5" thickBot="1" x14ac:dyDescent="0.45">
      <c r="D12" s="7" t="s">
        <v>12</v>
      </c>
      <c r="E12" s="16"/>
    </row>
    <row r="14" spans="1:6" x14ac:dyDescent="0.4">
      <c r="D14" s="7"/>
    </row>
    <row r="15" spans="1:6" x14ac:dyDescent="0.4">
      <c r="D15" s="7"/>
    </row>
    <row r="18" spans="4:4" x14ac:dyDescent="0.4">
      <c r="D18" s="7"/>
    </row>
    <row r="19" spans="4:4" x14ac:dyDescent="0.4">
      <c r="D19" s="7"/>
    </row>
  </sheetData>
  <phoneticPr fontId="1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4E3A6-3601-4994-BF3D-366CBFED3001}">
  <sheetPr>
    <tabColor theme="8" tint="0.39997558519241921"/>
  </sheetPr>
  <dimension ref="A1:H13"/>
  <sheetViews>
    <sheetView workbookViewId="0"/>
  </sheetViews>
  <sheetFormatPr defaultRowHeight="18.75" x14ac:dyDescent="0.4"/>
  <cols>
    <col min="7" max="8" width="26.125" customWidth="1"/>
  </cols>
  <sheetData>
    <row r="1" spans="1:8" x14ac:dyDescent="0.4">
      <c r="A1" s="2"/>
      <c r="B1" s="2" t="s">
        <v>6</v>
      </c>
      <c r="C1" s="2" t="s">
        <v>7</v>
      </c>
      <c r="D1" s="2" t="s">
        <v>8</v>
      </c>
      <c r="E1" s="2" t="s">
        <v>9</v>
      </c>
      <c r="F1" s="2" t="s">
        <v>10</v>
      </c>
      <c r="G1" s="2" t="s">
        <v>41</v>
      </c>
      <c r="H1" s="2" t="s">
        <v>40</v>
      </c>
    </row>
    <row r="2" spans="1:8" x14ac:dyDescent="0.4">
      <c r="A2" s="2" t="s">
        <v>0</v>
      </c>
      <c r="B2" s="1">
        <v>56</v>
      </c>
      <c r="C2" s="1">
        <v>87</v>
      </c>
      <c r="D2" s="1">
        <v>94</v>
      </c>
      <c r="E2" s="1">
        <v>57</v>
      </c>
      <c r="F2" s="1">
        <v>81</v>
      </c>
      <c r="G2" s="17"/>
      <c r="H2" s="17"/>
    </row>
    <row r="3" spans="1:8" x14ac:dyDescent="0.4">
      <c r="A3" s="2" t="s">
        <v>1</v>
      </c>
      <c r="B3" s="1">
        <v>88</v>
      </c>
      <c r="C3" s="1">
        <v>70</v>
      </c>
      <c r="D3" s="1">
        <v>80</v>
      </c>
      <c r="E3" s="1">
        <v>53</v>
      </c>
      <c r="F3" s="1">
        <v>91</v>
      </c>
      <c r="G3" s="17"/>
      <c r="H3" s="17"/>
    </row>
    <row r="4" spans="1:8" x14ac:dyDescent="0.4">
      <c r="A4" s="2" t="s">
        <v>2</v>
      </c>
      <c r="B4" s="1">
        <v>79</v>
      </c>
      <c r="C4" s="1">
        <v>70</v>
      </c>
      <c r="D4" s="1">
        <v>74</v>
      </c>
      <c r="E4" s="1">
        <v>70</v>
      </c>
      <c r="F4" s="1">
        <v>70</v>
      </c>
      <c r="G4" s="17"/>
      <c r="H4" s="17"/>
    </row>
    <row r="5" spans="1:8" x14ac:dyDescent="0.4">
      <c r="A5" s="2" t="s">
        <v>3</v>
      </c>
      <c r="B5" s="1">
        <v>45</v>
      </c>
      <c r="C5" s="1">
        <v>78</v>
      </c>
      <c r="D5" s="1">
        <v>97</v>
      </c>
      <c r="E5" s="1">
        <v>70</v>
      </c>
      <c r="F5" s="1">
        <v>54</v>
      </c>
      <c r="G5" s="17"/>
      <c r="H5" s="17"/>
    </row>
    <row r="6" spans="1:8" x14ac:dyDescent="0.4">
      <c r="A6" s="2" t="s">
        <v>4</v>
      </c>
      <c r="B6" s="1">
        <v>89</v>
      </c>
      <c r="C6" s="1">
        <v>78</v>
      </c>
      <c r="D6" s="1">
        <v>60</v>
      </c>
      <c r="E6" s="1">
        <v>80</v>
      </c>
      <c r="F6" s="1">
        <v>79</v>
      </c>
      <c r="G6" s="17"/>
      <c r="H6" s="17"/>
    </row>
    <row r="7" spans="1:8" x14ac:dyDescent="0.4">
      <c r="A7" s="2" t="s">
        <v>5</v>
      </c>
      <c r="B7" s="1">
        <v>82</v>
      </c>
      <c r="C7" s="1">
        <v>41</v>
      </c>
      <c r="D7" s="1">
        <v>50</v>
      </c>
      <c r="E7" s="1">
        <v>52</v>
      </c>
      <c r="F7" s="1">
        <v>85</v>
      </c>
      <c r="G7" s="17"/>
      <c r="H7" s="17"/>
    </row>
    <row r="8" spans="1:8" ht="19.5" thickBot="1" x14ac:dyDescent="0.45"/>
    <row r="9" spans="1:8" ht="19.5" thickBot="1" x14ac:dyDescent="0.45">
      <c r="E9" s="18" t="s">
        <v>42</v>
      </c>
      <c r="F9" s="16"/>
    </row>
    <row r="10" spans="1:8" ht="19.5" thickBot="1" x14ac:dyDescent="0.45">
      <c r="E10" s="18" t="s">
        <v>43</v>
      </c>
      <c r="F10" s="16"/>
      <c r="G10" t="s">
        <v>44</v>
      </c>
    </row>
    <row r="11" spans="1:8" ht="19.5" thickBot="1" x14ac:dyDescent="0.45"/>
    <row r="12" spans="1:8" ht="19.5" thickBot="1" x14ac:dyDescent="0.45">
      <c r="E12" s="18" t="s">
        <v>45</v>
      </c>
      <c r="F12" s="16"/>
    </row>
    <row r="13" spans="1:8" ht="19.5" thickBot="1" x14ac:dyDescent="0.45">
      <c r="E13" s="18" t="s">
        <v>43</v>
      </c>
      <c r="F13" s="16"/>
      <c r="G13" t="s">
        <v>44</v>
      </c>
    </row>
  </sheetData>
  <phoneticPr fontId="1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F04C2-68DF-4468-A7EC-92A185663474}">
  <sheetPr>
    <tabColor theme="8" tint="0.39997558519241921"/>
  </sheetPr>
  <dimension ref="A2:C6"/>
  <sheetViews>
    <sheetView workbookViewId="0"/>
  </sheetViews>
  <sheetFormatPr defaultRowHeight="18.75" x14ac:dyDescent="0.4"/>
  <cols>
    <col min="2" max="2" width="11.375" customWidth="1"/>
  </cols>
  <sheetData>
    <row r="2" spans="1:3" x14ac:dyDescent="0.4">
      <c r="B2">
        <v>4</v>
      </c>
      <c r="C2" t="s">
        <v>46</v>
      </c>
    </row>
    <row r="3" spans="1:3" x14ac:dyDescent="0.4">
      <c r="B3">
        <v>1</v>
      </c>
      <c r="C3" t="s">
        <v>46</v>
      </c>
    </row>
    <row r="4" spans="1:3" x14ac:dyDescent="0.4">
      <c r="B4">
        <v>2</v>
      </c>
      <c r="C4" t="s">
        <v>46</v>
      </c>
    </row>
    <row r="5" spans="1:3" ht="19.5" thickBot="1" x14ac:dyDescent="0.45"/>
    <row r="6" spans="1:3" ht="30" customHeight="1" thickBot="1" x14ac:dyDescent="0.45">
      <c r="A6" s="3" t="s">
        <v>27</v>
      </c>
      <c r="B6" s="20"/>
      <c r="C6" t="s">
        <v>46</v>
      </c>
    </row>
  </sheetData>
  <phoneticPr fontId="1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FE0DB-3743-420F-8E10-278FC0C36438}">
  <sheetPr>
    <tabColor theme="8" tint="0.39997558519241921"/>
  </sheetPr>
  <dimension ref="A1:F12"/>
  <sheetViews>
    <sheetView workbookViewId="0"/>
  </sheetViews>
  <sheetFormatPr defaultRowHeight="18.75" x14ac:dyDescent="0.4"/>
  <cols>
    <col min="1" max="1" width="13.25" customWidth="1"/>
    <col min="2" max="2" width="14.25" customWidth="1"/>
  </cols>
  <sheetData>
    <row r="1" spans="1:6" x14ac:dyDescent="0.4">
      <c r="A1" s="5" t="s">
        <v>28</v>
      </c>
      <c r="B1">
        <v>121</v>
      </c>
    </row>
    <row r="2" spans="1:6" x14ac:dyDescent="0.4">
      <c r="A2" s="5" t="s">
        <v>29</v>
      </c>
      <c r="B2">
        <v>102</v>
      </c>
    </row>
    <row r="3" spans="1:6" x14ac:dyDescent="0.4">
      <c r="A3" s="5" t="s">
        <v>30</v>
      </c>
      <c r="B3">
        <v>132</v>
      </c>
    </row>
    <row r="4" spans="1:6" x14ac:dyDescent="0.4">
      <c r="A4" s="5" t="s">
        <v>31</v>
      </c>
      <c r="B4">
        <v>129</v>
      </c>
    </row>
    <row r="5" spans="1:6" x14ac:dyDescent="0.4">
      <c r="A5" s="5" t="s">
        <v>32</v>
      </c>
      <c r="B5">
        <v>126</v>
      </c>
    </row>
    <row r="6" spans="1:6" ht="19.5" thickBot="1" x14ac:dyDescent="0.45"/>
    <row r="7" spans="1:6" ht="33" customHeight="1" thickBot="1" x14ac:dyDescent="0.45">
      <c r="A7" s="5" t="s">
        <v>33</v>
      </c>
      <c r="B7" s="16"/>
      <c r="C7" t="s">
        <v>48</v>
      </c>
    </row>
    <row r="12" spans="1:6" ht="24" x14ac:dyDescent="0.4">
      <c r="F12" s="11" t="s">
        <v>47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25</vt:i4>
      </vt:variant>
    </vt:vector>
  </HeadingPairs>
  <TitlesOfParts>
    <vt:vector size="25" baseType="lpstr">
      <vt:lpstr>例題1.1.1</vt:lpstr>
      <vt:lpstr>例題1.1.1 終了</vt:lpstr>
      <vt:lpstr>例題1.1.2</vt:lpstr>
      <vt:lpstr>例題1.1.2 終了</vt:lpstr>
      <vt:lpstr>例題1.2</vt:lpstr>
      <vt:lpstr>例題1.2 終了</vt:lpstr>
      <vt:lpstr>例題1.3</vt:lpstr>
      <vt:lpstr>例題1.3 終了</vt:lpstr>
      <vt:lpstr>例題1.4</vt:lpstr>
      <vt:lpstr>例題1.4 終了</vt:lpstr>
      <vt:lpstr>例題1.5.1</vt:lpstr>
      <vt:lpstr>例題1.5.1 終了</vt:lpstr>
      <vt:lpstr>例題1.5.2</vt:lpstr>
      <vt:lpstr>例題1.5.2 終了</vt:lpstr>
      <vt:lpstr>幾何平均のたとえ話</vt:lpstr>
      <vt:lpstr>例題1.6.2</vt:lpstr>
      <vt:lpstr>例題1.6.2 終了</vt:lpstr>
      <vt:lpstr>調和平均のたとえ話</vt:lpstr>
      <vt:lpstr>例題1.7</vt:lpstr>
      <vt:lpstr>例題1.7 終了</vt:lpstr>
      <vt:lpstr>演習問題1.1</vt:lpstr>
      <vt:lpstr>演習問題1.2</vt:lpstr>
      <vt:lpstr>演習問題1.3</vt:lpstr>
      <vt:lpstr>演習問題1.4</vt:lpstr>
      <vt:lpstr>演習問題1.5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竹内 俊彦</cp:lastModifiedBy>
  <dcterms:created xsi:type="dcterms:W3CDTF">2022-05-20T08:57:59Z</dcterms:created>
  <dcterms:modified xsi:type="dcterms:W3CDTF">2026-01-06T01:22:09Z</dcterms:modified>
</cp:coreProperties>
</file>