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ownloads\"/>
    </mc:Choice>
  </mc:AlternateContent>
  <xr:revisionPtr revIDLastSave="0" documentId="13_ncr:1_{8D198323-D019-4A28-B7B7-BC8B352A50D7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2.1" sheetId="5" r:id="rId1"/>
    <sheet name="例題2.1 終了" sheetId="7" r:id="rId2"/>
    <sheet name="例題2.2.1" sheetId="27" r:id="rId3"/>
    <sheet name="例題2.2.1 終了" sheetId="28" r:id="rId4"/>
    <sheet name="例題2.2.2" sheetId="29" r:id="rId5"/>
    <sheet name="例題2.2.2 終了" sheetId="30" r:id="rId6"/>
    <sheet name="例題2.2.3" sheetId="31" r:id="rId7"/>
    <sheet name="例題2.2.3 終了" sheetId="32" r:id="rId8"/>
    <sheet name="例題2.3" sheetId="33" r:id="rId9"/>
    <sheet name="例題2.3 終了" sheetId="34" r:id="rId10"/>
    <sheet name="雑談 文字は「結合セル」ではなく「選択範囲内で中央」で" sheetId="51" r:id="rId11"/>
    <sheet name="雑談 「単位はついているのに計算可能」にする方法" sheetId="50" r:id="rId12"/>
    <sheet name="問題2.1" sheetId="49" r:id="rId13"/>
    <sheet name="問題2.2" sheetId="48" r:id="rId14"/>
    <sheet name="問題2.3" sheetId="47" r:id="rId15"/>
    <sheet name="問題2.4" sheetId="36" r:id="rId16"/>
    <sheet name="問題2.5" sheetId="37" r:id="rId17"/>
    <sheet name="問題2.6" sheetId="40" r:id="rId18"/>
    <sheet name="問題2.7" sheetId="42" r:id="rId19"/>
    <sheet name="問題2.8" sheetId="44" r:id="rId20"/>
    <sheet name="問題2.9" sheetId="46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51" l="1"/>
  <c r="B4" i="51"/>
  <c r="B15" i="46"/>
  <c r="G14" i="46" l="1" a="1"/>
  <c r="G14" i="46" s="1"/>
  <c r="F14" i="46" a="1"/>
  <c r="F14" i="46" s="1"/>
  <c r="E14" i="46" a="1"/>
  <c r="E14" i="46" s="1"/>
  <c r="D14" i="46" a="1"/>
  <c r="D14" i="46" s="1"/>
  <c r="C14" i="46" a="1"/>
  <c r="C14" i="46" s="1"/>
  <c r="B14" i="46" a="1"/>
  <c r="B14" i="46" s="1"/>
  <c r="G13" i="46"/>
  <c r="F13" i="46"/>
  <c r="E13" i="46"/>
  <c r="D13" i="46"/>
  <c r="C13" i="46"/>
  <c r="B13" i="46"/>
  <c r="G12" i="46"/>
  <c r="F12" i="46"/>
  <c r="E12" i="46"/>
  <c r="E15" i="46" s="1"/>
  <c r="D12" i="46"/>
  <c r="D15" i="46" s="1"/>
  <c r="C12" i="46"/>
  <c r="B12" i="46"/>
  <c r="B24" i="34" a="1"/>
  <c r="B24" i="34" s="1"/>
  <c r="B23" i="34"/>
  <c r="B22" i="34"/>
  <c r="B17" i="31"/>
  <c r="B16" i="31"/>
  <c r="B17" i="32"/>
  <c r="B16" i="32"/>
  <c r="B17" i="30"/>
  <c r="B16" i="30"/>
  <c r="B17" i="29"/>
  <c r="B16" i="29"/>
  <c r="B17" i="28"/>
  <c r="B16" i="28"/>
  <c r="B12" i="7"/>
  <c r="C12" i="7"/>
  <c r="F15" i="46" l="1"/>
  <c r="G15" i="46"/>
  <c r="C1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<sst xmlns="http://schemas.openxmlformats.org/spreadsheetml/2006/main" count="160" uniqueCount="85">
  <si>
    <t>平均値</t>
    <rPh sb="0" eb="3">
      <t>ヘイキンチ</t>
    </rPh>
    <phoneticPr fontId="1"/>
  </si>
  <si>
    <t>中央値</t>
    <rPh sb="0" eb="2">
      <t>チュウオウ</t>
    </rPh>
    <rPh sb="2" eb="3">
      <t>チ</t>
    </rPh>
    <phoneticPr fontId="1"/>
  </si>
  <si>
    <t>←</t>
    <phoneticPr fontId="1"/>
  </si>
  <si>
    <t>上のクラス</t>
    <rPh sb="0" eb="1">
      <t>ウエ</t>
    </rPh>
    <phoneticPr fontId="1"/>
  </si>
  <si>
    <t>点数が中央値より大きい場合はこちら</t>
    <rPh sb="0" eb="2">
      <t>テンスウ</t>
    </rPh>
    <rPh sb="3" eb="5">
      <t>チュウオウ</t>
    </rPh>
    <rPh sb="5" eb="6">
      <t>チ</t>
    </rPh>
    <rPh sb="8" eb="9">
      <t>オオ</t>
    </rPh>
    <rPh sb="11" eb="13">
      <t>バアイ</t>
    </rPh>
    <phoneticPr fontId="1"/>
  </si>
  <si>
    <t>下のクラス</t>
    <rPh sb="0" eb="1">
      <t>シタ</t>
    </rPh>
    <phoneticPr fontId="1"/>
  </si>
  <si>
    <t>点数が中央値より小さい場合はこちら</t>
    <rPh sb="0" eb="2">
      <t>テンスウ</t>
    </rPh>
    <rPh sb="3" eb="5">
      <t>チュウオウ</t>
    </rPh>
    <rPh sb="5" eb="6">
      <t>チ</t>
    </rPh>
    <rPh sb="8" eb="9">
      <t>チイ</t>
    </rPh>
    <rPh sb="11" eb="13">
      <t>バアイ</t>
    </rPh>
    <phoneticPr fontId="1"/>
  </si>
  <si>
    <t>最頻値</t>
    <rPh sb="0" eb="3">
      <t>サイヒンチ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</si>
  <si>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</si>
  <si>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</si>
  <si>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</si>
  <si>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</si>
  <si>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</si>
  <si>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</si>
  <si>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</si>
  <si>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</si>
  <si>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</si>
  <si>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</si>
  <si>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イタリア</t>
    <phoneticPr fontId="1"/>
  </si>
  <si>
    <t>フランス</t>
    <phoneticPr fontId="1"/>
  </si>
  <si>
    <t>香港</t>
    <rPh sb="0" eb="2">
      <t>ホンコン</t>
    </rPh>
    <phoneticPr fontId="1"/>
  </si>
  <si>
    <t>イギリス</t>
    <phoneticPr fontId="1"/>
  </si>
  <si>
    <t>データの個数</t>
    <rPh sb="4" eb="6">
      <t>コスウ</t>
    </rPh>
    <phoneticPr fontId="1"/>
  </si>
  <si>
    <t>データの合計</t>
    <rPh sb="4" eb="6">
      <t>ゴウケイ</t>
    </rPh>
    <phoneticPr fontId="1"/>
  </si>
  <si>
    <t>(1) 平均値が中央値より大きい</t>
  </si>
  <si>
    <t>(2) 平均値が中央値より小さい</t>
  </si>
  <si>
    <t>(3) 平均値が最頻値より大きい</t>
  </si>
  <si>
    <t>(4) 平均値が最頻値より小さい</t>
  </si>
  <si>
    <t>(5) 中央値が最頻値より大きい</t>
  </si>
  <si>
    <t>(6) 中央値が最頻値より小さい</t>
  </si>
  <si>
    <t>データ01</t>
    <phoneticPr fontId="1"/>
  </si>
  <si>
    <t>データ02</t>
  </si>
  <si>
    <t>データ03</t>
  </si>
  <si>
    <t>データ04</t>
  </si>
  <si>
    <t>データ05</t>
  </si>
  <si>
    <t>データ06</t>
  </si>
  <si>
    <t>データ07</t>
  </si>
  <si>
    <t>データ08</t>
  </si>
  <si>
    <t>データ09</t>
  </si>
  <si>
    <t>データ10</t>
  </si>
  <si>
    <t>　　</t>
    <phoneticPr fontId="1"/>
  </si>
  <si>
    <t>国語</t>
  </si>
  <si>
    <t>数学</t>
  </si>
  <si>
    <t>英語</t>
  </si>
  <si>
    <t>理科</t>
  </si>
  <si>
    <t>社会</t>
  </si>
  <si>
    <t>A</t>
  </si>
  <si>
    <t>B</t>
  </si>
  <si>
    <t>C</t>
  </si>
  <si>
    <t>D</t>
  </si>
  <si>
    <t>E</t>
  </si>
  <si>
    <t>F</t>
  </si>
  <si>
    <t>5科目の平均点が一番高いのは</t>
    <rPh sb="1" eb="3">
      <t>カモク</t>
    </rPh>
    <rPh sb="4" eb="7">
      <t>ヘイキンテン</t>
    </rPh>
    <rPh sb="8" eb="10">
      <t>イチバン</t>
    </rPh>
    <rPh sb="10" eb="11">
      <t>タカ</t>
    </rPh>
    <phoneticPr fontId="1"/>
  </si>
  <si>
    <t>さん</t>
    <phoneticPr fontId="1"/>
  </si>
  <si>
    <t>点</t>
    <rPh sb="0" eb="1">
      <t>テン</t>
    </rPh>
    <phoneticPr fontId="1"/>
  </si>
  <si>
    <t>その平均点は</t>
    <rPh sb="2" eb="5">
      <t>ヘイキンテン</t>
    </rPh>
    <phoneticPr fontId="1"/>
  </si>
  <si>
    <t>問題2.2.1</t>
    <rPh sb="0" eb="2">
      <t>モンダイ</t>
    </rPh>
    <phoneticPr fontId="1"/>
  </si>
  <si>
    <t>問題2.2.2</t>
    <rPh sb="0" eb="2">
      <t>モンダイ</t>
    </rPh>
    <phoneticPr fontId="1"/>
  </si>
  <si>
    <t>平均点</t>
    <rPh sb="0" eb="3">
      <t>ヘイキンテン</t>
    </rPh>
    <phoneticPr fontId="1"/>
  </si>
  <si>
    <t>K</t>
    <phoneticPr fontId="1"/>
  </si>
  <si>
    <t>L</t>
    <phoneticPr fontId="1"/>
  </si>
  <si>
    <t>M</t>
    <phoneticPr fontId="1"/>
  </si>
  <si>
    <t>[1] C2～C14まで選択</t>
    <rPh sb="12" eb="14">
      <t>センタク</t>
    </rPh>
    <phoneticPr fontId="1"/>
  </si>
  <si>
    <t>[2] 右クリックして「セルの書式設定」</t>
    <rPh sb="4" eb="5">
      <t>ミギ</t>
    </rPh>
    <rPh sb="15" eb="17">
      <t>ショシキ</t>
    </rPh>
    <rPh sb="17" eb="19">
      <t>セッテイ</t>
    </rPh>
    <phoneticPr fontId="1"/>
  </si>
  <si>
    <t>[3] 「ユーザ定義」を選択</t>
    <rPh sb="8" eb="10">
      <t>テイギ</t>
    </rPh>
    <rPh sb="12" eb="14">
      <t>センタク</t>
    </rPh>
    <phoneticPr fontId="1"/>
  </si>
  <si>
    <t>[4] 0"台"と入力し「OK」</t>
    <rPh sb="9" eb="11">
      <t>ニュウリョク</t>
    </rPh>
    <phoneticPr fontId="1"/>
  </si>
  <si>
    <t>確認欄
(できていればOK、
できていなければ×)</t>
    <rPh sb="0" eb="2">
      <t>カクニン</t>
    </rPh>
    <rPh sb="2" eb="3">
      <t>ラン</t>
    </rPh>
    <phoneticPr fontId="1"/>
  </si>
  <si>
    <t>黄色の欄に、条件を満たすようにデータを入れること。</t>
    <rPh sb="0" eb="2">
      <t>キイロ</t>
    </rPh>
    <rPh sb="3" eb="4">
      <t>ラン</t>
    </rPh>
    <rPh sb="6" eb="8">
      <t>ジョウケン</t>
    </rPh>
    <rPh sb="9" eb="10">
      <t>ミ</t>
    </rPh>
    <rPh sb="19" eb="20">
      <t>イ</t>
    </rPh>
    <phoneticPr fontId="1"/>
  </si>
  <si>
    <t>=AVERAGE(B1:B14)</t>
    <phoneticPr fontId="1"/>
  </si>
  <si>
    <t>=MEDIAN(B1:B14)</t>
    <phoneticPr fontId="1"/>
  </si>
  <si>
    <t>※該当するセルを黄色く着色すること</t>
    <rPh sb="1" eb="3">
      <t>ガイトウ</t>
    </rPh>
    <rPh sb="8" eb="10">
      <t>キイロ</t>
    </rPh>
    <rPh sb="11" eb="13">
      <t>チャクショク</t>
    </rPh>
    <phoneticPr fontId="1"/>
  </si>
  <si>
    <t>=MEDIAN(B1:B20)</t>
    <phoneticPr fontId="1"/>
  </si>
  <si>
    <t>=MODE.MULT(B1:B20)</t>
    <phoneticPr fontId="1"/>
  </si>
  <si>
    <t>×良くない例</t>
    <rPh sb="1" eb="2">
      <t>ヨ</t>
    </rPh>
    <rPh sb="5" eb="6">
      <t>レイ</t>
    </rPh>
    <phoneticPr fontId="1"/>
  </si>
  <si>
    <t>内訳</t>
    <rPh sb="0" eb="2">
      <t>ウチワケ</t>
    </rPh>
    <phoneticPr fontId="1"/>
  </si>
  <si>
    <t>赤</t>
    <rPh sb="0" eb="1">
      <t>アカ</t>
    </rPh>
    <phoneticPr fontId="1"/>
  </si>
  <si>
    <t>青</t>
    <rPh sb="0" eb="1">
      <t>アオ</t>
    </rPh>
    <phoneticPr fontId="1"/>
  </si>
  <si>
    <t>緑</t>
    <rPh sb="0" eb="1">
      <t>ミドリ</t>
    </rPh>
    <phoneticPr fontId="1"/>
  </si>
  <si>
    <t>合計</t>
    <rPh sb="0" eb="2">
      <t>ゴウケイ</t>
    </rPh>
    <phoneticPr fontId="1"/>
  </si>
  <si>
    <t>〇良い例</t>
    <rPh sb="1" eb="2">
      <t>ヨ</t>
    </rPh>
    <rPh sb="3" eb="4">
      <t>レイ</t>
    </rPh>
    <phoneticPr fontId="1"/>
  </si>
  <si>
    <t>https://data.wingarc.com/kami-excel-16750</t>
  </si>
  <si>
    <t>結合セルが良くない理由</t>
    <rPh sb="0" eb="2">
      <t>ケツゴウ</t>
    </rPh>
    <rPh sb="5" eb="6">
      <t>ヨ</t>
    </rPh>
    <rPh sb="9" eb="11">
      <t>リユウ</t>
    </rPh>
    <phoneticPr fontId="1"/>
  </si>
  <si>
    <t>G4～I4を選択して右クリック</t>
    <rPh sb="6" eb="8">
      <t>センタク</t>
    </rPh>
    <rPh sb="10" eb="11">
      <t>ミギ</t>
    </rPh>
    <phoneticPr fontId="1"/>
  </si>
  <si>
    <t>セルの書式設定</t>
    <rPh sb="3" eb="5">
      <t>ショシキ</t>
    </rPh>
    <rPh sb="5" eb="7">
      <t>セッテイ</t>
    </rPh>
    <phoneticPr fontId="1"/>
  </si>
  <si>
    <t>「配置」タブの「選択範囲内で中央」「OK」</t>
    <rPh sb="1" eb="3">
      <t>ハイチ</t>
    </rPh>
    <rPh sb="8" eb="10">
      <t>センタク</t>
    </rPh>
    <rPh sb="10" eb="12">
      <t>ハンイ</t>
    </rPh>
    <rPh sb="12" eb="13">
      <t>ナイ</t>
    </rPh>
    <rPh sb="14" eb="16">
      <t>チュウオウ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</si>
</sst>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&quot;頭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0" fillId="3" borderId="0" xfId="0" applyFill="1">
      <alignment vertical="center"/>
    </xf>
    <xf numFmtId="177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2" borderId="6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 wrapText="1"/>
    </xf>
    <xf numFmtId="0" fontId="3" fillId="6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5" fillId="0" borderId="0" xfId="0" applyFont="1">
      <alignment vertical="center"/>
    </xf>
    <xf numFmtId="0" fontId="5" fillId="0" borderId="0" xfId="0" quotePrefix="1" applyFont="1">
      <alignment vertical="center"/>
    </xf>
    <xf numFmtId="0" fontId="6" fillId="0" borderId="0" xfId="0" quotePrefix="1" applyFont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7" fontId="0" fillId="2" borderId="6" xfId="0" applyNumberFormat="1" applyFill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7" fillId="0" borderId="0" xfId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11</xdr:row>
      <xdr:rowOff>180975</xdr:rowOff>
    </xdr:from>
    <xdr:to>
      <xdr:col>13</xdr:col>
      <xdr:colOff>399423</xdr:colOff>
      <xdr:row>33</xdr:row>
      <xdr:rowOff>237463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11A58CD-697C-12BD-7D3A-DB97F3777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5775" y="2800350"/>
          <a:ext cx="5019048" cy="5295238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16</xdr:row>
      <xdr:rowOff>85725</xdr:rowOff>
    </xdr:from>
    <xdr:to>
      <xdr:col>8</xdr:col>
      <xdr:colOff>552450</xdr:colOff>
      <xdr:row>17</xdr:row>
      <xdr:rowOff>85725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F3A674F-1A30-D116-9FD2-7BE93F6D9B53}"/>
            </a:ext>
          </a:extLst>
        </xdr:cNvPr>
        <xdr:cNvSpPr/>
      </xdr:nvSpPr>
      <xdr:spPr>
        <a:xfrm>
          <a:off x="4524375" y="3895725"/>
          <a:ext cx="1514475" cy="23812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200025</xdr:colOff>
      <xdr:row>13</xdr:row>
      <xdr:rowOff>85725</xdr:rowOff>
    </xdr:from>
    <xdr:to>
      <xdr:col>7</xdr:col>
      <xdr:colOff>647700</xdr:colOff>
      <xdr:row>14</xdr:row>
      <xdr:rowOff>38100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D60CE43-F658-4B28-B494-521388E75758}"/>
            </a:ext>
          </a:extLst>
        </xdr:cNvPr>
        <xdr:cNvSpPr/>
      </xdr:nvSpPr>
      <xdr:spPr>
        <a:xfrm>
          <a:off x="5000625" y="3181350"/>
          <a:ext cx="447675" cy="1905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180975</xdr:colOff>
      <xdr:row>32</xdr:row>
      <xdr:rowOff>142875</xdr:rowOff>
    </xdr:from>
    <xdr:to>
      <xdr:col>12</xdr:col>
      <xdr:colOff>190500</xdr:colOff>
      <xdr:row>33</xdr:row>
      <xdr:rowOff>133350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00E52B4-116F-480A-8AE4-F6646A27420B}"/>
            </a:ext>
          </a:extLst>
        </xdr:cNvPr>
        <xdr:cNvSpPr/>
      </xdr:nvSpPr>
      <xdr:spPr>
        <a:xfrm>
          <a:off x="7724775" y="7762875"/>
          <a:ext cx="695325" cy="2286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data.wingarc.com/kami-excel-167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6713-A369-4744-973A-9BAE4B3DFD31}">
  <sheetPr>
    <tabColor theme="8" tint="0.79998168889431442"/>
  </sheetPr>
  <dimension ref="A1:B25"/>
  <sheetViews>
    <sheetView tabSelected="1" zoomScale="190" zoomScaleNormal="190" workbookViewId="0"/>
  </sheetViews>
  <sheetFormatPr defaultRowHeight="18.75" x14ac:dyDescent="0.4"/>
  <sheetData>
    <row r="1" spans="1:2" x14ac:dyDescent="0.4">
      <c r="B1">
        <v>55</v>
      </c>
    </row>
    <row r="2" spans="1:2" x14ac:dyDescent="0.4">
      <c r="B2">
        <v>60</v>
      </c>
    </row>
    <row r="3" spans="1:2" x14ac:dyDescent="0.4">
      <c r="B3">
        <v>60</v>
      </c>
    </row>
    <row r="4" spans="1:2" x14ac:dyDescent="0.4">
      <c r="B4">
        <v>70</v>
      </c>
    </row>
    <row r="5" spans="1:2" x14ac:dyDescent="0.4">
      <c r="B5">
        <v>85</v>
      </c>
    </row>
    <row r="6" spans="1:2" x14ac:dyDescent="0.4">
      <c r="B6">
        <v>50</v>
      </c>
    </row>
    <row r="7" spans="1:2" x14ac:dyDescent="0.4">
      <c r="B7">
        <v>90</v>
      </c>
    </row>
    <row r="8" spans="1:2" x14ac:dyDescent="0.4">
      <c r="B8">
        <v>45</v>
      </c>
    </row>
    <row r="9" spans="1:2" x14ac:dyDescent="0.4">
      <c r="B9">
        <v>80</v>
      </c>
    </row>
    <row r="10" spans="1:2" x14ac:dyDescent="0.4">
      <c r="B10">
        <v>90</v>
      </c>
    </row>
    <row r="12" spans="1:2" x14ac:dyDescent="0.4">
      <c r="A12" s="2" t="s">
        <v>1</v>
      </c>
      <c r="B12" s="17"/>
    </row>
    <row r="25" spans="1:1" x14ac:dyDescent="0.4">
      <c r="A25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DA94-413D-4E4B-B70B-C0638CE19F18}">
  <sheetPr>
    <tabColor theme="5" tint="0.79998168889431442"/>
  </sheetPr>
  <dimension ref="A1:C25"/>
  <sheetViews>
    <sheetView zoomScale="190" zoomScaleNormal="190" workbookViewId="0"/>
  </sheetViews>
  <sheetFormatPr defaultRowHeight="18.75" x14ac:dyDescent="0.4"/>
  <sheetData>
    <row r="1" spans="1:3" x14ac:dyDescent="0.4">
      <c r="B1">
        <v>55</v>
      </c>
    </row>
    <row r="2" spans="1:3" x14ac:dyDescent="0.4">
      <c r="B2">
        <v>60</v>
      </c>
    </row>
    <row r="3" spans="1:3" x14ac:dyDescent="0.4">
      <c r="B3">
        <v>60</v>
      </c>
    </row>
    <row r="4" spans="1:3" x14ac:dyDescent="0.4">
      <c r="B4">
        <v>70</v>
      </c>
    </row>
    <row r="5" spans="1:3" x14ac:dyDescent="0.4">
      <c r="B5">
        <v>85</v>
      </c>
    </row>
    <row r="6" spans="1:3" x14ac:dyDescent="0.4">
      <c r="B6">
        <v>50</v>
      </c>
    </row>
    <row r="7" spans="1:3" x14ac:dyDescent="0.4">
      <c r="B7">
        <v>90</v>
      </c>
    </row>
    <row r="8" spans="1:3" x14ac:dyDescent="0.4">
      <c r="B8">
        <v>45</v>
      </c>
    </row>
    <row r="9" spans="1:3" x14ac:dyDescent="0.4">
      <c r="B9">
        <v>80</v>
      </c>
    </row>
    <row r="10" spans="1:3" x14ac:dyDescent="0.4">
      <c r="B10">
        <v>90</v>
      </c>
    </row>
    <row r="12" spans="1:3" x14ac:dyDescent="0.4">
      <c r="A12" s="2" t="s">
        <v>1</v>
      </c>
      <c r="B12" s="17">
        <f>MEDIAN(B1:B10)</f>
        <v>65</v>
      </c>
      <c r="C12" s="32" t="str">
        <f ca="1">_xlfn.FORMULATEXT(B12)</f>
        <v>=MEDIAN(B1:B10)</v>
      </c>
    </row>
    <row r="25" spans="1:1" x14ac:dyDescent="0.4">
      <c r="A25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2818-26FB-4CBD-858D-DBD8C2F7287B}">
  <sheetPr>
    <tabColor theme="8" tint="0.79998168889431442"/>
  </sheetPr>
  <dimension ref="A1:B17"/>
  <sheetViews>
    <sheetView zoomScale="145" zoomScaleNormal="145" workbookViewId="0"/>
  </sheetViews>
  <sheetFormatPr defaultRowHeight="18.75" x14ac:dyDescent="0.4"/>
  <sheetData>
    <row r="1" spans="1:2" x14ac:dyDescent="0.4">
      <c r="B1">
        <v>100</v>
      </c>
    </row>
    <row r="2" spans="1:2" x14ac:dyDescent="0.4">
      <c r="B2">
        <v>65</v>
      </c>
    </row>
    <row r="3" spans="1:2" x14ac:dyDescent="0.4">
      <c r="B3">
        <v>70</v>
      </c>
    </row>
    <row r="4" spans="1:2" x14ac:dyDescent="0.4">
      <c r="B4">
        <v>90</v>
      </c>
    </row>
    <row r="5" spans="1:2" x14ac:dyDescent="0.4">
      <c r="B5">
        <v>75</v>
      </c>
    </row>
    <row r="6" spans="1:2" x14ac:dyDescent="0.4">
      <c r="B6">
        <v>85</v>
      </c>
    </row>
    <row r="7" spans="1:2" x14ac:dyDescent="0.4">
      <c r="B7">
        <v>70</v>
      </c>
    </row>
    <row r="8" spans="1:2" x14ac:dyDescent="0.4">
      <c r="B8">
        <v>100</v>
      </c>
    </row>
    <row r="9" spans="1:2" x14ac:dyDescent="0.4">
      <c r="B9">
        <v>75</v>
      </c>
    </row>
    <row r="10" spans="1:2" x14ac:dyDescent="0.4">
      <c r="B10">
        <v>55</v>
      </c>
    </row>
    <row r="11" spans="1:2" x14ac:dyDescent="0.4">
      <c r="B11">
        <v>70</v>
      </c>
    </row>
    <row r="12" spans="1:2" x14ac:dyDescent="0.4">
      <c r="B12">
        <v>60</v>
      </c>
    </row>
    <row r="13" spans="1:2" x14ac:dyDescent="0.4">
      <c r="B13">
        <v>65</v>
      </c>
    </row>
    <row r="14" spans="1:2" x14ac:dyDescent="0.4">
      <c r="B14">
        <v>95</v>
      </c>
    </row>
    <row r="16" spans="1:2" x14ac:dyDescent="0.4">
      <c r="A16" s="2" t="s">
        <v>0</v>
      </c>
      <c r="B16" s="17"/>
    </row>
    <row r="17" spans="1:2" x14ac:dyDescent="0.4">
      <c r="A17" s="2" t="s">
        <v>1</v>
      </c>
      <c r="B17" s="17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CEC7-6A95-48C4-95DC-D8343265A61F}">
  <sheetPr>
    <tabColor theme="5" tint="0.79998168889431442"/>
  </sheetPr>
  <dimension ref="A1:C17"/>
  <sheetViews>
    <sheetView zoomScale="145" zoomScaleNormal="145" workbookViewId="0"/>
  </sheetViews>
  <sheetFormatPr defaultRowHeight="18.75" x14ac:dyDescent="0.4"/>
  <sheetData>
    <row r="1" spans="1:3" x14ac:dyDescent="0.4">
      <c r="B1">
        <v>100</v>
      </c>
    </row>
    <row r="2" spans="1:3" x14ac:dyDescent="0.4">
      <c r="B2">
        <v>65</v>
      </c>
    </row>
    <row r="3" spans="1:3" x14ac:dyDescent="0.4">
      <c r="B3">
        <v>70</v>
      </c>
    </row>
    <row r="4" spans="1:3" x14ac:dyDescent="0.4">
      <c r="B4">
        <v>90</v>
      </c>
    </row>
    <row r="5" spans="1:3" x14ac:dyDescent="0.4">
      <c r="B5">
        <v>75</v>
      </c>
    </row>
    <row r="6" spans="1:3" x14ac:dyDescent="0.4">
      <c r="B6">
        <v>85</v>
      </c>
    </row>
    <row r="7" spans="1:3" x14ac:dyDescent="0.4">
      <c r="B7">
        <v>70</v>
      </c>
    </row>
    <row r="8" spans="1:3" x14ac:dyDescent="0.4">
      <c r="B8">
        <v>100</v>
      </c>
    </row>
    <row r="9" spans="1:3" x14ac:dyDescent="0.4">
      <c r="B9">
        <v>75</v>
      </c>
    </row>
    <row r="10" spans="1:3" x14ac:dyDescent="0.4">
      <c r="B10">
        <v>55</v>
      </c>
    </row>
    <row r="11" spans="1:3" x14ac:dyDescent="0.4">
      <c r="B11">
        <v>70</v>
      </c>
    </row>
    <row r="12" spans="1:3" x14ac:dyDescent="0.4">
      <c r="B12">
        <v>60</v>
      </c>
    </row>
    <row r="13" spans="1:3" x14ac:dyDescent="0.4">
      <c r="B13">
        <v>65</v>
      </c>
    </row>
    <row r="14" spans="1:3" x14ac:dyDescent="0.4">
      <c r="B14">
        <v>95</v>
      </c>
    </row>
    <row r="16" spans="1:3" x14ac:dyDescent="0.4">
      <c r="A16" s="2" t="s">
        <v>0</v>
      </c>
      <c r="B16" s="18">
        <f>AVERAGE(B1:B14)</f>
        <v>76.785714285714292</v>
      </c>
      <c r="C16" s="33" t="s">
        <v>68</v>
      </c>
    </row>
    <row r="17" spans="1:3" x14ac:dyDescent="0.4">
      <c r="A17" s="2" t="s">
        <v>1</v>
      </c>
      <c r="B17" s="18">
        <f>MEDIAN(B1:B14)</f>
        <v>72.5</v>
      </c>
      <c r="C17" s="34" t="s">
        <v>69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A27C-9094-48DD-A1D1-342CE4BF2FCF}">
  <sheetPr>
    <tabColor theme="8" tint="0.79998168889431442"/>
  </sheetPr>
  <dimension ref="A1:B17"/>
  <sheetViews>
    <sheetView zoomScale="145" zoomScaleNormal="145" workbookViewId="0"/>
  </sheetViews>
  <sheetFormatPr defaultRowHeight="18.75" x14ac:dyDescent="0.4"/>
  <sheetData>
    <row r="1" spans="1:2" x14ac:dyDescent="0.4">
      <c r="B1" s="35">
        <v>100</v>
      </c>
    </row>
    <row r="2" spans="1:2" x14ac:dyDescent="0.4">
      <c r="B2" s="36">
        <v>65</v>
      </c>
    </row>
    <row r="3" spans="1:2" x14ac:dyDescent="0.4">
      <c r="B3" s="36">
        <v>70</v>
      </c>
    </row>
    <row r="4" spans="1:2" x14ac:dyDescent="0.4">
      <c r="B4" s="36">
        <v>90</v>
      </c>
    </row>
    <row r="5" spans="1:2" x14ac:dyDescent="0.4">
      <c r="B5" s="36">
        <v>75</v>
      </c>
    </row>
    <row r="6" spans="1:2" x14ac:dyDescent="0.4">
      <c r="B6" s="36">
        <v>85</v>
      </c>
    </row>
    <row r="7" spans="1:2" x14ac:dyDescent="0.4">
      <c r="B7" s="36">
        <v>70</v>
      </c>
    </row>
    <row r="8" spans="1:2" x14ac:dyDescent="0.4">
      <c r="B8" s="36">
        <v>100</v>
      </c>
    </row>
    <row r="9" spans="1:2" x14ac:dyDescent="0.4">
      <c r="B9" s="36">
        <v>75</v>
      </c>
    </row>
    <row r="10" spans="1:2" x14ac:dyDescent="0.4">
      <c r="B10" s="36">
        <v>55</v>
      </c>
    </row>
    <row r="11" spans="1:2" x14ac:dyDescent="0.4">
      <c r="B11" s="36">
        <v>70</v>
      </c>
    </row>
    <row r="12" spans="1:2" x14ac:dyDescent="0.4">
      <c r="B12" s="36">
        <v>60</v>
      </c>
    </row>
    <row r="13" spans="1:2" x14ac:dyDescent="0.4">
      <c r="B13" s="36">
        <v>65</v>
      </c>
    </row>
    <row r="14" spans="1:2" ht="19.5" thickBot="1" x14ac:dyDescent="0.45">
      <c r="B14" s="37">
        <v>95</v>
      </c>
    </row>
    <row r="16" spans="1:2" x14ac:dyDescent="0.4">
      <c r="A16" s="2" t="s">
        <v>0</v>
      </c>
      <c r="B16" s="5">
        <f>AVERAGE(B1:B14)</f>
        <v>76.785714285714292</v>
      </c>
    </row>
    <row r="17" spans="1:2" x14ac:dyDescent="0.4">
      <c r="A17" s="2" t="s">
        <v>1</v>
      </c>
      <c r="B17" s="5">
        <f>MEDIAN(B1:B14)</f>
        <v>72.5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45699-C5C8-4FDB-9F2D-4CAD3374607E}">
  <sheetPr>
    <tabColor theme="5" tint="0.79998168889431442"/>
  </sheetPr>
  <dimension ref="A1:D17"/>
  <sheetViews>
    <sheetView zoomScale="145" zoomScaleNormal="145" workbookViewId="0"/>
  </sheetViews>
  <sheetFormatPr defaultRowHeight="18.75" x14ac:dyDescent="0.4"/>
  <sheetData>
    <row r="1" spans="1:4" x14ac:dyDescent="0.4">
      <c r="B1" s="35">
        <v>100</v>
      </c>
    </row>
    <row r="2" spans="1:4" x14ac:dyDescent="0.4">
      <c r="B2" s="36">
        <v>100</v>
      </c>
    </row>
    <row r="3" spans="1:4" x14ac:dyDescent="0.4">
      <c r="B3" s="36">
        <v>95</v>
      </c>
    </row>
    <row r="4" spans="1:4" x14ac:dyDescent="0.4">
      <c r="B4" s="36">
        <v>90</v>
      </c>
      <c r="C4" s="4" t="s">
        <v>2</v>
      </c>
      <c r="D4" s="2" t="s">
        <v>3</v>
      </c>
    </row>
    <row r="5" spans="1:4" x14ac:dyDescent="0.4">
      <c r="B5" s="36">
        <v>85</v>
      </c>
      <c r="D5" t="s">
        <v>4</v>
      </c>
    </row>
    <row r="6" spans="1:4" x14ac:dyDescent="0.4">
      <c r="B6" s="36">
        <v>75</v>
      </c>
    </row>
    <row r="7" spans="1:4" ht="19.5" thickBot="1" x14ac:dyDescent="0.45">
      <c r="B7" s="37">
        <v>75</v>
      </c>
    </row>
    <row r="8" spans="1:4" x14ac:dyDescent="0.4">
      <c r="B8" s="35">
        <v>70</v>
      </c>
    </row>
    <row r="9" spans="1:4" x14ac:dyDescent="0.4">
      <c r="B9" s="36">
        <v>70</v>
      </c>
    </row>
    <row r="10" spans="1:4" x14ac:dyDescent="0.4">
      <c r="B10" s="36">
        <v>70</v>
      </c>
    </row>
    <row r="11" spans="1:4" x14ac:dyDescent="0.4">
      <c r="B11" s="36">
        <v>65</v>
      </c>
      <c r="C11" s="4" t="s">
        <v>2</v>
      </c>
      <c r="D11" s="2" t="s">
        <v>5</v>
      </c>
    </row>
    <row r="12" spans="1:4" x14ac:dyDescent="0.4">
      <c r="B12" s="36">
        <v>65</v>
      </c>
      <c r="D12" t="s">
        <v>6</v>
      </c>
    </row>
    <row r="13" spans="1:4" x14ac:dyDescent="0.4">
      <c r="B13" s="36">
        <v>60</v>
      </c>
    </row>
    <row r="14" spans="1:4" ht="19.5" thickBot="1" x14ac:dyDescent="0.45">
      <c r="B14" s="37">
        <v>55</v>
      </c>
    </row>
    <row r="16" spans="1:4" x14ac:dyDescent="0.4">
      <c r="A16" s="2" t="s">
        <v>0</v>
      </c>
      <c r="B16" s="5">
        <f>AVERAGE(B1:B14)</f>
        <v>76.785714285714292</v>
      </c>
    </row>
    <row r="17" spans="1:2" x14ac:dyDescent="0.4">
      <c r="A17" s="2" t="s">
        <v>1</v>
      </c>
      <c r="B17" s="5">
        <f>MEDIAN(B1:B14)</f>
        <v>72.5</v>
      </c>
    </row>
  </sheetData>
  <sortState xmlns:xlrd2="http://schemas.microsoft.com/office/spreadsheetml/2017/richdata2" ref="B1:B14">
    <sortCondition descending="1" ref="B14"/>
  </sortState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BB41-DBDE-4014-942A-1C01CADD6755}">
  <sheetPr>
    <tabColor theme="8" tint="0.79998168889431442"/>
  </sheetPr>
  <dimension ref="A1:D17"/>
  <sheetViews>
    <sheetView zoomScale="145" zoomScaleNormal="145" workbookViewId="0"/>
  </sheetViews>
  <sheetFormatPr defaultRowHeight="18.75" x14ac:dyDescent="0.4"/>
  <sheetData>
    <row r="1" spans="1:4" x14ac:dyDescent="0.4">
      <c r="B1" s="7">
        <v>100</v>
      </c>
    </row>
    <row r="2" spans="1:4" x14ac:dyDescent="0.4">
      <c r="B2" s="8">
        <v>100</v>
      </c>
    </row>
    <row r="3" spans="1:4" x14ac:dyDescent="0.4">
      <c r="B3" s="8">
        <v>95</v>
      </c>
    </row>
    <row r="4" spans="1:4" x14ac:dyDescent="0.4">
      <c r="B4" s="8">
        <v>90</v>
      </c>
    </row>
    <row r="5" spans="1:4" x14ac:dyDescent="0.4">
      <c r="B5" s="8">
        <v>85</v>
      </c>
    </row>
    <row r="6" spans="1:4" x14ac:dyDescent="0.4">
      <c r="B6" s="8">
        <v>75</v>
      </c>
    </row>
    <row r="7" spans="1:4" ht="19.5" thickBot="1" x14ac:dyDescent="0.45">
      <c r="B7" s="9">
        <v>75</v>
      </c>
    </row>
    <row r="8" spans="1:4" x14ac:dyDescent="0.4">
      <c r="B8" s="7">
        <v>70</v>
      </c>
    </row>
    <row r="9" spans="1:4" x14ac:dyDescent="0.4">
      <c r="B9" s="8">
        <v>70</v>
      </c>
    </row>
    <row r="10" spans="1:4" x14ac:dyDescent="0.4">
      <c r="B10" s="8">
        <v>70</v>
      </c>
    </row>
    <row r="11" spans="1:4" x14ac:dyDescent="0.4">
      <c r="B11" s="8">
        <v>65</v>
      </c>
    </row>
    <row r="12" spans="1:4" x14ac:dyDescent="0.4">
      <c r="B12" s="8">
        <v>65</v>
      </c>
    </row>
    <row r="13" spans="1:4" x14ac:dyDescent="0.4">
      <c r="B13" s="8">
        <v>60</v>
      </c>
    </row>
    <row r="14" spans="1:4" ht="19.5" thickBot="1" x14ac:dyDescent="0.45">
      <c r="B14" s="9">
        <v>55</v>
      </c>
      <c r="D14" s="28" t="s">
        <v>70</v>
      </c>
    </row>
    <row r="16" spans="1:4" x14ac:dyDescent="0.4">
      <c r="A16" s="2" t="s">
        <v>0</v>
      </c>
      <c r="B16" s="5">
        <f>AVERAGE(B1:B14)</f>
        <v>76.785714285714292</v>
      </c>
    </row>
    <row r="17" spans="1:2" x14ac:dyDescent="0.4">
      <c r="A17" s="2" t="s">
        <v>1</v>
      </c>
      <c r="B17" s="5">
        <f>MEDIAN(B1:B14)</f>
        <v>72.5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3EA2-7AE3-48D0-A84C-726CD80ABE83}">
  <sheetPr>
    <tabColor theme="5" tint="0.79998168889431442"/>
  </sheetPr>
  <dimension ref="A1:B17"/>
  <sheetViews>
    <sheetView zoomScale="145" zoomScaleNormal="145" workbookViewId="0"/>
  </sheetViews>
  <sheetFormatPr defaultRowHeight="18.75" x14ac:dyDescent="0.4"/>
  <sheetData>
    <row r="1" spans="1:2" x14ac:dyDescent="0.4">
      <c r="B1" s="7">
        <v>100</v>
      </c>
    </row>
    <row r="2" spans="1:2" x14ac:dyDescent="0.4">
      <c r="B2" s="8">
        <v>100</v>
      </c>
    </row>
    <row r="3" spans="1:2" x14ac:dyDescent="0.4">
      <c r="B3" s="8">
        <v>95</v>
      </c>
    </row>
    <row r="4" spans="1:2" x14ac:dyDescent="0.4">
      <c r="B4" s="8">
        <v>90</v>
      </c>
    </row>
    <row r="5" spans="1:2" x14ac:dyDescent="0.4">
      <c r="B5" s="8">
        <v>85</v>
      </c>
    </row>
    <row r="6" spans="1:2" x14ac:dyDescent="0.4">
      <c r="B6" s="10">
        <v>75</v>
      </c>
    </row>
    <row r="7" spans="1:2" ht="19.5" thickBot="1" x14ac:dyDescent="0.45">
      <c r="B7" s="11">
        <v>75</v>
      </c>
    </row>
    <row r="8" spans="1:2" x14ac:dyDescent="0.4">
      <c r="B8" s="7">
        <v>70</v>
      </c>
    </row>
    <row r="9" spans="1:2" x14ac:dyDescent="0.4">
      <c r="B9" s="8">
        <v>70</v>
      </c>
    </row>
    <row r="10" spans="1:2" x14ac:dyDescent="0.4">
      <c r="B10" s="8">
        <v>70</v>
      </c>
    </row>
    <row r="11" spans="1:2" x14ac:dyDescent="0.4">
      <c r="B11" s="8">
        <v>65</v>
      </c>
    </row>
    <row r="12" spans="1:2" x14ac:dyDescent="0.4">
      <c r="B12" s="8">
        <v>65</v>
      </c>
    </row>
    <row r="13" spans="1:2" x14ac:dyDescent="0.4">
      <c r="B13" s="8">
        <v>60</v>
      </c>
    </row>
    <row r="14" spans="1:2" ht="19.5" thickBot="1" x14ac:dyDescent="0.45">
      <c r="B14" s="9">
        <v>55</v>
      </c>
    </row>
    <row r="16" spans="1:2" x14ac:dyDescent="0.4">
      <c r="A16" s="2" t="s">
        <v>0</v>
      </c>
      <c r="B16" s="5">
        <f>AVERAGE(B1:B14)</f>
        <v>76.785714285714292</v>
      </c>
    </row>
    <row r="17" spans="1:2" x14ac:dyDescent="0.4">
      <c r="A17" s="2" t="s">
        <v>1</v>
      </c>
      <c r="B17" s="5">
        <f>MEDIAN(B1:B14)</f>
        <v>72.5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B4F6-2AA6-4F9B-B8FA-271EFD57064C}">
  <sheetPr>
    <tabColor theme="8" tint="0.79998168889431442"/>
  </sheetPr>
  <dimension ref="A1:B24"/>
  <sheetViews>
    <sheetView workbookViewId="0"/>
  </sheetViews>
  <sheetFormatPr defaultRowHeight="18.75" x14ac:dyDescent="0.4"/>
  <sheetData>
    <row r="1" spans="2:2" x14ac:dyDescent="0.4">
      <c r="B1">
        <v>5</v>
      </c>
    </row>
    <row r="2" spans="2:2" x14ac:dyDescent="0.4">
      <c r="B2">
        <v>0</v>
      </c>
    </row>
    <row r="3" spans="2:2" x14ac:dyDescent="0.4">
      <c r="B3">
        <v>5</v>
      </c>
    </row>
    <row r="4" spans="2:2" x14ac:dyDescent="0.4">
      <c r="B4">
        <v>5</v>
      </c>
    </row>
    <row r="5" spans="2:2" x14ac:dyDescent="0.4">
      <c r="B5">
        <v>15</v>
      </c>
    </row>
    <row r="6" spans="2:2" x14ac:dyDescent="0.4">
      <c r="B6">
        <v>0</v>
      </c>
    </row>
    <row r="7" spans="2:2" x14ac:dyDescent="0.4">
      <c r="B7">
        <v>5</v>
      </c>
    </row>
    <row r="8" spans="2:2" x14ac:dyDescent="0.4">
      <c r="B8">
        <v>3</v>
      </c>
    </row>
    <row r="9" spans="2:2" x14ac:dyDescent="0.4">
      <c r="B9">
        <v>5</v>
      </c>
    </row>
    <row r="10" spans="2:2" x14ac:dyDescent="0.4">
      <c r="B10">
        <v>1</v>
      </c>
    </row>
    <row r="11" spans="2:2" x14ac:dyDescent="0.4">
      <c r="B11">
        <v>14</v>
      </c>
    </row>
    <row r="12" spans="2:2" x14ac:dyDescent="0.4">
      <c r="B12">
        <v>5</v>
      </c>
    </row>
    <row r="13" spans="2:2" x14ac:dyDescent="0.4">
      <c r="B13">
        <v>0</v>
      </c>
    </row>
    <row r="14" spans="2:2" x14ac:dyDescent="0.4">
      <c r="B14">
        <v>5</v>
      </c>
    </row>
    <row r="15" spans="2:2" x14ac:dyDescent="0.4">
      <c r="B15">
        <v>5</v>
      </c>
    </row>
    <row r="16" spans="2:2" x14ac:dyDescent="0.4">
      <c r="B16">
        <v>3</v>
      </c>
    </row>
    <row r="17" spans="1:2" x14ac:dyDescent="0.4">
      <c r="B17">
        <v>2</v>
      </c>
    </row>
    <row r="18" spans="1:2" x14ac:dyDescent="0.4">
      <c r="B18">
        <v>2</v>
      </c>
    </row>
    <row r="19" spans="1:2" x14ac:dyDescent="0.4">
      <c r="B19">
        <v>4</v>
      </c>
    </row>
    <row r="20" spans="1:2" x14ac:dyDescent="0.4">
      <c r="B20">
        <v>1</v>
      </c>
    </row>
    <row r="21" spans="1:2" ht="19.5" thickBot="1" x14ac:dyDescent="0.45"/>
    <row r="22" spans="1:2" ht="19.5" thickBot="1" x14ac:dyDescent="0.45">
      <c r="A22" s="2" t="s">
        <v>0</v>
      </c>
      <c r="B22" s="35"/>
    </row>
    <row r="23" spans="1:2" ht="19.5" thickBot="1" x14ac:dyDescent="0.45">
      <c r="A23" s="2" t="s">
        <v>1</v>
      </c>
      <c r="B23" s="21"/>
    </row>
    <row r="24" spans="1:2" ht="19.5" thickBot="1" x14ac:dyDescent="0.45">
      <c r="A24" s="2" t="s">
        <v>7</v>
      </c>
      <c r="B24" s="37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0EFE-6E99-412B-AA03-92F79BA0D843}">
  <sheetPr>
    <tabColor theme="5" tint="0.79998168889431442"/>
  </sheetPr>
  <dimension ref="A1:C24"/>
  <sheetViews>
    <sheetView zoomScaleNormal="100" workbookViewId="0"/>
  </sheetViews>
  <sheetFormatPr defaultRowHeight="18.75" x14ac:dyDescent="0.4"/>
  <sheetData>
    <row r="1" spans="1:2" x14ac:dyDescent="0.4">
      <c r="A1" t="s">
        <v>40</v>
      </c>
      <c r="B1">
        <v>5</v>
      </c>
    </row>
    <row r="2" spans="1:2" x14ac:dyDescent="0.4">
      <c r="B2">
        <v>0</v>
      </c>
    </row>
    <row r="3" spans="1:2" x14ac:dyDescent="0.4">
      <c r="B3">
        <v>5</v>
      </c>
    </row>
    <row r="4" spans="1:2" x14ac:dyDescent="0.4">
      <c r="B4">
        <v>5</v>
      </c>
    </row>
    <row r="5" spans="1:2" x14ac:dyDescent="0.4">
      <c r="B5">
        <v>15</v>
      </c>
    </row>
    <row r="6" spans="1:2" x14ac:dyDescent="0.4">
      <c r="B6">
        <v>0</v>
      </c>
    </row>
    <row r="7" spans="1:2" x14ac:dyDescent="0.4">
      <c r="B7">
        <v>5</v>
      </c>
    </row>
    <row r="8" spans="1:2" x14ac:dyDescent="0.4">
      <c r="B8">
        <v>3</v>
      </c>
    </row>
    <row r="9" spans="1:2" x14ac:dyDescent="0.4">
      <c r="B9">
        <v>5</v>
      </c>
    </row>
    <row r="10" spans="1:2" x14ac:dyDescent="0.4">
      <c r="B10">
        <v>1</v>
      </c>
    </row>
    <row r="11" spans="1:2" x14ac:dyDescent="0.4">
      <c r="B11">
        <v>14</v>
      </c>
    </row>
    <row r="12" spans="1:2" x14ac:dyDescent="0.4">
      <c r="B12">
        <v>5</v>
      </c>
    </row>
    <row r="13" spans="1:2" x14ac:dyDescent="0.4">
      <c r="B13">
        <v>0</v>
      </c>
    </row>
    <row r="14" spans="1:2" x14ac:dyDescent="0.4">
      <c r="B14">
        <v>5</v>
      </c>
    </row>
    <row r="15" spans="1:2" x14ac:dyDescent="0.4">
      <c r="B15">
        <v>5</v>
      </c>
    </row>
    <row r="16" spans="1:2" x14ac:dyDescent="0.4">
      <c r="B16">
        <v>3</v>
      </c>
    </row>
    <row r="17" spans="1:3" x14ac:dyDescent="0.4">
      <c r="B17">
        <v>2</v>
      </c>
    </row>
    <row r="18" spans="1:3" x14ac:dyDescent="0.4">
      <c r="B18">
        <v>2</v>
      </c>
    </row>
    <row r="19" spans="1:3" x14ac:dyDescent="0.4">
      <c r="B19">
        <v>4</v>
      </c>
    </row>
    <row r="20" spans="1:3" x14ac:dyDescent="0.4">
      <c r="B20">
        <v>1</v>
      </c>
    </row>
    <row r="21" spans="1:3" ht="19.5" thickBot="1" x14ac:dyDescent="0.45"/>
    <row r="22" spans="1:3" ht="19.5" thickBot="1" x14ac:dyDescent="0.45">
      <c r="A22" s="2" t="s">
        <v>0</v>
      </c>
      <c r="B22" s="35">
        <f>AVERAGE(B1:B20)</f>
        <v>4.25</v>
      </c>
      <c r="C22" s="33" t="s">
        <v>69</v>
      </c>
    </row>
    <row r="23" spans="1:3" ht="19.5" thickBot="1" x14ac:dyDescent="0.45">
      <c r="A23" s="2" t="s">
        <v>1</v>
      </c>
      <c r="B23" s="21">
        <f>MEDIAN(B1:B20)</f>
        <v>4.5</v>
      </c>
      <c r="C23" s="34" t="s">
        <v>71</v>
      </c>
    </row>
    <row r="24" spans="1:3" ht="19.5" thickBot="1" x14ac:dyDescent="0.45">
      <c r="A24" s="2" t="s">
        <v>7</v>
      </c>
      <c r="B24" s="37" cm="1">
        <f t="array" ref="B24">_xlfn.MODE.MULT(B1:B20)</f>
        <v>5</v>
      </c>
      <c r="C24" s="34" t="s">
        <v>72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9E1DB-863E-4F76-BA7E-1E87E4E23D42}">
  <dimension ref="A2:I11"/>
  <sheetViews>
    <sheetView workbookViewId="0">
      <selection activeCell="E19" sqref="E19"/>
    </sheetView>
  </sheetViews>
  <sheetFormatPr defaultRowHeight="18.75" x14ac:dyDescent="0.4"/>
  <sheetData>
    <row r="2" spans="1:9" x14ac:dyDescent="0.4">
      <c r="B2" t="s">
        <v>73</v>
      </c>
      <c r="G2" t="s">
        <v>79</v>
      </c>
    </row>
    <row r="4" spans="1:9" x14ac:dyDescent="0.4">
      <c r="A4" s="4" t="s">
        <v>78</v>
      </c>
      <c r="B4" s="49">
        <f>B6+C6+D6</f>
        <v>1368</v>
      </c>
      <c r="C4" s="50"/>
      <c r="D4" s="51"/>
      <c r="F4" s="4" t="s">
        <v>78</v>
      </c>
      <c r="G4" s="46">
        <f>G6+H6+I6</f>
        <v>1368</v>
      </c>
      <c r="H4" s="47"/>
      <c r="I4" s="48"/>
    </row>
    <row r="5" spans="1:9" x14ac:dyDescent="0.4">
      <c r="A5" s="4" t="s">
        <v>74</v>
      </c>
      <c r="B5" s="39" t="s">
        <v>75</v>
      </c>
      <c r="C5" s="40" t="s">
        <v>77</v>
      </c>
      <c r="D5" s="41" t="s">
        <v>76</v>
      </c>
      <c r="F5" s="4" t="s">
        <v>74</v>
      </c>
      <c r="G5" s="39" t="s">
        <v>75</v>
      </c>
      <c r="H5" s="40" t="s">
        <v>77</v>
      </c>
      <c r="I5" s="41" t="s">
        <v>76</v>
      </c>
    </row>
    <row r="6" spans="1:9" x14ac:dyDescent="0.4">
      <c r="B6" s="42">
        <v>123</v>
      </c>
      <c r="C6" s="43">
        <v>456</v>
      </c>
      <c r="D6" s="44">
        <v>789</v>
      </c>
      <c r="G6" s="42">
        <v>123</v>
      </c>
      <c r="H6" s="43">
        <v>456</v>
      </c>
      <c r="I6" s="44">
        <v>789</v>
      </c>
    </row>
    <row r="9" spans="1:9" x14ac:dyDescent="0.4">
      <c r="B9" t="s">
        <v>81</v>
      </c>
      <c r="G9" t="s">
        <v>82</v>
      </c>
    </row>
    <row r="10" spans="1:9" x14ac:dyDescent="0.4">
      <c r="B10" s="45" t="s">
        <v>80</v>
      </c>
      <c r="G10" t="s">
        <v>83</v>
      </c>
    </row>
    <row r="11" spans="1:9" x14ac:dyDescent="0.4">
      <c r="G11" t="s">
        <v>84</v>
      </c>
    </row>
  </sheetData>
  <mergeCells count="1">
    <mergeCell ref="B4:D4"/>
  </mergeCells>
  <phoneticPr fontId="1"/>
  <hyperlinks>
    <hyperlink ref="B10" r:id="rId1" xr:uid="{E263EEC9-5159-4744-AA38-A88D4805A3C6}"/>
  </hyperlinks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78C7-6CD4-42F4-9EC2-0918E9263444}">
  <sheetPr>
    <tabColor theme="9" tint="0.79998168889431442"/>
  </sheetPr>
  <dimension ref="B2:F17"/>
  <sheetViews>
    <sheetView zoomScale="130" zoomScaleNormal="130" workbookViewId="0">
      <selection activeCell="G17" sqref="G17"/>
    </sheetView>
  </sheetViews>
  <sheetFormatPr defaultRowHeight="18.75" x14ac:dyDescent="0.4"/>
  <cols>
    <col min="6" max="6" width="50.625" customWidth="1"/>
  </cols>
  <sheetData>
    <row r="2" spans="2:6" x14ac:dyDescent="0.4">
      <c r="B2" s="3" t="s">
        <v>8</v>
      </c>
      <c r="C2" s="25">
        <v>2</v>
      </c>
      <c r="F2" t="s">
        <v>62</v>
      </c>
    </row>
    <row r="3" spans="2:6" x14ac:dyDescent="0.4">
      <c r="B3" s="3" t="s">
        <v>9</v>
      </c>
      <c r="C3" s="25">
        <v>2</v>
      </c>
      <c r="F3" t="s">
        <v>63</v>
      </c>
    </row>
    <row r="4" spans="2:6" x14ac:dyDescent="0.4">
      <c r="B4" s="3" t="s">
        <v>10</v>
      </c>
      <c r="C4" s="25">
        <v>1</v>
      </c>
      <c r="F4" t="s">
        <v>64</v>
      </c>
    </row>
    <row r="5" spans="2:6" x14ac:dyDescent="0.4">
      <c r="B5" s="3" t="s">
        <v>11</v>
      </c>
      <c r="C5" s="25">
        <v>0</v>
      </c>
      <c r="F5" t="s">
        <v>65</v>
      </c>
    </row>
    <row r="6" spans="2:6" x14ac:dyDescent="0.4">
      <c r="B6" s="3" t="s">
        <v>12</v>
      </c>
      <c r="C6" s="25">
        <v>0</v>
      </c>
    </row>
    <row r="7" spans="2:6" x14ac:dyDescent="0.4">
      <c r="B7" s="3" t="s">
        <v>13</v>
      </c>
      <c r="C7" s="25">
        <v>2</v>
      </c>
    </row>
    <row r="8" spans="2:6" x14ac:dyDescent="0.4">
      <c r="B8" s="3" t="s">
        <v>14</v>
      </c>
      <c r="C8" s="25">
        <v>0</v>
      </c>
    </row>
    <row r="9" spans="2:6" x14ac:dyDescent="0.4">
      <c r="B9" s="3" t="s">
        <v>15</v>
      </c>
      <c r="C9" s="25">
        <v>3</v>
      </c>
    </row>
    <row r="10" spans="2:6" x14ac:dyDescent="0.4">
      <c r="B10" s="3" t="s">
        <v>16</v>
      </c>
      <c r="C10" s="25">
        <v>2</v>
      </c>
    </row>
    <row r="11" spans="2:6" x14ac:dyDescent="0.4">
      <c r="B11" s="3" t="s">
        <v>17</v>
      </c>
      <c r="C11" s="25">
        <v>1</v>
      </c>
    </row>
    <row r="12" spans="2:6" x14ac:dyDescent="0.4">
      <c r="B12" s="3" t="s">
        <v>59</v>
      </c>
      <c r="C12" s="25">
        <v>5</v>
      </c>
    </row>
    <row r="13" spans="2:6" x14ac:dyDescent="0.4">
      <c r="B13" s="3" t="s">
        <v>60</v>
      </c>
      <c r="C13" s="25">
        <v>1</v>
      </c>
    </row>
    <row r="14" spans="2:6" x14ac:dyDescent="0.4">
      <c r="B14" s="3" t="s">
        <v>61</v>
      </c>
      <c r="C14" s="25">
        <v>2</v>
      </c>
    </row>
    <row r="15" spans="2:6" ht="19.5" thickBot="1" x14ac:dyDescent="0.45">
      <c r="B15" s="3"/>
    </row>
    <row r="16" spans="2:6" ht="19.5" thickBot="1" x14ac:dyDescent="0.45">
      <c r="B16" s="3" t="s">
        <v>7</v>
      </c>
      <c r="C16" s="21"/>
    </row>
    <row r="17" spans="2:3" ht="19.5" thickBot="1" x14ac:dyDescent="0.45">
      <c r="B17" s="3" t="s">
        <v>0</v>
      </c>
      <c r="C17" s="21"/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33CF4-D609-4A5F-9A6D-D31D1B717925}">
  <sheetPr>
    <tabColor theme="8" tint="0.39997558519241921"/>
  </sheetPr>
  <dimension ref="A1:B15"/>
  <sheetViews>
    <sheetView zoomScale="160" zoomScaleNormal="160" workbookViewId="0"/>
  </sheetViews>
  <sheetFormatPr defaultRowHeight="18.75" x14ac:dyDescent="0.4"/>
  <sheetData>
    <row r="1" spans="1:2" x14ac:dyDescent="0.4">
      <c r="A1" s="3"/>
      <c r="B1" s="6">
        <v>21</v>
      </c>
    </row>
    <row r="2" spans="1:2" x14ac:dyDescent="0.4">
      <c r="A2" s="3"/>
      <c r="B2" s="6">
        <v>76</v>
      </c>
    </row>
    <row r="3" spans="1:2" x14ac:dyDescent="0.4">
      <c r="A3" s="3"/>
      <c r="B3" s="6">
        <v>90</v>
      </c>
    </row>
    <row r="4" spans="1:2" x14ac:dyDescent="0.4">
      <c r="A4" s="3"/>
      <c r="B4" s="6">
        <v>24</v>
      </c>
    </row>
    <row r="5" spans="1:2" x14ac:dyDescent="0.4">
      <c r="A5" s="3"/>
      <c r="B5" s="6">
        <v>70</v>
      </c>
    </row>
    <row r="6" spans="1:2" x14ac:dyDescent="0.4">
      <c r="A6" s="3"/>
      <c r="B6" s="6">
        <v>62</v>
      </c>
    </row>
    <row r="7" spans="1:2" x14ac:dyDescent="0.4">
      <c r="A7" s="3"/>
      <c r="B7" s="6">
        <v>60</v>
      </c>
    </row>
    <row r="8" spans="1:2" x14ac:dyDescent="0.4">
      <c r="A8" s="3"/>
      <c r="B8" s="6">
        <v>86</v>
      </c>
    </row>
    <row r="9" spans="1:2" x14ac:dyDescent="0.4">
      <c r="A9" s="3"/>
      <c r="B9" s="6">
        <v>38</v>
      </c>
    </row>
    <row r="10" spans="1:2" x14ac:dyDescent="0.4">
      <c r="A10" s="3"/>
      <c r="B10" s="6">
        <v>52</v>
      </c>
    </row>
    <row r="11" spans="1:2" x14ac:dyDescent="0.4">
      <c r="B11" s="6">
        <v>14</v>
      </c>
    </row>
    <row r="12" spans="1:2" x14ac:dyDescent="0.4">
      <c r="A12" s="3"/>
      <c r="B12" s="6">
        <v>70</v>
      </c>
    </row>
    <row r="13" spans="1:2" ht="19.5" thickBot="1" x14ac:dyDescent="0.45">
      <c r="A13" s="3"/>
      <c r="B13" s="20"/>
    </row>
    <row r="14" spans="1:2" ht="19.5" thickBot="1" x14ac:dyDescent="0.45">
      <c r="A14" s="3" t="s">
        <v>0</v>
      </c>
      <c r="B14" s="21"/>
    </row>
    <row r="15" spans="1:2" ht="19.5" thickBot="1" x14ac:dyDescent="0.45">
      <c r="A15" s="3" t="s">
        <v>1</v>
      </c>
      <c r="B15" s="21"/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8F83-EA0F-4205-BF29-A7F8F27E540E}">
  <sheetPr>
    <tabColor theme="8" tint="0.39997558519241921"/>
  </sheetPr>
  <dimension ref="A1:G16"/>
  <sheetViews>
    <sheetView zoomScale="145" zoomScaleNormal="145" workbookViewId="0"/>
  </sheetViews>
  <sheetFormatPr defaultRowHeight="18.75" x14ac:dyDescent="0.4"/>
  <sheetData>
    <row r="1" spans="1:7" x14ac:dyDescent="0.4">
      <c r="A1" s="1"/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23" t="s">
        <v>58</v>
      </c>
    </row>
    <row r="2" spans="1:7" x14ac:dyDescent="0.4">
      <c r="A2" s="1" t="s">
        <v>46</v>
      </c>
      <c r="B2" s="22">
        <v>56</v>
      </c>
      <c r="C2" s="22">
        <v>87</v>
      </c>
      <c r="D2" s="22">
        <v>94</v>
      </c>
      <c r="E2" s="22">
        <v>57</v>
      </c>
      <c r="F2" s="22">
        <v>81</v>
      </c>
      <c r="G2" s="19"/>
    </row>
    <row r="3" spans="1:7" x14ac:dyDescent="0.4">
      <c r="A3" s="1" t="s">
        <v>47</v>
      </c>
      <c r="B3" s="22">
        <v>88</v>
      </c>
      <c r="C3" s="22">
        <v>70</v>
      </c>
      <c r="D3" s="22">
        <v>80</v>
      </c>
      <c r="E3" s="22">
        <v>53</v>
      </c>
      <c r="F3" s="22">
        <v>91</v>
      </c>
      <c r="G3" s="19"/>
    </row>
    <row r="4" spans="1:7" x14ac:dyDescent="0.4">
      <c r="A4" s="1" t="s">
        <v>48</v>
      </c>
      <c r="B4" s="22">
        <v>79</v>
      </c>
      <c r="C4" s="22">
        <v>70</v>
      </c>
      <c r="D4" s="22">
        <v>74</v>
      </c>
      <c r="E4" s="22">
        <v>70</v>
      </c>
      <c r="F4" s="22">
        <v>70</v>
      </c>
      <c r="G4" s="19"/>
    </row>
    <row r="5" spans="1:7" x14ac:dyDescent="0.4">
      <c r="A5" s="1" t="s">
        <v>49</v>
      </c>
      <c r="B5" s="22">
        <v>45</v>
      </c>
      <c r="C5" s="22">
        <v>78</v>
      </c>
      <c r="D5" s="22">
        <v>97</v>
      </c>
      <c r="E5" s="22">
        <v>70</v>
      </c>
      <c r="F5" s="22">
        <v>54</v>
      </c>
      <c r="G5" s="19"/>
    </row>
    <row r="6" spans="1:7" x14ac:dyDescent="0.4">
      <c r="A6" s="1" t="s">
        <v>50</v>
      </c>
      <c r="B6" s="22">
        <v>89</v>
      </c>
      <c r="C6" s="22">
        <v>78</v>
      </c>
      <c r="D6" s="22">
        <v>60</v>
      </c>
      <c r="E6" s="22">
        <v>80</v>
      </c>
      <c r="F6" s="22">
        <v>79</v>
      </c>
      <c r="G6" s="19"/>
    </row>
    <row r="7" spans="1:7" x14ac:dyDescent="0.4">
      <c r="A7" s="1" t="s">
        <v>51</v>
      </c>
      <c r="B7" s="22">
        <v>82</v>
      </c>
      <c r="C7" s="22">
        <v>41</v>
      </c>
      <c r="D7" s="22">
        <v>50</v>
      </c>
      <c r="E7" s="22">
        <v>52</v>
      </c>
      <c r="F7" s="22">
        <v>85</v>
      </c>
      <c r="G7" s="19"/>
    </row>
    <row r="8" spans="1:7" x14ac:dyDescent="0.4">
      <c r="A8" s="23" t="s">
        <v>58</v>
      </c>
      <c r="B8" s="24"/>
      <c r="C8" s="24"/>
      <c r="D8" s="24"/>
      <c r="E8" s="24"/>
      <c r="F8" s="24"/>
    </row>
    <row r="9" spans="1:7" x14ac:dyDescent="0.4">
      <c r="A9" s="3" t="s">
        <v>1</v>
      </c>
      <c r="B9" s="24"/>
      <c r="C9" s="24"/>
      <c r="D9" s="24"/>
      <c r="E9" s="24"/>
      <c r="F9" s="24"/>
    </row>
    <row r="10" spans="1:7" x14ac:dyDescent="0.4">
      <c r="A10" s="3"/>
    </row>
    <row r="11" spans="1:7" ht="19.5" thickBot="1" x14ac:dyDescent="0.45">
      <c r="A11" s="3"/>
      <c r="B11" s="2" t="s">
        <v>56</v>
      </c>
    </row>
    <row r="12" spans="1:7" ht="19.5" thickBot="1" x14ac:dyDescent="0.45">
      <c r="A12" s="3"/>
      <c r="D12" s="4" t="s">
        <v>52</v>
      </c>
      <c r="E12" s="21"/>
      <c r="F12" t="s">
        <v>53</v>
      </c>
    </row>
    <row r="13" spans="1:7" ht="19.5" thickBot="1" x14ac:dyDescent="0.45">
      <c r="D13" s="4" t="s">
        <v>55</v>
      </c>
      <c r="E13" s="21"/>
      <c r="F13" t="s">
        <v>54</v>
      </c>
    </row>
    <row r="14" spans="1:7" ht="19.5" thickBot="1" x14ac:dyDescent="0.45">
      <c r="A14" s="3"/>
      <c r="B14" s="2" t="s">
        <v>57</v>
      </c>
    </row>
    <row r="15" spans="1:7" ht="19.5" thickBot="1" x14ac:dyDescent="0.45">
      <c r="A15" s="3"/>
      <c r="D15" s="4" t="s">
        <v>52</v>
      </c>
      <c r="E15" s="21"/>
      <c r="F15" t="s">
        <v>53</v>
      </c>
    </row>
    <row r="16" spans="1:7" ht="19.5" thickBot="1" x14ac:dyDescent="0.45">
      <c r="A16" s="3"/>
      <c r="D16" s="4" t="s">
        <v>55</v>
      </c>
      <c r="E16" s="21"/>
      <c r="F16" t="s">
        <v>54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5B0F-AE89-4993-A111-1F94AE4E70F0}">
  <sheetPr>
    <tabColor theme="8" tint="0.39997558519241921"/>
  </sheetPr>
  <dimension ref="B2:C17"/>
  <sheetViews>
    <sheetView zoomScale="145" zoomScaleNormal="145" workbookViewId="0"/>
  </sheetViews>
  <sheetFormatPr defaultRowHeight="18.75" x14ac:dyDescent="0.4"/>
  <sheetData>
    <row r="2" spans="2:3" x14ac:dyDescent="0.4">
      <c r="B2" s="3" t="s">
        <v>8</v>
      </c>
      <c r="C2" s="25">
        <v>2</v>
      </c>
    </row>
    <row r="3" spans="2:3" x14ac:dyDescent="0.4">
      <c r="B3" s="3" t="s">
        <v>9</v>
      </c>
      <c r="C3" s="25">
        <v>2</v>
      </c>
    </row>
    <row r="4" spans="2:3" x14ac:dyDescent="0.4">
      <c r="B4" s="3" t="s">
        <v>10</v>
      </c>
      <c r="C4" s="25">
        <v>1</v>
      </c>
    </row>
    <row r="5" spans="2:3" x14ac:dyDescent="0.4">
      <c r="B5" s="3" t="s">
        <v>11</v>
      </c>
      <c r="C5" s="25">
        <v>0</v>
      </c>
    </row>
    <row r="6" spans="2:3" x14ac:dyDescent="0.4">
      <c r="B6" s="3" t="s">
        <v>12</v>
      </c>
      <c r="C6" s="25">
        <v>0</v>
      </c>
    </row>
    <row r="7" spans="2:3" x14ac:dyDescent="0.4">
      <c r="B7" s="3" t="s">
        <v>13</v>
      </c>
      <c r="C7" s="25">
        <v>2</v>
      </c>
    </row>
    <row r="8" spans="2:3" x14ac:dyDescent="0.4">
      <c r="B8" s="3" t="s">
        <v>14</v>
      </c>
      <c r="C8" s="25">
        <v>0</v>
      </c>
    </row>
    <row r="9" spans="2:3" x14ac:dyDescent="0.4">
      <c r="B9" s="3" t="s">
        <v>15</v>
      </c>
      <c r="C9" s="25">
        <v>3</v>
      </c>
    </row>
    <row r="10" spans="2:3" x14ac:dyDescent="0.4">
      <c r="B10" s="3" t="s">
        <v>16</v>
      </c>
      <c r="C10" s="25">
        <v>2</v>
      </c>
    </row>
    <row r="11" spans="2:3" x14ac:dyDescent="0.4">
      <c r="B11" s="3" t="s">
        <v>17</v>
      </c>
      <c r="C11" s="25">
        <v>1</v>
      </c>
    </row>
    <row r="12" spans="2:3" x14ac:dyDescent="0.4">
      <c r="B12" s="3" t="s">
        <v>59</v>
      </c>
      <c r="C12" s="25">
        <v>5</v>
      </c>
    </row>
    <row r="13" spans="2:3" x14ac:dyDescent="0.4">
      <c r="B13" s="3" t="s">
        <v>60</v>
      </c>
      <c r="C13" s="25">
        <v>1</v>
      </c>
    </row>
    <row r="14" spans="2:3" x14ac:dyDescent="0.4">
      <c r="B14" s="3" t="s">
        <v>61</v>
      </c>
      <c r="C14" s="25">
        <v>2</v>
      </c>
    </row>
    <row r="15" spans="2:3" ht="19.5" thickBot="1" x14ac:dyDescent="0.45">
      <c r="B15" s="3"/>
    </row>
    <row r="16" spans="2:3" ht="19.5" thickBot="1" x14ac:dyDescent="0.45">
      <c r="B16" s="3" t="s">
        <v>7</v>
      </c>
      <c r="C16" s="21"/>
    </row>
    <row r="17" spans="2:3" ht="19.5" thickBot="1" x14ac:dyDescent="0.45">
      <c r="B17" s="3" t="s">
        <v>0</v>
      </c>
      <c r="C17" s="21"/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6B900-4026-4062-95D6-AE9DEA7AF05F}">
  <sheetPr>
    <tabColor theme="8" tint="0.39997558519241921"/>
  </sheetPr>
  <dimension ref="B2:C15"/>
  <sheetViews>
    <sheetView zoomScale="115" zoomScaleNormal="115" workbookViewId="0"/>
  </sheetViews>
  <sheetFormatPr defaultRowHeight="18.75" x14ac:dyDescent="0.4"/>
  <sheetData>
    <row r="2" spans="2:3" x14ac:dyDescent="0.4">
      <c r="B2" s="1" t="s">
        <v>8</v>
      </c>
      <c r="C2" s="6" t="s">
        <v>18</v>
      </c>
    </row>
    <row r="3" spans="2:3" x14ac:dyDescent="0.4">
      <c r="B3" s="1" t="s">
        <v>9</v>
      </c>
      <c r="C3" s="6" t="s">
        <v>19</v>
      </c>
    </row>
    <row r="4" spans="2:3" x14ac:dyDescent="0.4">
      <c r="B4" s="1" t="s">
        <v>10</v>
      </c>
      <c r="C4" s="6" t="s">
        <v>18</v>
      </c>
    </row>
    <row r="5" spans="2:3" x14ac:dyDescent="0.4">
      <c r="B5" s="1" t="s">
        <v>11</v>
      </c>
      <c r="C5" s="6" t="s">
        <v>19</v>
      </c>
    </row>
    <row r="6" spans="2:3" x14ac:dyDescent="0.4">
      <c r="B6" s="1" t="s">
        <v>12</v>
      </c>
      <c r="C6" s="6" t="s">
        <v>20</v>
      </c>
    </row>
    <row r="7" spans="2:3" x14ac:dyDescent="0.4">
      <c r="B7" s="1" t="s">
        <v>13</v>
      </c>
      <c r="C7" s="6" t="s">
        <v>18</v>
      </c>
    </row>
    <row r="8" spans="2:3" x14ac:dyDescent="0.4">
      <c r="B8" s="1" t="s">
        <v>14</v>
      </c>
      <c r="C8" s="6" t="s">
        <v>21</v>
      </c>
    </row>
    <row r="9" spans="2:3" x14ac:dyDescent="0.4">
      <c r="B9" s="1" t="s">
        <v>15</v>
      </c>
      <c r="C9" s="6" t="s">
        <v>20</v>
      </c>
    </row>
    <row r="10" spans="2:3" x14ac:dyDescent="0.4">
      <c r="B10" s="1" t="s">
        <v>16</v>
      </c>
      <c r="C10" s="6" t="s">
        <v>18</v>
      </c>
    </row>
    <row r="11" spans="2:3" x14ac:dyDescent="0.4">
      <c r="B11" s="1" t="s">
        <v>17</v>
      </c>
      <c r="C11" s="6" t="s">
        <v>20</v>
      </c>
    </row>
    <row r="12" spans="2:3" ht="19.5" thickBot="1" x14ac:dyDescent="0.45"/>
    <row r="13" spans="2:3" ht="19.5" thickBot="1" x14ac:dyDescent="0.45">
      <c r="B13" s="3" t="s">
        <v>0</v>
      </c>
      <c r="C13" s="21"/>
    </row>
    <row r="14" spans="2:3" ht="19.5" thickBot="1" x14ac:dyDescent="0.45">
      <c r="B14" s="3" t="s">
        <v>1</v>
      </c>
      <c r="C14" s="21"/>
    </row>
    <row r="15" spans="2:3" ht="19.5" thickBot="1" x14ac:dyDescent="0.45">
      <c r="B15" s="3" t="s">
        <v>7</v>
      </c>
      <c r="C15" s="21"/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681E9-7149-4798-95E0-8F572B81D135}">
  <sheetPr>
    <tabColor theme="8" tint="0.39997558519241921"/>
  </sheetPr>
  <dimension ref="A1:E33"/>
  <sheetViews>
    <sheetView zoomScale="85" zoomScaleNormal="85" workbookViewId="0"/>
  </sheetViews>
  <sheetFormatPr defaultRowHeight="18.75" x14ac:dyDescent="0.4"/>
  <sheetData>
    <row r="1" spans="2:5" ht="19.5" thickBot="1" x14ac:dyDescent="0.45"/>
    <row r="2" spans="2:5" ht="19.5" thickBot="1" x14ac:dyDescent="0.45">
      <c r="B2" s="13">
        <v>1</v>
      </c>
      <c r="D2" s="3" t="s">
        <v>7</v>
      </c>
      <c r="E2" s="38"/>
    </row>
    <row r="3" spans="2:5" x14ac:dyDescent="0.4">
      <c r="B3" s="13">
        <v>2</v>
      </c>
      <c r="D3" s="3"/>
    </row>
    <row r="4" spans="2:5" x14ac:dyDescent="0.4">
      <c r="B4" s="13">
        <v>1</v>
      </c>
    </row>
    <row r="5" spans="2:5" x14ac:dyDescent="0.4">
      <c r="B5" s="13">
        <v>1</v>
      </c>
    </row>
    <row r="6" spans="2:5" x14ac:dyDescent="0.4">
      <c r="B6" s="13">
        <v>4</v>
      </c>
    </row>
    <row r="7" spans="2:5" x14ac:dyDescent="0.4">
      <c r="B7" s="13">
        <v>0</v>
      </c>
    </row>
    <row r="8" spans="2:5" x14ac:dyDescent="0.4">
      <c r="B8" s="13">
        <v>2</v>
      </c>
    </row>
    <row r="9" spans="2:5" x14ac:dyDescent="0.4">
      <c r="B9" s="13">
        <v>3</v>
      </c>
    </row>
    <row r="10" spans="2:5" x14ac:dyDescent="0.4">
      <c r="B10" s="13">
        <v>1</v>
      </c>
    </row>
    <row r="11" spans="2:5" x14ac:dyDescent="0.4">
      <c r="B11" s="13">
        <v>0</v>
      </c>
    </row>
    <row r="12" spans="2:5" x14ac:dyDescent="0.4">
      <c r="B12" s="13">
        <v>0</v>
      </c>
    </row>
    <row r="13" spans="2:5" x14ac:dyDescent="0.4">
      <c r="B13" s="13">
        <v>1</v>
      </c>
    </row>
    <row r="14" spans="2:5" x14ac:dyDescent="0.4">
      <c r="B14" s="13">
        <v>5</v>
      </c>
    </row>
    <row r="15" spans="2:5" x14ac:dyDescent="0.4">
      <c r="B15" s="13">
        <v>0</v>
      </c>
    </row>
    <row r="16" spans="2:5" x14ac:dyDescent="0.4">
      <c r="B16" s="13">
        <v>0</v>
      </c>
    </row>
    <row r="17" spans="2:2" x14ac:dyDescent="0.4">
      <c r="B17" s="13">
        <v>1</v>
      </c>
    </row>
    <row r="18" spans="2:2" x14ac:dyDescent="0.4">
      <c r="B18" s="13">
        <v>0</v>
      </c>
    </row>
    <row r="19" spans="2:2" x14ac:dyDescent="0.4">
      <c r="B19" s="13">
        <v>0</v>
      </c>
    </row>
    <row r="20" spans="2:2" x14ac:dyDescent="0.4">
      <c r="B20" s="13">
        <v>2</v>
      </c>
    </row>
    <row r="21" spans="2:2" x14ac:dyDescent="0.4">
      <c r="B21" s="13">
        <v>0</v>
      </c>
    </row>
    <row r="22" spans="2:2" x14ac:dyDescent="0.4">
      <c r="B22" s="13">
        <v>1</v>
      </c>
    </row>
    <row r="23" spans="2:2" x14ac:dyDescent="0.4">
      <c r="B23" s="13">
        <v>0</v>
      </c>
    </row>
    <row r="24" spans="2:2" x14ac:dyDescent="0.4">
      <c r="B24" s="13">
        <v>0</v>
      </c>
    </row>
    <row r="25" spans="2:2" x14ac:dyDescent="0.4">
      <c r="B25" s="13">
        <v>1</v>
      </c>
    </row>
    <row r="26" spans="2:2" x14ac:dyDescent="0.4">
      <c r="B26" s="13">
        <v>1</v>
      </c>
    </row>
    <row r="27" spans="2:2" x14ac:dyDescent="0.4">
      <c r="B27" s="13">
        <v>4</v>
      </c>
    </row>
    <row r="28" spans="2:2" x14ac:dyDescent="0.4">
      <c r="B28" s="13">
        <v>1</v>
      </c>
    </row>
    <row r="29" spans="2:2" x14ac:dyDescent="0.4">
      <c r="B29" s="13">
        <v>5</v>
      </c>
    </row>
    <row r="30" spans="2:2" x14ac:dyDescent="0.4">
      <c r="B30" s="13">
        <v>5</v>
      </c>
    </row>
    <row r="31" spans="2:2" x14ac:dyDescent="0.4">
      <c r="B31" s="13">
        <v>0</v>
      </c>
    </row>
    <row r="33" spans="1:1" x14ac:dyDescent="0.4">
      <c r="A33" s="3"/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C8102-E4E2-41D0-9604-382FB76F67C0}">
  <sheetPr>
    <tabColor theme="8" tint="0.39997558519241921"/>
  </sheetPr>
  <dimension ref="A1:B16"/>
  <sheetViews>
    <sheetView zoomScale="145" zoomScaleNormal="145" workbookViewId="0"/>
  </sheetViews>
  <sheetFormatPr defaultRowHeight="18.75" x14ac:dyDescent="0.4"/>
  <sheetData>
    <row r="1" spans="1:2" x14ac:dyDescent="0.4">
      <c r="B1">
        <v>74055</v>
      </c>
    </row>
    <row r="2" spans="1:2" x14ac:dyDescent="0.4">
      <c r="B2">
        <v>5000</v>
      </c>
    </row>
    <row r="3" spans="1:2" x14ac:dyDescent="0.4">
      <c r="B3">
        <v>0</v>
      </c>
    </row>
    <row r="4" spans="1:2" x14ac:dyDescent="0.4">
      <c r="B4">
        <v>5000</v>
      </c>
    </row>
    <row r="5" spans="1:2" x14ac:dyDescent="0.4">
      <c r="B5">
        <v>116000</v>
      </c>
    </row>
    <row r="6" spans="1:2" x14ac:dyDescent="0.4">
      <c r="B6">
        <v>3934</v>
      </c>
    </row>
    <row r="7" spans="1:2" x14ac:dyDescent="0.4">
      <c r="B7">
        <v>100</v>
      </c>
    </row>
    <row r="8" spans="1:2" x14ac:dyDescent="0.4">
      <c r="B8">
        <v>9480</v>
      </c>
    </row>
    <row r="9" spans="1:2" x14ac:dyDescent="0.4">
      <c r="B9">
        <v>0</v>
      </c>
    </row>
    <row r="10" spans="1:2" x14ac:dyDescent="0.4">
      <c r="B10">
        <v>4320</v>
      </c>
    </row>
    <row r="11" spans="1:2" x14ac:dyDescent="0.4">
      <c r="B11">
        <v>5000</v>
      </c>
    </row>
    <row r="12" spans="1:2" x14ac:dyDescent="0.4">
      <c r="B12">
        <v>13030</v>
      </c>
    </row>
    <row r="13" spans="1:2" ht="19.5" thickBot="1" x14ac:dyDescent="0.45"/>
    <row r="14" spans="1:2" ht="19.5" thickBot="1" x14ac:dyDescent="0.45">
      <c r="A14" s="2" t="s">
        <v>0</v>
      </c>
      <c r="B14" s="21"/>
    </row>
    <row r="15" spans="1:2" ht="19.5" thickBot="1" x14ac:dyDescent="0.45">
      <c r="A15" s="2" t="s">
        <v>1</v>
      </c>
      <c r="B15" s="21"/>
    </row>
    <row r="16" spans="1:2" ht="19.5" thickBot="1" x14ac:dyDescent="0.45">
      <c r="A16" s="2" t="s">
        <v>7</v>
      </c>
      <c r="B16" s="21"/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2A1B-8C79-4E35-9D48-F6211EBCF599}">
  <sheetPr>
    <tabColor theme="8" tint="0.39997558519241921"/>
  </sheetPr>
  <dimension ref="A1:B2"/>
  <sheetViews>
    <sheetView zoomScale="160" zoomScaleNormal="160" workbookViewId="0"/>
  </sheetViews>
  <sheetFormatPr defaultRowHeight="18.75" x14ac:dyDescent="0.4"/>
  <cols>
    <col min="1" max="1" width="12.875" bestFit="1" customWidth="1"/>
  </cols>
  <sheetData>
    <row r="1" spans="1:2" ht="19.5" thickBot="1" x14ac:dyDescent="0.45"/>
    <row r="2" spans="1:2" ht="19.5" thickBot="1" x14ac:dyDescent="0.45">
      <c r="A2" s="2" t="s">
        <v>22</v>
      </c>
      <c r="B2" s="21"/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AE68C-0CDA-454A-8C10-45776F781E59}">
  <sheetPr>
    <tabColor theme="8" tint="0.39997558519241921"/>
  </sheetPr>
  <dimension ref="A1:B2"/>
  <sheetViews>
    <sheetView zoomScale="175" zoomScaleNormal="175" workbookViewId="0"/>
  </sheetViews>
  <sheetFormatPr defaultRowHeight="18.75" x14ac:dyDescent="0.4"/>
  <cols>
    <col min="1" max="1" width="12.875" bestFit="1" customWidth="1"/>
  </cols>
  <sheetData>
    <row r="1" spans="1:2" ht="19.5" thickBot="1" x14ac:dyDescent="0.45"/>
    <row r="2" spans="1:2" ht="19.5" thickBot="1" x14ac:dyDescent="0.45">
      <c r="A2" s="2" t="s">
        <v>23</v>
      </c>
      <c r="B2" s="21"/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1D3E-B59E-4CB1-991E-33CE4D25F5B2}">
  <sheetPr>
    <tabColor theme="8" tint="0.39997558519241921"/>
  </sheetPr>
  <dimension ref="A2:G26"/>
  <sheetViews>
    <sheetView zoomScale="85" zoomScaleNormal="85" workbookViewId="0"/>
  </sheetViews>
  <sheetFormatPr defaultRowHeight="18.75" x14ac:dyDescent="0.4"/>
  <cols>
    <col min="1" max="1" width="20.375" bestFit="1" customWidth="1"/>
    <col min="2" max="7" width="28.875" bestFit="1" customWidth="1"/>
  </cols>
  <sheetData>
    <row r="2" spans="1:7" x14ac:dyDescent="0.4">
      <c r="E2" s="28" t="s">
        <v>67</v>
      </c>
    </row>
    <row r="11" spans="1:7" x14ac:dyDescent="0.4"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3" t="s">
        <v>29</v>
      </c>
    </row>
    <row r="12" spans="1:7" x14ac:dyDescent="0.4">
      <c r="A12" s="14" t="s">
        <v>0</v>
      </c>
      <c r="B12" s="15" t="e">
        <f>AVERAGE(B17:B26)</f>
        <v>#DIV/0!</v>
      </c>
      <c r="C12" s="15" t="e">
        <f t="shared" ref="C12:G12" si="0">AVERAGE(C17:C26)</f>
        <v>#DIV/0!</v>
      </c>
      <c r="D12" s="15" t="e">
        <f t="shared" si="0"/>
        <v>#DIV/0!</v>
      </c>
      <c r="E12" s="15" t="e">
        <f t="shared" si="0"/>
        <v>#DIV/0!</v>
      </c>
      <c r="F12" s="15" t="e">
        <f t="shared" si="0"/>
        <v>#DIV/0!</v>
      </c>
      <c r="G12" s="15" t="e">
        <f t="shared" si="0"/>
        <v>#DIV/0!</v>
      </c>
    </row>
    <row r="13" spans="1:7" x14ac:dyDescent="0.4">
      <c r="A13" s="14" t="s">
        <v>1</v>
      </c>
      <c r="B13" s="16" t="e">
        <f>MEDIAN(B17:B26)</f>
        <v>#NUM!</v>
      </c>
      <c r="C13" s="16" t="e">
        <f t="shared" ref="C13:G13" si="1">MEDIAN(C17:C26)</f>
        <v>#NUM!</v>
      </c>
      <c r="D13" s="16" t="e">
        <f t="shared" si="1"/>
        <v>#NUM!</v>
      </c>
      <c r="E13" s="16" t="e">
        <f t="shared" si="1"/>
        <v>#NUM!</v>
      </c>
      <c r="F13" s="16" t="e">
        <f t="shared" si="1"/>
        <v>#NUM!</v>
      </c>
      <c r="G13" s="16" t="e">
        <f t="shared" si="1"/>
        <v>#NUM!</v>
      </c>
    </row>
    <row r="14" spans="1:7" x14ac:dyDescent="0.4">
      <c r="A14" s="14" t="s">
        <v>7</v>
      </c>
      <c r="B14" s="12" t="e" cm="1">
        <f t="array" ref="B14">_xlfn.MODE.MULT(B17:B26)</f>
        <v>#N/A</v>
      </c>
      <c r="C14" s="12" t="e" cm="1">
        <f t="array" ref="C14">_xlfn.MODE.MULT(C17:C26)</f>
        <v>#N/A</v>
      </c>
      <c r="D14" s="12" t="e" cm="1">
        <f t="array" ref="D14">_xlfn.MODE.MULT(D17:D26)</f>
        <v>#N/A</v>
      </c>
      <c r="E14" s="12" t="e" cm="1">
        <f t="array" ref="E14">_xlfn.MODE.MULT(E17:E26)</f>
        <v>#N/A</v>
      </c>
      <c r="F14" s="12" t="e" cm="1">
        <f t="array" ref="F14">_xlfn.MODE.MULT(F17:F26)</f>
        <v>#N/A</v>
      </c>
      <c r="G14" s="12" t="e" cm="1">
        <f t="array" ref="G14">_xlfn.MODE.MULT(G17:G26)</f>
        <v>#N/A</v>
      </c>
    </row>
    <row r="15" spans="1:7" ht="54" x14ac:dyDescent="0.4">
      <c r="A15" s="26" t="s">
        <v>66</v>
      </c>
      <c r="B15" s="27" t="str">
        <f>IFERROR(IF(B12&gt;B13,"OK","×"),"×")</f>
        <v>×</v>
      </c>
      <c r="C15" s="27" t="str">
        <f>IFERROR(IF(C12&lt;C13,"OK","×"),"×")</f>
        <v>×</v>
      </c>
      <c r="D15" s="27" t="str">
        <f>IFERROR(IF(D12&gt;D14,"OK","×"),"×")</f>
        <v>×</v>
      </c>
      <c r="E15" s="27" t="str">
        <f>IFERROR(IF(E12&lt;E14,"OK","×"),"×")</f>
        <v>×</v>
      </c>
      <c r="F15" s="27" t="str">
        <f>IFERROR(IF(F13&gt;F14,"OK","×"),"×")</f>
        <v>×</v>
      </c>
      <c r="G15" s="27" t="str">
        <f>IFERROR(IF(G13&lt;G14,"OK","×"),"×")</f>
        <v>×</v>
      </c>
    </row>
    <row r="16" spans="1:7" ht="19.5" thickBot="1" x14ac:dyDescent="0.45"/>
    <row r="17" spans="1:7" x14ac:dyDescent="0.4">
      <c r="A17" s="14" t="s">
        <v>30</v>
      </c>
      <c r="B17" s="29"/>
      <c r="C17" s="29"/>
      <c r="D17" s="29"/>
      <c r="E17" s="29"/>
      <c r="F17" s="29"/>
      <c r="G17" s="29"/>
    </row>
    <row r="18" spans="1:7" x14ac:dyDescent="0.4">
      <c r="A18" s="14" t="s">
        <v>31</v>
      </c>
      <c r="B18" s="30"/>
      <c r="C18" s="30"/>
      <c r="D18" s="30"/>
      <c r="E18" s="30"/>
      <c r="F18" s="30"/>
      <c r="G18" s="30"/>
    </row>
    <row r="19" spans="1:7" x14ac:dyDescent="0.4">
      <c r="A19" s="14" t="s">
        <v>32</v>
      </c>
      <c r="B19" s="30"/>
      <c r="C19" s="30"/>
      <c r="D19" s="30"/>
      <c r="E19" s="30"/>
      <c r="F19" s="30"/>
      <c r="G19" s="30"/>
    </row>
    <row r="20" spans="1:7" x14ac:dyDescent="0.4">
      <c r="A20" s="14" t="s">
        <v>33</v>
      </c>
      <c r="B20" s="30"/>
      <c r="C20" s="30"/>
      <c r="D20" s="30"/>
      <c r="E20" s="30"/>
      <c r="F20" s="30"/>
      <c r="G20" s="30"/>
    </row>
    <row r="21" spans="1:7" x14ac:dyDescent="0.4">
      <c r="A21" s="14" t="s">
        <v>34</v>
      </c>
      <c r="B21" s="30"/>
      <c r="C21" s="30"/>
      <c r="D21" s="30"/>
      <c r="E21" s="30"/>
      <c r="F21" s="30"/>
      <c r="G21" s="30"/>
    </row>
    <row r="22" spans="1:7" x14ac:dyDescent="0.4">
      <c r="A22" s="14" t="s">
        <v>35</v>
      </c>
      <c r="B22" s="30"/>
      <c r="C22" s="30"/>
      <c r="D22" s="30"/>
      <c r="E22" s="30"/>
      <c r="F22" s="30"/>
      <c r="G22" s="30"/>
    </row>
    <row r="23" spans="1:7" x14ac:dyDescent="0.4">
      <c r="A23" s="14" t="s">
        <v>36</v>
      </c>
      <c r="B23" s="30"/>
      <c r="C23" s="30"/>
      <c r="D23" s="30"/>
      <c r="E23" s="30"/>
      <c r="F23" s="30"/>
      <c r="G23" s="30"/>
    </row>
    <row r="24" spans="1:7" x14ac:dyDescent="0.4">
      <c r="A24" s="14" t="s">
        <v>37</v>
      </c>
      <c r="B24" s="30"/>
      <c r="C24" s="30"/>
      <c r="D24" s="30"/>
      <c r="E24" s="30"/>
      <c r="F24" s="30"/>
      <c r="G24" s="30"/>
    </row>
    <row r="25" spans="1:7" x14ac:dyDescent="0.4">
      <c r="A25" s="14" t="s">
        <v>38</v>
      </c>
      <c r="B25" s="30"/>
      <c r="C25" s="30"/>
      <c r="D25" s="30"/>
      <c r="E25" s="30"/>
      <c r="F25" s="30"/>
      <c r="G25" s="30"/>
    </row>
    <row r="26" spans="1:7" ht="19.5" thickBot="1" x14ac:dyDescent="0.45">
      <c r="A26" s="14" t="s">
        <v>39</v>
      </c>
      <c r="B26" s="31"/>
      <c r="C26" s="31"/>
      <c r="D26" s="31"/>
      <c r="E26" s="31"/>
      <c r="F26" s="31"/>
      <c r="G26" s="3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21</vt:i4>
      </vt:variant>
    </vt:vector>
  </HeadingPairs>
  <TitlesOfParts>
    <vt:vector size="21" baseType="lpstr">
      <vt:lpstr>例題2.1</vt:lpstr>
      <vt:lpstr>例題2.1 終了</vt:lpstr>
      <vt:lpstr>例題2.2.1</vt:lpstr>
      <vt:lpstr>例題2.2.1 終了</vt:lpstr>
      <vt:lpstr>例題2.2.2</vt:lpstr>
      <vt:lpstr>例題2.2.2 終了</vt:lpstr>
      <vt:lpstr>例題2.2.3</vt:lpstr>
      <vt:lpstr>例題2.2.3 終了</vt:lpstr>
      <vt:lpstr>例題2.3</vt:lpstr>
      <vt:lpstr>例題2.3 終了</vt:lpstr>
      <vt:lpstr>雑談 文字は「結合セル」ではなく「選択範囲内で中央」で</vt:lpstr>
      <vt:lpstr>雑談 「単位はついているのに計算可能」にする方法</vt:lpstr>
      <vt:lpstr>問題2.1</vt:lpstr>
      <vt:lpstr>問題2.2</vt:lpstr>
      <vt:lpstr>問題2.3</vt:lpstr>
      <vt:lpstr>問題2.4</vt:lpstr>
      <vt:lpstr>問題2.5</vt:lpstr>
      <vt:lpstr>問題2.6</vt:lpstr>
      <vt:lpstr>問題2.7</vt:lpstr>
      <vt:lpstr>問題2.8</vt:lpstr>
      <vt:lpstr>問題2.9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2025-12-19T12:43:23Z</dcterms:modified>
</cp:coreProperties>
</file>