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DFD994C5-67F3-4E74-A83C-4FCEF4CCCDA5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3.1.1" sheetId="47" r:id="rId1"/>
    <sheet name="例題3.1.1 終了" sheetId="7" r:id="rId2"/>
    <sheet name="例題3.1.2" sheetId="49" r:id="rId3"/>
    <sheet name="例題3.1.2 終了" sheetId="48" r:id="rId4"/>
    <sheet name="例題3.1.3" sheetId="51" r:id="rId5"/>
    <sheet name="例題3.1.3 終了" sheetId="50" r:id="rId6"/>
    <sheet name="例題3.2" sheetId="53" r:id="rId7"/>
    <sheet name="例題3.2 終了" sheetId="52" r:id="rId8"/>
    <sheet name="例題3.3" sheetId="57" r:id="rId9"/>
    <sheet name="例題3.3 終了" sheetId="55" r:id="rId10"/>
    <sheet name="例題3.4" sheetId="58" r:id="rId11"/>
    <sheet name="例題3.4 終了" sheetId="56" r:id="rId12"/>
    <sheet name="例題3.5" sheetId="60" r:id="rId13"/>
    <sheet name="例題3.5 終了" sheetId="59" r:id="rId14"/>
    <sheet name="例題3.6" sheetId="62" r:id="rId15"/>
    <sheet name="例題3.6 終了" sheetId="61" r:id="rId16"/>
    <sheet name="演習問題3.1" sheetId="63" r:id="rId17"/>
    <sheet name="演習問題3.2" sheetId="64" r:id="rId18"/>
    <sheet name="演習問題3.3" sheetId="65" r:id="rId19"/>
    <sheet name="演習問題3.4" sheetId="66" r:id="rId20"/>
    <sheet name="演習問題3.5" sheetId="67" r:id="rId21"/>
  </sheets>
  <calcPr calcId="191029"/>
  <pivotCaches>
    <pivotCache cacheId="0" r:id="rId2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" i="59" l="1"/>
  <c r="F5" i="59"/>
  <c r="E5" i="59"/>
  <c r="G4" i="59"/>
  <c r="F4" i="59"/>
  <c r="H4" i="59" s="1"/>
  <c r="G3" i="59"/>
  <c r="F3" i="59"/>
  <c r="H3" i="59" s="1"/>
  <c r="E4" i="59"/>
  <c r="E3" i="59"/>
  <c r="B9" i="56"/>
  <c r="B8" i="56"/>
  <c r="B7" i="56"/>
  <c r="J5" i="61"/>
  <c r="J3" i="61"/>
  <c r="J4" i="61"/>
  <c r="C7" i="56"/>
  <c r="C9" i="56"/>
  <c r="C8" i="56"/>
  <c r="H5" i="59" l="1"/>
  <c r="B14" i="55" l="1"/>
  <c r="B13" i="55"/>
  <c r="B12" i="55"/>
  <c r="B14" i="52"/>
  <c r="B13" i="52"/>
  <c r="B14" i="51"/>
  <c r="B13" i="51"/>
  <c r="B12" i="51"/>
  <c r="B15" i="48"/>
  <c r="B16" i="50"/>
  <c r="B15" i="50"/>
  <c r="B14" i="50"/>
  <c r="B13" i="50"/>
  <c r="B12" i="50"/>
  <c r="B12" i="49"/>
  <c r="B13" i="49"/>
  <c r="B14" i="49"/>
  <c r="B14" i="48"/>
  <c r="B13" i="48"/>
  <c r="B12" i="48"/>
  <c r="B15" i="7"/>
  <c r="B14" i="7"/>
  <c r="B13" i="7"/>
  <c r="B12" i="7"/>
  <c r="C12" i="55"/>
  <c r="C13" i="55"/>
  <c r="C13" i="7"/>
  <c r="C13" i="52"/>
  <c r="C14" i="7"/>
  <c r="C15" i="48"/>
  <c r="C15" i="50"/>
  <c r="C14" i="55"/>
  <c r="C14" i="52"/>
  <c r="C12" i="7"/>
  <c r="C15" i="7"/>
</calcChain>
</file>

<file path=xl/sharedStrings.xml><?xml version="1.0" encoding="utf-8"?>
<sst xmlns="http://schemas.openxmlformats.org/spreadsheetml/2006/main" count="293" uniqueCount="62">
  <si>
    <t>平均値</t>
    <rPh sb="0" eb="3">
      <t>ヘイキンチ</t>
    </rPh>
    <phoneticPr fontId="1"/>
  </si>
  <si>
    <t>中央値</t>
    <rPh sb="0" eb="2">
      <t>チュウオウ</t>
    </rPh>
    <rPh sb="2" eb="3">
      <t>チ</t>
    </rPh>
    <phoneticPr fontId="1"/>
  </si>
  <si>
    <t>最大値</t>
  </si>
  <si>
    <t>最大値</t>
    <rPh sb="0" eb="3">
      <t>サイダイチ</t>
    </rPh>
    <phoneticPr fontId="1"/>
  </si>
  <si>
    <t>最小値</t>
  </si>
  <si>
    <t>最小値</t>
    <rPh sb="0" eb="3">
      <t>サイショウチ</t>
    </rPh>
    <phoneticPr fontId="1"/>
  </si>
  <si>
    <t>トリム平均</t>
    <rPh sb="3" eb="5">
      <t>ヘイキン</t>
    </rPh>
    <phoneticPr fontId="1"/>
  </si>
  <si>
    <t>レンジ</t>
  </si>
  <si>
    <t>レンジ</t>
    <phoneticPr fontId="1"/>
  </si>
  <si>
    <t>1日目</t>
  </si>
  <si>
    <t>2日目</t>
  </si>
  <si>
    <t>3日目</t>
  </si>
  <si>
    <t>4日目</t>
  </si>
  <si>
    <t>5日目</t>
  </si>
  <si>
    <t>6日目</t>
  </si>
  <si>
    <t>7日目</t>
  </si>
  <si>
    <t>8日目</t>
  </si>
  <si>
    <t>9日目</t>
  </si>
  <si>
    <t>10日目</t>
  </si>
  <si>
    <t>11日目</t>
  </si>
  <si>
    <t>12日目</t>
  </si>
  <si>
    <t>13日目</t>
  </si>
  <si>
    <t>14日目</t>
  </si>
  <si>
    <t>15日目</t>
  </si>
  <si>
    <t>16日目</t>
  </si>
  <si>
    <t>17日目</t>
  </si>
  <si>
    <t>18日目</t>
  </si>
  <si>
    <t>19日目</t>
  </si>
  <si>
    <t>20日目</t>
  </si>
  <si>
    <t>番号</t>
  </si>
  <si>
    <t>性別</t>
  </si>
  <si>
    <t>体重（kg）</t>
  </si>
  <si>
    <t>男性</t>
  </si>
  <si>
    <t>女性</t>
  </si>
  <si>
    <t>全員</t>
    <rPh sb="0" eb="2">
      <t>ゼンイン</t>
    </rPh>
    <phoneticPr fontId="1"/>
  </si>
  <si>
    <t>行ラベル</t>
  </si>
  <si>
    <t>総計</t>
  </si>
  <si>
    <t>個数 / 体重（kg）</t>
  </si>
  <si>
    <t>平均 / 体重（kg）</t>
  </si>
  <si>
    <t>最大 / 体重（kg）</t>
  </si>
  <si>
    <t>最小 / 体重（kg）</t>
  </si>
  <si>
    <t>月</t>
    <rPh sb="0" eb="1">
      <t>ツキ</t>
    </rPh>
    <phoneticPr fontId="1"/>
  </si>
  <si>
    <t>台数</t>
    <rPh sb="0" eb="2">
      <t>ダイスウ</t>
    </rPh>
    <phoneticPr fontId="1"/>
  </si>
  <si>
    <t>最高点</t>
    <rPh sb="0" eb="3">
      <t>サイコウテン</t>
    </rPh>
    <phoneticPr fontId="1"/>
  </si>
  <si>
    <t>国語</t>
  </si>
  <si>
    <t>数学</t>
  </si>
  <si>
    <t>英語</t>
  </si>
  <si>
    <t>A</t>
  </si>
  <si>
    <t>B</t>
  </si>
  <si>
    <t>C</t>
  </si>
  <si>
    <t>D</t>
  </si>
  <si>
    <t>E</t>
  </si>
  <si>
    <t>F</t>
  </si>
  <si>
    <t>c</t>
  </si>
  <si>
    <t>a</t>
  </si>
  <si>
    <t>d</t>
  </si>
  <si>
    <t>e</t>
  </si>
  <si>
    <t>b</t>
  </si>
  <si>
    <t>f</t>
  </si>
  <si>
    <t>g</t>
  </si>
  <si>
    <t>黄色部分に回答してください</t>
    <rPh sb="0" eb="2">
      <t>キイロ</t>
    </rPh>
    <rPh sb="2" eb="4">
      <t>ブブン</t>
    </rPh>
    <rPh sb="5" eb="7">
      <t>カイトウ</t>
    </rPh>
    <phoneticPr fontId="1"/>
  </si>
  <si>
    <t>=MEDIAN(B1:B10)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</si>
</sst>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 wrapText="1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2" fontId="0" fillId="2" borderId="0" xfId="0" applyNumberFormat="1" applyFill="1">
      <alignment vertical="center"/>
    </xf>
    <xf numFmtId="177" fontId="0" fillId="2" borderId="0" xfId="0" applyNumberFormat="1" applyFill="1">
      <alignment vertical="center"/>
    </xf>
    <xf numFmtId="0" fontId="0" fillId="2" borderId="4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42</xdr:row>
      <xdr:rowOff>76200</xdr:rowOff>
    </xdr:from>
    <xdr:to>
      <xdr:col>14</xdr:col>
      <xdr:colOff>267690</xdr:colOff>
      <xdr:row>55</xdr:row>
      <xdr:rowOff>48053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6FA47E8-9008-451C-9ECB-05026DCC6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25" y="10077450"/>
          <a:ext cx="7097115" cy="30674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0</xdr:row>
      <xdr:rowOff>228600</xdr:rowOff>
    </xdr:from>
    <xdr:to>
      <xdr:col>16</xdr:col>
      <xdr:colOff>380529</xdr:colOff>
      <xdr:row>12</xdr:row>
      <xdr:rowOff>104433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BE03601-EB0C-4356-0C41-B3D3C2D4D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81900" y="228600"/>
          <a:ext cx="3771429" cy="27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676275</xdr:colOff>
      <xdr:row>0</xdr:row>
      <xdr:rowOff>219075</xdr:rowOff>
    </xdr:from>
    <xdr:to>
      <xdr:col>16</xdr:col>
      <xdr:colOff>332904</xdr:colOff>
      <xdr:row>12</xdr:row>
      <xdr:rowOff>94908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08FB872-FC94-4906-9582-E9FCAC717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77525" y="219075"/>
          <a:ext cx="3771429" cy="27333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219075</xdr:rowOff>
    </xdr:from>
    <xdr:to>
      <xdr:col>11</xdr:col>
      <xdr:colOff>162878</xdr:colOff>
      <xdr:row>3</xdr:row>
      <xdr:rowOff>162017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27741AA-6FD9-0427-8595-C668325A3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219075"/>
          <a:ext cx="6830378" cy="65731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竹内俊彦" refreshedDate="45868.884890856483" createdVersion="8" refreshedVersion="8" minRefreshableVersion="3" recordCount="31" xr:uid="{5824F992-A62B-4BB1-A9DE-F44C40382460}">
  <cacheSource type="worksheet">
    <worksheetSource ref="A1:C32" sheet="例題3.6 終了"/>
  </cacheSource>
  <cacheFields count="3">
    <cacheField name="番号" numFmtId="0">
      <sharedItems containsSemiMixedTypes="0" containsString="0" containsNumber="1" containsInteger="1" minValue="1" maxValue="31"/>
    </cacheField>
    <cacheField name="性別" numFmtId="0">
      <sharedItems count="2">
        <s v="男性"/>
        <s v="女性"/>
      </sharedItems>
    </cacheField>
    <cacheField name="体重（kg）" numFmtId="0">
      <sharedItems containsSemiMixedTypes="0" containsString="0" containsNumber="1" containsInteger="1" minValue="45" maxValue="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n v="1"/>
    <x v="0"/>
    <n v="62"/>
  </r>
  <r>
    <n v="2"/>
    <x v="0"/>
    <n v="81"/>
  </r>
  <r>
    <n v="3"/>
    <x v="1"/>
    <n v="53"/>
  </r>
  <r>
    <n v="4"/>
    <x v="1"/>
    <n v="49"/>
  </r>
  <r>
    <n v="5"/>
    <x v="1"/>
    <n v="47"/>
  </r>
  <r>
    <n v="6"/>
    <x v="0"/>
    <n v="59"/>
  </r>
  <r>
    <n v="7"/>
    <x v="1"/>
    <n v="50"/>
  </r>
  <r>
    <n v="8"/>
    <x v="0"/>
    <n v="58"/>
  </r>
  <r>
    <n v="9"/>
    <x v="0"/>
    <n v="78"/>
  </r>
  <r>
    <n v="10"/>
    <x v="1"/>
    <n v="55"/>
  </r>
  <r>
    <n v="11"/>
    <x v="0"/>
    <n v="67"/>
  </r>
  <r>
    <n v="12"/>
    <x v="0"/>
    <n v="64"/>
  </r>
  <r>
    <n v="13"/>
    <x v="1"/>
    <n v="45"/>
  </r>
  <r>
    <n v="14"/>
    <x v="1"/>
    <n v="54"/>
  </r>
  <r>
    <n v="15"/>
    <x v="1"/>
    <n v="51"/>
  </r>
  <r>
    <n v="16"/>
    <x v="0"/>
    <n v="91"/>
  </r>
  <r>
    <n v="17"/>
    <x v="1"/>
    <n v="50"/>
  </r>
  <r>
    <n v="18"/>
    <x v="0"/>
    <n v="77"/>
  </r>
  <r>
    <n v="19"/>
    <x v="0"/>
    <n v="65"/>
  </r>
  <r>
    <n v="20"/>
    <x v="1"/>
    <n v="50"/>
  </r>
  <r>
    <n v="21"/>
    <x v="0"/>
    <n v="62"/>
  </r>
  <r>
    <n v="22"/>
    <x v="1"/>
    <n v="47"/>
  </r>
  <r>
    <n v="23"/>
    <x v="0"/>
    <n v="57"/>
  </r>
  <r>
    <n v="24"/>
    <x v="0"/>
    <n v="72"/>
  </r>
  <r>
    <n v="25"/>
    <x v="0"/>
    <n v="70"/>
  </r>
  <r>
    <n v="26"/>
    <x v="1"/>
    <n v="54"/>
  </r>
  <r>
    <n v="27"/>
    <x v="1"/>
    <n v="57"/>
  </r>
  <r>
    <n v="28"/>
    <x v="0"/>
    <n v="77"/>
  </r>
  <r>
    <n v="29"/>
    <x v="1"/>
    <n v="48"/>
  </r>
  <r>
    <n v="30"/>
    <x v="1"/>
    <n v="51"/>
  </r>
  <r>
    <n v="31"/>
    <x v="1"/>
    <n v="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447F78-CF9D-4CD0-80CC-04FDCAC0E0BE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E2:I5" firstHeaderRow="0" firstDataRow="1" firstDataCol="1"/>
  <pivotFields count="3">
    <pivotField showAll="0"/>
    <pivotField axis="axisRow" showAll="0">
      <items count="3">
        <item x="1"/>
        <item x="0"/>
        <item t="default"/>
      </items>
    </pivotField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個数 / 体重（kg）" fld="2" subtotal="count" baseField="1" baseItem="0"/>
    <dataField name="平均 / 体重（kg）" fld="2" subtotal="average" baseField="1" baseItem="0" numFmtId="2"/>
    <dataField name="最大 / 体重（kg）" fld="2" subtotal="max" baseField="1" baseItem="0"/>
    <dataField name="最小 / 体重（kg）" fld="2" subtotal="min" baseField="1" baseItem="0"/>
  </dataFields>
  <formats count="1">
    <format dxfId="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70CC7-2CB1-46E1-A9AA-21277A04C84E}">
  <sheetPr>
    <tabColor theme="8" tint="0.79998168889431442"/>
  </sheetPr>
  <dimension ref="A1:C25"/>
  <sheetViews>
    <sheetView tabSelected="1" workbookViewId="0"/>
  </sheetViews>
  <sheetFormatPr defaultRowHeight="18.75" x14ac:dyDescent="0.4"/>
  <cols>
    <col min="1" max="1" width="11.25" bestFit="1" customWidth="1"/>
    <col min="3" max="3" width="26.75" customWidth="1"/>
  </cols>
  <sheetData>
    <row r="1" spans="1:3" x14ac:dyDescent="0.4">
      <c r="B1">
        <v>1320</v>
      </c>
    </row>
    <row r="2" spans="1:3" x14ac:dyDescent="0.4">
      <c r="B2">
        <v>2442</v>
      </c>
    </row>
    <row r="3" spans="1:3" x14ac:dyDescent="0.4">
      <c r="B3">
        <v>5000</v>
      </c>
    </row>
    <row r="4" spans="1:3" x14ac:dyDescent="0.4">
      <c r="B4">
        <v>4500</v>
      </c>
    </row>
    <row r="5" spans="1:3" x14ac:dyDescent="0.4">
      <c r="B5">
        <v>9801</v>
      </c>
    </row>
    <row r="6" spans="1:3" x14ac:dyDescent="0.4">
      <c r="B6">
        <v>0</v>
      </c>
    </row>
    <row r="7" spans="1:3" x14ac:dyDescent="0.4">
      <c r="B7">
        <v>520000</v>
      </c>
    </row>
    <row r="8" spans="1:3" x14ac:dyDescent="0.4">
      <c r="B8">
        <v>5747</v>
      </c>
    </row>
    <row r="9" spans="1:3" x14ac:dyDescent="0.4">
      <c r="B9">
        <v>7200</v>
      </c>
    </row>
    <row r="10" spans="1:3" x14ac:dyDescent="0.4">
      <c r="B10">
        <v>6070</v>
      </c>
    </row>
    <row r="12" spans="1:3" x14ac:dyDescent="0.4">
      <c r="A12" s="2" t="s">
        <v>0</v>
      </c>
      <c r="B12" s="23"/>
      <c r="C12" s="9"/>
    </row>
    <row r="13" spans="1:3" x14ac:dyDescent="0.4">
      <c r="A13" s="2" t="s">
        <v>3</v>
      </c>
      <c r="B13" s="23"/>
      <c r="C13" s="9"/>
    </row>
    <row r="14" spans="1:3" x14ac:dyDescent="0.4">
      <c r="A14" s="2" t="s">
        <v>5</v>
      </c>
      <c r="B14" s="23"/>
      <c r="C14" s="9"/>
    </row>
    <row r="15" spans="1:3" x14ac:dyDescent="0.4">
      <c r="A15" s="2" t="s">
        <v>6</v>
      </c>
      <c r="B15" s="23"/>
      <c r="C15" s="9"/>
    </row>
    <row r="25" spans="1:1" x14ac:dyDescent="0.4">
      <c r="A25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DA94-413D-4E4B-B70B-C0638CE19F18}">
  <sheetPr>
    <tabColor theme="5" tint="0.79998168889431442"/>
  </sheetPr>
  <dimension ref="A1:C25"/>
  <sheetViews>
    <sheetView workbookViewId="0"/>
  </sheetViews>
  <sheetFormatPr defaultRowHeight="18.75" x14ac:dyDescent="0.4"/>
  <cols>
    <col min="1" max="1" width="11.25" bestFit="1" customWidth="1"/>
    <col min="3" max="3" width="26.75" customWidth="1"/>
  </cols>
  <sheetData>
    <row r="1" spans="1:3" x14ac:dyDescent="0.4">
      <c r="B1">
        <v>1320</v>
      </c>
    </row>
    <row r="2" spans="1:3" x14ac:dyDescent="0.4">
      <c r="B2">
        <v>2442</v>
      </c>
    </row>
    <row r="3" spans="1:3" x14ac:dyDescent="0.4">
      <c r="B3">
        <v>5000</v>
      </c>
    </row>
    <row r="4" spans="1:3" x14ac:dyDescent="0.4">
      <c r="B4">
        <v>4500</v>
      </c>
    </row>
    <row r="5" spans="1:3" x14ac:dyDescent="0.4">
      <c r="B5">
        <v>9801</v>
      </c>
    </row>
    <row r="6" spans="1:3" x14ac:dyDescent="0.4">
      <c r="B6">
        <v>0</v>
      </c>
    </row>
    <row r="7" spans="1:3" x14ac:dyDescent="0.4">
      <c r="B7">
        <v>520000</v>
      </c>
    </row>
    <row r="8" spans="1:3" x14ac:dyDescent="0.4">
      <c r="B8">
        <v>5747</v>
      </c>
    </row>
    <row r="9" spans="1:3" x14ac:dyDescent="0.4">
      <c r="B9">
        <v>7200</v>
      </c>
    </row>
    <row r="10" spans="1:3" x14ac:dyDescent="0.4">
      <c r="B10">
        <v>6070</v>
      </c>
    </row>
    <row r="12" spans="1:3" x14ac:dyDescent="0.4">
      <c r="A12" s="2" t="s">
        <v>0</v>
      </c>
      <c r="B12" s="23">
        <f>AVERAGE(B1:B10)</f>
        <v>56208</v>
      </c>
      <c r="C12" s="9" t="str">
        <f ca="1">_xlfn.FORMULATEXT(B12)</f>
        <v>=AVERAGE(B1:B10)</v>
      </c>
    </row>
    <row r="13" spans="1:3" x14ac:dyDescent="0.4">
      <c r="A13" s="2" t="s">
        <v>3</v>
      </c>
      <c r="B13" s="23">
        <f>MAX(B1:B10)</f>
        <v>520000</v>
      </c>
      <c r="C13" s="9" t="str">
        <f t="shared" ref="C13:C15" ca="1" si="0">_xlfn.FORMULATEXT(B13)</f>
        <v>=MAX(B1:B10)</v>
      </c>
    </row>
    <row r="14" spans="1:3" x14ac:dyDescent="0.4">
      <c r="A14" s="2" t="s">
        <v>5</v>
      </c>
      <c r="B14" s="23">
        <f>MIN(B1:B10)</f>
        <v>0</v>
      </c>
      <c r="C14" s="9" t="str">
        <f t="shared" ca="1" si="0"/>
        <v>=MIN(B1:B10)</v>
      </c>
    </row>
    <row r="15" spans="1:3" x14ac:dyDescent="0.4">
      <c r="A15" s="2" t="s">
        <v>6</v>
      </c>
      <c r="B15" s="23">
        <f>AVERAGE(B1:B5,B8:B10)</f>
        <v>5260</v>
      </c>
      <c r="C15" s="9" t="str">
        <f t="shared" ca="1" si="0"/>
        <v>=AVERAGE(B1:B5,B8:B10)</v>
      </c>
    </row>
    <row r="25" spans="1:1" x14ac:dyDescent="0.4">
      <c r="A25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6A6D-66EB-41C9-B79C-52EABF02D255}">
  <sheetPr>
    <tabColor theme="8" tint="0.79998168889431442"/>
  </sheetPr>
  <dimension ref="A1:C16"/>
  <sheetViews>
    <sheetView workbookViewId="0"/>
  </sheetViews>
  <sheetFormatPr defaultRowHeight="18.75" x14ac:dyDescent="0.4"/>
  <cols>
    <col min="1" max="1" width="11.25" bestFit="1" customWidth="1"/>
    <col min="3" max="3" width="26.5" bestFit="1" customWidth="1"/>
  </cols>
  <sheetData>
    <row r="1" spans="1:3" x14ac:dyDescent="0.4">
      <c r="B1">
        <v>1320</v>
      </c>
    </row>
    <row r="2" spans="1:3" x14ac:dyDescent="0.4">
      <c r="B2">
        <v>2442</v>
      </c>
    </row>
    <row r="3" spans="1:3" x14ac:dyDescent="0.4">
      <c r="B3">
        <v>5000</v>
      </c>
    </row>
    <row r="4" spans="1:3" x14ac:dyDescent="0.4">
      <c r="B4">
        <v>4500</v>
      </c>
    </row>
    <row r="5" spans="1:3" x14ac:dyDescent="0.4">
      <c r="B5">
        <v>9801</v>
      </c>
    </row>
    <row r="6" spans="1:3" x14ac:dyDescent="0.4">
      <c r="B6">
        <v>0</v>
      </c>
    </row>
    <row r="7" spans="1:3" x14ac:dyDescent="0.4">
      <c r="B7">
        <v>520000</v>
      </c>
    </row>
    <row r="8" spans="1:3" x14ac:dyDescent="0.4">
      <c r="B8">
        <v>5747</v>
      </c>
    </row>
    <row r="9" spans="1:3" x14ac:dyDescent="0.4">
      <c r="B9">
        <v>7200</v>
      </c>
    </row>
    <row r="10" spans="1:3" x14ac:dyDescent="0.4">
      <c r="B10">
        <v>6070</v>
      </c>
    </row>
    <row r="12" spans="1:3" x14ac:dyDescent="0.4">
      <c r="A12" s="2" t="s">
        <v>0</v>
      </c>
      <c r="B12">
        <f>AVERAGE(B1:B10)</f>
        <v>56208</v>
      </c>
      <c r="C12" s="9"/>
    </row>
    <row r="13" spans="1:3" x14ac:dyDescent="0.4">
      <c r="A13" s="2" t="s">
        <v>3</v>
      </c>
      <c r="B13">
        <f>MAX(B1:B10)</f>
        <v>520000</v>
      </c>
      <c r="C13" s="9"/>
    </row>
    <row r="14" spans="1:3" ht="19.5" thickBot="1" x14ac:dyDescent="0.45">
      <c r="A14" s="2" t="s">
        <v>5</v>
      </c>
      <c r="B14">
        <f>MIN(B1:B10)</f>
        <v>0</v>
      </c>
      <c r="C14" s="9"/>
    </row>
    <row r="15" spans="1:3" ht="19.5" thickBot="1" x14ac:dyDescent="0.45">
      <c r="A15" s="2" t="s">
        <v>6</v>
      </c>
      <c r="B15" s="27"/>
      <c r="C15" s="9"/>
    </row>
    <row r="16" spans="1:3" x14ac:dyDescent="0.4">
      <c r="A16" s="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AA1EC-171C-4DC9-8308-FBBB42513915}">
  <sheetPr>
    <tabColor theme="5" tint="0.79998168889431442"/>
  </sheetPr>
  <dimension ref="A1:C16"/>
  <sheetViews>
    <sheetView workbookViewId="0"/>
  </sheetViews>
  <sheetFormatPr defaultRowHeight="18.75" x14ac:dyDescent="0.4"/>
  <cols>
    <col min="1" max="1" width="11.25" bestFit="1" customWidth="1"/>
    <col min="3" max="3" width="26.5" bestFit="1" customWidth="1"/>
  </cols>
  <sheetData>
    <row r="1" spans="1:3" x14ac:dyDescent="0.4">
      <c r="B1">
        <v>1320</v>
      </c>
    </row>
    <row r="2" spans="1:3" x14ac:dyDescent="0.4">
      <c r="B2">
        <v>2442</v>
      </c>
    </row>
    <row r="3" spans="1:3" x14ac:dyDescent="0.4">
      <c r="B3">
        <v>5000</v>
      </c>
    </row>
    <row r="4" spans="1:3" x14ac:dyDescent="0.4">
      <c r="B4">
        <v>4500</v>
      </c>
    </row>
    <row r="5" spans="1:3" x14ac:dyDescent="0.4">
      <c r="B5">
        <v>9801</v>
      </c>
    </row>
    <row r="6" spans="1:3" x14ac:dyDescent="0.4">
      <c r="B6">
        <v>0</v>
      </c>
    </row>
    <row r="7" spans="1:3" x14ac:dyDescent="0.4">
      <c r="B7">
        <v>520000</v>
      </c>
    </row>
    <row r="8" spans="1:3" x14ac:dyDescent="0.4">
      <c r="B8">
        <v>5747</v>
      </c>
    </row>
    <row r="9" spans="1:3" x14ac:dyDescent="0.4">
      <c r="B9">
        <v>7200</v>
      </c>
    </row>
    <row r="10" spans="1:3" x14ac:dyDescent="0.4">
      <c r="B10">
        <v>6070</v>
      </c>
    </row>
    <row r="12" spans="1:3" x14ac:dyDescent="0.4">
      <c r="A12" s="2" t="s">
        <v>0</v>
      </c>
      <c r="B12">
        <f>AVERAGE(B1:B10)</f>
        <v>56208</v>
      </c>
      <c r="C12" s="9"/>
    </row>
    <row r="13" spans="1:3" x14ac:dyDescent="0.4">
      <c r="A13" s="2" t="s">
        <v>3</v>
      </c>
      <c r="B13">
        <f>MAX(B1:B10)</f>
        <v>520000</v>
      </c>
      <c r="C13" s="9"/>
    </row>
    <row r="14" spans="1:3" ht="19.5" thickBot="1" x14ac:dyDescent="0.45">
      <c r="A14" s="2" t="s">
        <v>5</v>
      </c>
      <c r="B14">
        <f>MIN(B1:B10)</f>
        <v>0</v>
      </c>
      <c r="C14" s="9"/>
    </row>
    <row r="15" spans="1:3" ht="19.5" thickBot="1" x14ac:dyDescent="0.45">
      <c r="A15" s="2" t="s">
        <v>6</v>
      </c>
      <c r="B15" s="27">
        <f>TRIMMEAN(B1:B10,2/10)</f>
        <v>5260</v>
      </c>
      <c r="C15" s="9" t="str">
        <f ca="1">_xlfn.FORMULATEXT(B15)</f>
        <v>=TRIMMEAN(B1:B10,2/10)</v>
      </c>
    </row>
    <row r="16" spans="1:3" x14ac:dyDescent="0.4">
      <c r="A16" s="2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53FE8-BA77-402F-989F-B2A59E9255D4}">
  <sheetPr>
    <tabColor theme="8" tint="0.79998168889431442"/>
  </sheetPr>
  <dimension ref="A1:C16"/>
  <sheetViews>
    <sheetView workbookViewId="0"/>
  </sheetViews>
  <sheetFormatPr defaultRowHeight="18.75" x14ac:dyDescent="0.4"/>
  <cols>
    <col min="1" max="1" width="11.25" bestFit="1" customWidth="1"/>
    <col min="3" max="3" width="26.5" bestFit="1" customWidth="1"/>
  </cols>
  <sheetData>
    <row r="1" spans="1:3" x14ac:dyDescent="0.4">
      <c r="B1">
        <v>1320</v>
      </c>
    </row>
    <row r="2" spans="1:3" x14ac:dyDescent="0.4">
      <c r="B2">
        <v>2442</v>
      </c>
    </row>
    <row r="3" spans="1:3" x14ac:dyDescent="0.4">
      <c r="B3">
        <v>5000</v>
      </c>
    </row>
    <row r="4" spans="1:3" x14ac:dyDescent="0.4">
      <c r="B4">
        <v>4500</v>
      </c>
    </row>
    <row r="5" spans="1:3" x14ac:dyDescent="0.4">
      <c r="B5">
        <v>9801</v>
      </c>
    </row>
    <row r="6" spans="1:3" x14ac:dyDescent="0.4">
      <c r="B6">
        <v>0</v>
      </c>
    </row>
    <row r="7" spans="1:3" x14ac:dyDescent="0.4">
      <c r="B7">
        <v>520000</v>
      </c>
    </row>
    <row r="8" spans="1:3" x14ac:dyDescent="0.4">
      <c r="B8">
        <v>5747</v>
      </c>
    </row>
    <row r="9" spans="1:3" x14ac:dyDescent="0.4">
      <c r="B9">
        <v>7200</v>
      </c>
    </row>
    <row r="10" spans="1:3" x14ac:dyDescent="0.4">
      <c r="B10">
        <v>6070</v>
      </c>
    </row>
    <row r="12" spans="1:3" x14ac:dyDescent="0.4">
      <c r="A12" s="2" t="s">
        <v>0</v>
      </c>
      <c r="B12">
        <f>AVERAGE(B1:B10)</f>
        <v>56208</v>
      </c>
      <c r="C12" s="9"/>
    </row>
    <row r="13" spans="1:3" x14ac:dyDescent="0.4">
      <c r="A13" s="2" t="s">
        <v>3</v>
      </c>
      <c r="B13">
        <f>MAX(B1:B10)</f>
        <v>520000</v>
      </c>
      <c r="C13" s="9"/>
    </row>
    <row r="14" spans="1:3" x14ac:dyDescent="0.4">
      <c r="A14" s="2" t="s">
        <v>5</v>
      </c>
      <c r="B14">
        <f>MIN(B1:B10)</f>
        <v>0</v>
      </c>
      <c r="C14" s="9"/>
    </row>
    <row r="15" spans="1:3" x14ac:dyDescent="0.4">
      <c r="A15" s="2" t="s">
        <v>6</v>
      </c>
      <c r="B15" s="23"/>
      <c r="C15" s="9"/>
    </row>
    <row r="16" spans="1:3" x14ac:dyDescent="0.4">
      <c r="A16" s="2" t="s">
        <v>1</v>
      </c>
      <c r="B16" s="23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00DAD-9362-420C-BA4B-408D34ABBE51}">
  <sheetPr>
    <tabColor theme="5" tint="0.79998168889431442"/>
  </sheetPr>
  <dimension ref="A1:C16"/>
  <sheetViews>
    <sheetView workbookViewId="0"/>
  </sheetViews>
  <sheetFormatPr defaultRowHeight="18.75" x14ac:dyDescent="0.4"/>
  <cols>
    <col min="1" max="1" width="11.25" bestFit="1" customWidth="1"/>
    <col min="3" max="3" width="26.5" bestFit="1" customWidth="1"/>
  </cols>
  <sheetData>
    <row r="1" spans="1:3" x14ac:dyDescent="0.4">
      <c r="B1">
        <v>1320</v>
      </c>
    </row>
    <row r="2" spans="1:3" x14ac:dyDescent="0.4">
      <c r="B2">
        <v>2442</v>
      </c>
    </row>
    <row r="3" spans="1:3" x14ac:dyDescent="0.4">
      <c r="B3">
        <v>5000</v>
      </c>
    </row>
    <row r="4" spans="1:3" x14ac:dyDescent="0.4">
      <c r="B4">
        <v>4500</v>
      </c>
    </row>
    <row r="5" spans="1:3" x14ac:dyDescent="0.4">
      <c r="B5">
        <v>9801</v>
      </c>
    </row>
    <row r="6" spans="1:3" x14ac:dyDescent="0.4">
      <c r="B6">
        <v>0</v>
      </c>
    </row>
    <row r="7" spans="1:3" x14ac:dyDescent="0.4">
      <c r="B7">
        <v>520000</v>
      </c>
    </row>
    <row r="8" spans="1:3" x14ac:dyDescent="0.4">
      <c r="B8">
        <v>5747</v>
      </c>
    </row>
    <row r="9" spans="1:3" x14ac:dyDescent="0.4">
      <c r="B9">
        <v>7200</v>
      </c>
    </row>
    <row r="10" spans="1:3" x14ac:dyDescent="0.4">
      <c r="B10">
        <v>6070</v>
      </c>
    </row>
    <row r="12" spans="1:3" x14ac:dyDescent="0.4">
      <c r="A12" s="2" t="s">
        <v>0</v>
      </c>
      <c r="B12">
        <f>AVERAGE(B1:B10)</f>
        <v>56208</v>
      </c>
      <c r="C12" s="9"/>
    </row>
    <row r="13" spans="1:3" x14ac:dyDescent="0.4">
      <c r="A13" s="2" t="s">
        <v>3</v>
      </c>
      <c r="B13">
        <f>MAX(B1:B10)</f>
        <v>520000</v>
      </c>
      <c r="C13" s="9"/>
    </row>
    <row r="14" spans="1:3" x14ac:dyDescent="0.4">
      <c r="A14" s="2" t="s">
        <v>5</v>
      </c>
      <c r="B14">
        <f>MIN(B1:B10)</f>
        <v>0</v>
      </c>
      <c r="C14" s="9"/>
    </row>
    <row r="15" spans="1:3" x14ac:dyDescent="0.4">
      <c r="A15" s="2" t="s">
        <v>6</v>
      </c>
      <c r="B15" s="23">
        <f>TRIMMEAN(B1:B10,8/10)</f>
        <v>5373.5</v>
      </c>
      <c r="C15" s="9" t="str">
        <f ca="1">_xlfn.FORMULATEXT(B15)</f>
        <v>=TRIMMEAN(B1:B10,8/10)</v>
      </c>
    </row>
    <row r="16" spans="1:3" x14ac:dyDescent="0.4">
      <c r="A16" s="2" t="s">
        <v>1</v>
      </c>
      <c r="B16" s="23">
        <f>MEDIAN(B1:B10)</f>
        <v>5373.5</v>
      </c>
      <c r="C16" s="29" t="s">
        <v>61</v>
      </c>
    </row>
  </sheetData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B236-DF5A-43A1-B440-090EBB342C8A}">
  <sheetPr>
    <tabColor theme="8" tint="0.79998168889431442"/>
  </sheetPr>
  <dimension ref="A1:C14"/>
  <sheetViews>
    <sheetView workbookViewId="0"/>
  </sheetViews>
  <sheetFormatPr defaultRowHeight="18.75" x14ac:dyDescent="0.4"/>
  <cols>
    <col min="1" max="1" width="11" bestFit="1" customWidth="1"/>
    <col min="3" max="3" width="26.5" bestFit="1" customWidth="1"/>
  </cols>
  <sheetData>
    <row r="1" spans="1:3" x14ac:dyDescent="0.4">
      <c r="B1">
        <v>28</v>
      </c>
    </row>
    <row r="2" spans="1:3" x14ac:dyDescent="0.4">
      <c r="B2">
        <v>25</v>
      </c>
    </row>
    <row r="3" spans="1:3" x14ac:dyDescent="0.4">
      <c r="B3">
        <v>26</v>
      </c>
    </row>
    <row r="4" spans="1:3" x14ac:dyDescent="0.4">
      <c r="B4">
        <v>28</v>
      </c>
    </row>
    <row r="5" spans="1:3" x14ac:dyDescent="0.4">
      <c r="B5">
        <v>29</v>
      </c>
    </row>
    <row r="6" spans="1:3" x14ac:dyDescent="0.4">
      <c r="B6">
        <v>25</v>
      </c>
    </row>
    <row r="7" spans="1:3" x14ac:dyDescent="0.4">
      <c r="B7">
        <v>19</v>
      </c>
    </row>
    <row r="8" spans="1:3" x14ac:dyDescent="0.4">
      <c r="B8">
        <v>25</v>
      </c>
    </row>
    <row r="9" spans="1:3" x14ac:dyDescent="0.4">
      <c r="B9">
        <v>100</v>
      </c>
    </row>
    <row r="10" spans="1:3" x14ac:dyDescent="0.4">
      <c r="B10">
        <v>27</v>
      </c>
    </row>
    <row r="11" spans="1:3" x14ac:dyDescent="0.4">
      <c r="B11">
        <v>25</v>
      </c>
    </row>
    <row r="13" spans="1:3" x14ac:dyDescent="0.4">
      <c r="A13" s="2" t="s">
        <v>0</v>
      </c>
      <c r="B13" s="24"/>
      <c r="C13" s="9"/>
    </row>
    <row r="14" spans="1:3" x14ac:dyDescent="0.4">
      <c r="A14" s="2" t="s">
        <v>6</v>
      </c>
      <c r="B14" s="24"/>
      <c r="C14" s="9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C57E8-C2CD-498D-AC81-E7AAE2F08145}">
  <sheetPr>
    <tabColor theme="5" tint="0.79998168889431442"/>
  </sheetPr>
  <dimension ref="A1:C14"/>
  <sheetViews>
    <sheetView workbookViewId="0"/>
  </sheetViews>
  <sheetFormatPr defaultRowHeight="18.75" x14ac:dyDescent="0.4"/>
  <cols>
    <col min="1" max="1" width="11" bestFit="1" customWidth="1"/>
    <col min="3" max="3" width="26.5" bestFit="1" customWidth="1"/>
  </cols>
  <sheetData>
    <row r="1" spans="1:3" x14ac:dyDescent="0.4">
      <c r="B1">
        <v>28</v>
      </c>
    </row>
    <row r="2" spans="1:3" x14ac:dyDescent="0.4">
      <c r="B2">
        <v>25</v>
      </c>
    </row>
    <row r="3" spans="1:3" x14ac:dyDescent="0.4">
      <c r="B3">
        <v>26</v>
      </c>
    </row>
    <row r="4" spans="1:3" x14ac:dyDescent="0.4">
      <c r="B4">
        <v>28</v>
      </c>
    </row>
    <row r="5" spans="1:3" x14ac:dyDescent="0.4">
      <c r="B5">
        <v>29</v>
      </c>
    </row>
    <row r="6" spans="1:3" x14ac:dyDescent="0.4">
      <c r="B6">
        <v>25</v>
      </c>
    </row>
    <row r="7" spans="1:3" x14ac:dyDescent="0.4">
      <c r="B7">
        <v>19</v>
      </c>
    </row>
    <row r="8" spans="1:3" x14ac:dyDescent="0.4">
      <c r="B8">
        <v>25</v>
      </c>
    </row>
    <row r="9" spans="1:3" x14ac:dyDescent="0.4">
      <c r="B9">
        <v>100</v>
      </c>
    </row>
    <row r="10" spans="1:3" x14ac:dyDescent="0.4">
      <c r="B10">
        <v>27</v>
      </c>
    </row>
    <row r="11" spans="1:3" x14ac:dyDescent="0.4">
      <c r="B11">
        <v>25</v>
      </c>
    </row>
    <row r="13" spans="1:3" x14ac:dyDescent="0.4">
      <c r="A13" s="2" t="s">
        <v>0</v>
      </c>
      <c r="B13" s="24">
        <f>AVERAGE(B1:B11)</f>
        <v>32.454545454545453</v>
      </c>
      <c r="C13" s="9" t="str">
        <f ca="1">_xlfn.FORMULATEXT(B13)</f>
        <v>=AVERAGE(B1:B11)</v>
      </c>
    </row>
    <row r="14" spans="1:3" x14ac:dyDescent="0.4">
      <c r="A14" s="2" t="s">
        <v>6</v>
      </c>
      <c r="B14" s="24">
        <f>TRIMMEAN(B1:B11,2/11)</f>
        <v>26.444444444444443</v>
      </c>
      <c r="C14" s="9" t="str">
        <f ca="1">_xlfn.FORMULATEXT(B14)</f>
        <v>=TRIMMEAN(B1:B11,2/11)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41443-756A-4C59-B2B4-24732DA0CE67}">
  <sheetPr>
    <tabColor theme="8" tint="0.79998168889431442"/>
  </sheetPr>
  <dimension ref="A1:C14"/>
  <sheetViews>
    <sheetView workbookViewId="0"/>
  </sheetViews>
  <sheetFormatPr defaultRowHeight="18.75" x14ac:dyDescent="0.4"/>
  <cols>
    <col min="1" max="1" width="11" bestFit="1" customWidth="1"/>
    <col min="3" max="3" width="15.125" bestFit="1" customWidth="1"/>
  </cols>
  <sheetData>
    <row r="1" spans="1:3" x14ac:dyDescent="0.4">
      <c r="B1">
        <v>48</v>
      </c>
    </row>
    <row r="2" spans="1:3" x14ac:dyDescent="0.4">
      <c r="B2">
        <v>63</v>
      </c>
    </row>
    <row r="3" spans="1:3" x14ac:dyDescent="0.4">
      <c r="B3">
        <v>81</v>
      </c>
    </row>
    <row r="4" spans="1:3" x14ac:dyDescent="0.4">
      <c r="B4">
        <v>27</v>
      </c>
    </row>
    <row r="5" spans="1:3" x14ac:dyDescent="0.4">
      <c r="B5">
        <v>96</v>
      </c>
    </row>
    <row r="6" spans="1:3" x14ac:dyDescent="0.4">
      <c r="B6">
        <v>39</v>
      </c>
    </row>
    <row r="7" spans="1:3" x14ac:dyDescent="0.4">
      <c r="B7">
        <v>72</v>
      </c>
    </row>
    <row r="8" spans="1:3" x14ac:dyDescent="0.4">
      <c r="B8">
        <v>30</v>
      </c>
    </row>
    <row r="9" spans="1:3" x14ac:dyDescent="0.4">
      <c r="B9">
        <v>54</v>
      </c>
    </row>
    <row r="10" spans="1:3" x14ac:dyDescent="0.4">
      <c r="B10">
        <v>90</v>
      </c>
    </row>
    <row r="12" spans="1:3" x14ac:dyDescent="0.4">
      <c r="A12" s="2" t="s">
        <v>3</v>
      </c>
      <c r="B12" s="23"/>
      <c r="C12" s="9"/>
    </row>
    <row r="13" spans="1:3" x14ac:dyDescent="0.4">
      <c r="A13" s="2" t="s">
        <v>5</v>
      </c>
      <c r="B13" s="23"/>
      <c r="C13" s="9"/>
    </row>
    <row r="14" spans="1:3" x14ac:dyDescent="0.4">
      <c r="A14" s="2" t="s">
        <v>8</v>
      </c>
      <c r="B14" s="23"/>
      <c r="C14" s="9"/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B3BC-E52C-4C0A-B8F6-B2E9511D9BDF}">
  <sheetPr>
    <tabColor theme="5" tint="0.79998168889431442"/>
  </sheetPr>
  <dimension ref="A1:C14"/>
  <sheetViews>
    <sheetView workbookViewId="0"/>
  </sheetViews>
  <sheetFormatPr defaultRowHeight="18.75" x14ac:dyDescent="0.4"/>
  <cols>
    <col min="1" max="1" width="11" bestFit="1" customWidth="1"/>
    <col min="3" max="3" width="15.125" bestFit="1" customWidth="1"/>
  </cols>
  <sheetData>
    <row r="1" spans="1:3" x14ac:dyDescent="0.4">
      <c r="B1">
        <v>48</v>
      </c>
    </row>
    <row r="2" spans="1:3" x14ac:dyDescent="0.4">
      <c r="B2">
        <v>63</v>
      </c>
    </row>
    <row r="3" spans="1:3" x14ac:dyDescent="0.4">
      <c r="B3">
        <v>81</v>
      </c>
    </row>
    <row r="4" spans="1:3" x14ac:dyDescent="0.4">
      <c r="B4">
        <v>27</v>
      </c>
    </row>
    <row r="5" spans="1:3" x14ac:dyDescent="0.4">
      <c r="B5">
        <v>96</v>
      </c>
    </row>
    <row r="6" spans="1:3" x14ac:dyDescent="0.4">
      <c r="B6">
        <v>39</v>
      </c>
    </row>
    <row r="7" spans="1:3" x14ac:dyDescent="0.4">
      <c r="B7">
        <v>72</v>
      </c>
    </row>
    <row r="8" spans="1:3" x14ac:dyDescent="0.4">
      <c r="B8">
        <v>30</v>
      </c>
    </row>
    <row r="9" spans="1:3" x14ac:dyDescent="0.4">
      <c r="B9">
        <v>54</v>
      </c>
    </row>
    <row r="10" spans="1:3" x14ac:dyDescent="0.4">
      <c r="B10">
        <v>90</v>
      </c>
    </row>
    <row r="12" spans="1:3" x14ac:dyDescent="0.4">
      <c r="A12" s="2" t="s">
        <v>3</v>
      </c>
      <c r="B12" s="23">
        <f>MAX(B1:B10)</f>
        <v>96</v>
      </c>
      <c r="C12" s="9" t="str">
        <f ca="1">_xlfn.FORMULATEXT(B12)</f>
        <v>=MAX(B1:B10)</v>
      </c>
    </row>
    <row r="13" spans="1:3" x14ac:dyDescent="0.4">
      <c r="A13" s="2" t="s">
        <v>5</v>
      </c>
      <c r="B13" s="23">
        <f>MIN(B1:B10)</f>
        <v>27</v>
      </c>
      <c r="C13" s="9" t="str">
        <f t="shared" ref="C13:C14" ca="1" si="0">_xlfn.FORMULATEXT(B13)</f>
        <v>=MIN(B1:B10)</v>
      </c>
    </row>
    <row r="14" spans="1:3" x14ac:dyDescent="0.4">
      <c r="A14" s="2" t="s">
        <v>8</v>
      </c>
      <c r="B14" s="23">
        <f>B12-B13</f>
        <v>69</v>
      </c>
      <c r="C14" s="9" t="str">
        <f t="shared" ca="1" si="0"/>
        <v>=B12-B13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FF716-9165-46DA-8CA6-1257B31C2AC5}">
  <sheetPr>
    <tabColor theme="8" tint="0.79998168889431442"/>
  </sheetPr>
  <dimension ref="A1:J9"/>
  <sheetViews>
    <sheetView workbookViewId="0"/>
  </sheetViews>
  <sheetFormatPr defaultRowHeight="18.75" x14ac:dyDescent="0.4"/>
  <sheetData>
    <row r="1" spans="1:10" x14ac:dyDescent="0.4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</row>
    <row r="2" spans="1:10" x14ac:dyDescent="0.4">
      <c r="A2" s="5">
        <v>312</v>
      </c>
      <c r="B2" s="5">
        <v>353</v>
      </c>
      <c r="C2" s="5">
        <v>452</v>
      </c>
      <c r="D2" s="5">
        <v>320</v>
      </c>
      <c r="E2" s="5">
        <v>341</v>
      </c>
      <c r="F2" s="5">
        <v>447</v>
      </c>
      <c r="G2" s="5">
        <v>526</v>
      </c>
      <c r="H2" s="5">
        <v>403</v>
      </c>
      <c r="I2" s="5">
        <v>332</v>
      </c>
      <c r="J2" s="5">
        <v>395</v>
      </c>
    </row>
    <row r="4" spans="1:10" x14ac:dyDescent="0.4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</row>
    <row r="5" spans="1:10" x14ac:dyDescent="0.4">
      <c r="A5" s="5">
        <v>304</v>
      </c>
      <c r="B5" s="5">
        <v>379</v>
      </c>
      <c r="C5" s="5">
        <v>444</v>
      </c>
      <c r="D5" s="5">
        <v>481</v>
      </c>
      <c r="E5" s="5">
        <v>298</v>
      </c>
      <c r="F5" s="5">
        <v>309</v>
      </c>
      <c r="G5" s="5">
        <v>354</v>
      </c>
      <c r="H5" s="5">
        <v>311</v>
      </c>
      <c r="I5" s="5">
        <v>375</v>
      </c>
      <c r="J5" s="5">
        <v>497</v>
      </c>
    </row>
    <row r="7" spans="1:10" x14ac:dyDescent="0.4">
      <c r="A7" s="2" t="s">
        <v>3</v>
      </c>
      <c r="B7" s="23"/>
      <c r="C7" s="9"/>
    </row>
    <row r="8" spans="1:10" x14ac:dyDescent="0.4">
      <c r="A8" s="2" t="s">
        <v>5</v>
      </c>
      <c r="B8" s="23"/>
      <c r="C8" s="9"/>
    </row>
    <row r="9" spans="1:10" x14ac:dyDescent="0.4">
      <c r="A9" s="2" t="s">
        <v>8</v>
      </c>
      <c r="B9" s="23"/>
      <c r="C9" s="9"/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2820-BAA8-43FF-8BFD-2CB239E4D30B}">
  <sheetPr>
    <tabColor theme="5" tint="0.79998168889431442"/>
  </sheetPr>
  <dimension ref="A1:J9"/>
  <sheetViews>
    <sheetView workbookViewId="0"/>
  </sheetViews>
  <sheetFormatPr defaultRowHeight="18.75" x14ac:dyDescent="0.4"/>
  <sheetData>
    <row r="1" spans="1:10" x14ac:dyDescent="0.4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</row>
    <row r="2" spans="1:10" x14ac:dyDescent="0.4">
      <c r="A2" s="5">
        <v>312</v>
      </c>
      <c r="B2" s="5">
        <v>353</v>
      </c>
      <c r="C2" s="5">
        <v>452</v>
      </c>
      <c r="D2" s="5">
        <v>320</v>
      </c>
      <c r="E2" s="5">
        <v>341</v>
      </c>
      <c r="F2" s="5">
        <v>447</v>
      </c>
      <c r="G2" s="5">
        <v>526</v>
      </c>
      <c r="H2" s="5">
        <v>403</v>
      </c>
      <c r="I2" s="5">
        <v>332</v>
      </c>
      <c r="J2" s="5">
        <v>395</v>
      </c>
    </row>
    <row r="4" spans="1:10" x14ac:dyDescent="0.4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</row>
    <row r="5" spans="1:10" x14ac:dyDescent="0.4">
      <c r="A5" s="5">
        <v>304</v>
      </c>
      <c r="B5" s="5">
        <v>379</v>
      </c>
      <c r="C5" s="5">
        <v>444</v>
      </c>
      <c r="D5" s="5">
        <v>481</v>
      </c>
      <c r="E5" s="5">
        <v>298</v>
      </c>
      <c r="F5" s="5">
        <v>309</v>
      </c>
      <c r="G5" s="5">
        <v>354</v>
      </c>
      <c r="H5" s="5">
        <v>311</v>
      </c>
      <c r="I5" s="5">
        <v>375</v>
      </c>
      <c r="J5" s="5">
        <v>497</v>
      </c>
    </row>
    <row r="7" spans="1:10" x14ac:dyDescent="0.4">
      <c r="A7" s="2" t="s">
        <v>3</v>
      </c>
      <c r="B7" s="23">
        <f>MAX(A2:J2,A5:J5)</f>
        <v>526</v>
      </c>
      <c r="C7" s="9" t="str">
        <f ca="1">_xlfn.FORMULATEXT(B7)</f>
        <v>=MAX(A2:J2,A5:J5)</v>
      </c>
    </row>
    <row r="8" spans="1:10" x14ac:dyDescent="0.4">
      <c r="A8" s="2" t="s">
        <v>5</v>
      </c>
      <c r="B8" s="23">
        <f>MIN(A2:J2,A5:J5)</f>
        <v>298</v>
      </c>
      <c r="C8" s="9" t="str">
        <f t="shared" ref="C8:C9" ca="1" si="0">_xlfn.FORMULATEXT(B8)</f>
        <v>=MIN(A2:J2,A5:J5)</v>
      </c>
    </row>
    <row r="9" spans="1:10" x14ac:dyDescent="0.4">
      <c r="A9" s="2" t="s">
        <v>8</v>
      </c>
      <c r="B9" s="23">
        <f>B7-B8</f>
        <v>228</v>
      </c>
      <c r="C9" s="9" t="str">
        <f t="shared" ca="1" si="0"/>
        <v>=B7-B8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A2B8-8F94-4CD1-B0E8-2F0734B291A1}">
  <sheetPr>
    <tabColor theme="8" tint="0.79998168889431442"/>
  </sheetPr>
  <dimension ref="A1:I32"/>
  <sheetViews>
    <sheetView workbookViewId="0"/>
  </sheetViews>
  <sheetFormatPr defaultRowHeight="18.75" x14ac:dyDescent="0.4"/>
  <cols>
    <col min="1" max="2" width="5.5" bestFit="1" customWidth="1"/>
    <col min="3" max="3" width="11.625" bestFit="1" customWidth="1"/>
  </cols>
  <sheetData>
    <row r="1" spans="1:9" x14ac:dyDescent="0.4">
      <c r="A1" s="2" t="s">
        <v>29</v>
      </c>
      <c r="B1" s="2" t="s">
        <v>30</v>
      </c>
      <c r="C1" s="2" t="s">
        <v>31</v>
      </c>
      <c r="F1" s="3"/>
      <c r="G1" s="3"/>
      <c r="H1" s="3"/>
      <c r="I1" s="3"/>
    </row>
    <row r="2" spans="1:9" x14ac:dyDescent="0.4">
      <c r="A2" s="3">
        <v>1</v>
      </c>
      <c r="B2" s="11" t="s">
        <v>32</v>
      </c>
      <c r="C2" s="11">
        <v>62</v>
      </c>
      <c r="E2" s="3" t="s">
        <v>0</v>
      </c>
      <c r="F2" s="3" t="s">
        <v>3</v>
      </c>
      <c r="G2" s="3" t="s">
        <v>5</v>
      </c>
      <c r="H2" s="3" t="s">
        <v>8</v>
      </c>
    </row>
    <row r="3" spans="1:9" x14ac:dyDescent="0.4">
      <c r="A3" s="3">
        <v>2</v>
      </c>
      <c r="B3" s="11" t="s">
        <v>32</v>
      </c>
      <c r="C3" s="11">
        <v>81</v>
      </c>
      <c r="D3" s="11" t="s">
        <v>33</v>
      </c>
      <c r="E3" s="23"/>
      <c r="F3" s="23"/>
      <c r="G3" s="23"/>
      <c r="H3" s="23"/>
    </row>
    <row r="4" spans="1:9" x14ac:dyDescent="0.4">
      <c r="A4" s="3">
        <v>3</v>
      </c>
      <c r="B4" s="11" t="s">
        <v>33</v>
      </c>
      <c r="C4" s="11">
        <v>53</v>
      </c>
      <c r="D4" s="11" t="s">
        <v>32</v>
      </c>
      <c r="E4" s="23"/>
      <c r="F4" s="23"/>
      <c r="G4" s="23"/>
      <c r="H4" s="23"/>
    </row>
    <row r="5" spans="1:9" x14ac:dyDescent="0.4">
      <c r="A5" s="3">
        <v>4</v>
      </c>
      <c r="B5" s="11" t="s">
        <v>33</v>
      </c>
      <c r="C5" s="11">
        <v>49</v>
      </c>
      <c r="D5" s="11" t="s">
        <v>34</v>
      </c>
      <c r="E5" s="23"/>
      <c r="F5" s="23"/>
      <c r="G5" s="23"/>
      <c r="H5" s="23"/>
    </row>
    <row r="6" spans="1:9" x14ac:dyDescent="0.4">
      <c r="A6" s="3">
        <v>5</v>
      </c>
      <c r="B6" s="11" t="s">
        <v>33</v>
      </c>
      <c r="C6" s="11">
        <v>47</v>
      </c>
    </row>
    <row r="7" spans="1:9" x14ac:dyDescent="0.4">
      <c r="A7" s="3">
        <v>6</v>
      </c>
      <c r="B7" s="11" t="s">
        <v>32</v>
      </c>
      <c r="C7" s="11">
        <v>59</v>
      </c>
    </row>
    <row r="8" spans="1:9" x14ac:dyDescent="0.4">
      <c r="A8" s="3">
        <v>7</v>
      </c>
      <c r="B8" s="11" t="s">
        <v>33</v>
      </c>
      <c r="C8" s="11">
        <v>50</v>
      </c>
    </row>
    <row r="9" spans="1:9" x14ac:dyDescent="0.4">
      <c r="A9" s="3">
        <v>8</v>
      </c>
      <c r="B9" s="11" t="s">
        <v>32</v>
      </c>
      <c r="C9" s="11">
        <v>58</v>
      </c>
    </row>
    <row r="10" spans="1:9" x14ac:dyDescent="0.4">
      <c r="A10" s="3">
        <v>9</v>
      </c>
      <c r="B10" s="11" t="s">
        <v>32</v>
      </c>
      <c r="C10" s="11">
        <v>78</v>
      </c>
    </row>
    <row r="11" spans="1:9" x14ac:dyDescent="0.4">
      <c r="A11" s="3">
        <v>10</v>
      </c>
      <c r="B11" s="11" t="s">
        <v>33</v>
      </c>
      <c r="C11" s="11">
        <v>55</v>
      </c>
    </row>
    <row r="12" spans="1:9" x14ac:dyDescent="0.4">
      <c r="A12" s="3">
        <v>11</v>
      </c>
      <c r="B12" s="11" t="s">
        <v>32</v>
      </c>
      <c r="C12" s="11">
        <v>67</v>
      </c>
    </row>
    <row r="13" spans="1:9" x14ac:dyDescent="0.4">
      <c r="A13" s="3">
        <v>12</v>
      </c>
      <c r="B13" s="11" t="s">
        <v>32</v>
      </c>
      <c r="C13" s="11">
        <v>64</v>
      </c>
    </row>
    <row r="14" spans="1:9" x14ac:dyDescent="0.4">
      <c r="A14" s="3">
        <v>13</v>
      </c>
      <c r="B14" s="11" t="s">
        <v>33</v>
      </c>
      <c r="C14" s="11">
        <v>45</v>
      </c>
    </row>
    <row r="15" spans="1:9" x14ac:dyDescent="0.4">
      <c r="A15" s="3">
        <v>14</v>
      </c>
      <c r="B15" s="11" t="s">
        <v>33</v>
      </c>
      <c r="C15" s="11">
        <v>54</v>
      </c>
    </row>
    <row r="16" spans="1:9" x14ac:dyDescent="0.4">
      <c r="A16" s="3">
        <v>15</v>
      </c>
      <c r="B16" s="11" t="s">
        <v>33</v>
      </c>
      <c r="C16" s="11">
        <v>51</v>
      </c>
    </row>
    <row r="17" spans="1:3" x14ac:dyDescent="0.4">
      <c r="A17" s="3">
        <v>16</v>
      </c>
      <c r="B17" s="11" t="s">
        <v>32</v>
      </c>
      <c r="C17" s="11">
        <v>91</v>
      </c>
    </row>
    <row r="18" spans="1:3" x14ac:dyDescent="0.4">
      <c r="A18" s="3">
        <v>17</v>
      </c>
      <c r="B18" s="11" t="s">
        <v>33</v>
      </c>
      <c r="C18" s="11">
        <v>50</v>
      </c>
    </row>
    <row r="19" spans="1:3" x14ac:dyDescent="0.4">
      <c r="A19" s="3">
        <v>18</v>
      </c>
      <c r="B19" s="11" t="s">
        <v>32</v>
      </c>
      <c r="C19" s="11">
        <v>77</v>
      </c>
    </row>
    <row r="20" spans="1:3" x14ac:dyDescent="0.4">
      <c r="A20" s="3">
        <v>19</v>
      </c>
      <c r="B20" s="11" t="s">
        <v>32</v>
      </c>
      <c r="C20" s="11">
        <v>65</v>
      </c>
    </row>
    <row r="21" spans="1:3" x14ac:dyDescent="0.4">
      <c r="A21" s="3">
        <v>20</v>
      </c>
      <c r="B21" s="11" t="s">
        <v>33</v>
      </c>
      <c r="C21" s="11">
        <v>50</v>
      </c>
    </row>
    <row r="22" spans="1:3" x14ac:dyDescent="0.4">
      <c r="A22" s="3">
        <v>21</v>
      </c>
      <c r="B22" s="11" t="s">
        <v>32</v>
      </c>
      <c r="C22" s="11">
        <v>62</v>
      </c>
    </row>
    <row r="23" spans="1:3" x14ac:dyDescent="0.4">
      <c r="A23" s="3">
        <v>22</v>
      </c>
      <c r="B23" s="11" t="s">
        <v>33</v>
      </c>
      <c r="C23" s="11">
        <v>47</v>
      </c>
    </row>
    <row r="24" spans="1:3" x14ac:dyDescent="0.4">
      <c r="A24" s="3">
        <v>23</v>
      </c>
      <c r="B24" s="11" t="s">
        <v>32</v>
      </c>
      <c r="C24" s="11">
        <v>57</v>
      </c>
    </row>
    <row r="25" spans="1:3" x14ac:dyDescent="0.4">
      <c r="A25" s="3">
        <v>24</v>
      </c>
      <c r="B25" s="11" t="s">
        <v>32</v>
      </c>
      <c r="C25" s="11">
        <v>72</v>
      </c>
    </row>
    <row r="26" spans="1:3" x14ac:dyDescent="0.4">
      <c r="A26" s="3">
        <v>25</v>
      </c>
      <c r="B26" s="11" t="s">
        <v>32</v>
      </c>
      <c r="C26" s="11">
        <v>70</v>
      </c>
    </row>
    <row r="27" spans="1:3" x14ac:dyDescent="0.4">
      <c r="A27" s="3">
        <v>26</v>
      </c>
      <c r="B27" s="11" t="s">
        <v>33</v>
      </c>
      <c r="C27" s="11">
        <v>54</v>
      </c>
    </row>
    <row r="28" spans="1:3" x14ac:dyDescent="0.4">
      <c r="A28" s="3">
        <v>27</v>
      </c>
      <c r="B28" s="11" t="s">
        <v>33</v>
      </c>
      <c r="C28" s="11">
        <v>57</v>
      </c>
    </row>
    <row r="29" spans="1:3" x14ac:dyDescent="0.4">
      <c r="A29" s="3">
        <v>28</v>
      </c>
      <c r="B29" s="11" t="s">
        <v>32</v>
      </c>
      <c r="C29" s="11">
        <v>77</v>
      </c>
    </row>
    <row r="30" spans="1:3" x14ac:dyDescent="0.4">
      <c r="A30" s="3">
        <v>29</v>
      </c>
      <c r="B30" s="11" t="s">
        <v>33</v>
      </c>
      <c r="C30" s="11">
        <v>48</v>
      </c>
    </row>
    <row r="31" spans="1:3" x14ac:dyDescent="0.4">
      <c r="A31" s="3">
        <v>30</v>
      </c>
      <c r="B31" s="11" t="s">
        <v>33</v>
      </c>
      <c r="C31" s="11">
        <v>51</v>
      </c>
    </row>
    <row r="32" spans="1:3" x14ac:dyDescent="0.4">
      <c r="A32" s="3">
        <v>31</v>
      </c>
      <c r="B32" s="11" t="s">
        <v>33</v>
      </c>
      <c r="C32" s="11">
        <v>60</v>
      </c>
    </row>
  </sheetData>
  <sortState xmlns:xlrd2="http://schemas.microsoft.com/office/spreadsheetml/2017/richdata2" ref="A2:C32">
    <sortCondition ref="A2:A32"/>
  </sortState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125C0-6287-4F6A-9D37-A8C65A716532}">
  <sheetPr>
    <tabColor theme="5" tint="0.79998168889431442"/>
  </sheetPr>
  <dimension ref="A1:I32"/>
  <sheetViews>
    <sheetView workbookViewId="0"/>
  </sheetViews>
  <sheetFormatPr defaultRowHeight="18.75" x14ac:dyDescent="0.4"/>
  <cols>
    <col min="1" max="2" width="5.5" bestFit="1" customWidth="1"/>
    <col min="3" max="3" width="11.625" bestFit="1" customWidth="1"/>
  </cols>
  <sheetData>
    <row r="1" spans="1:9" x14ac:dyDescent="0.4">
      <c r="A1" s="2" t="s">
        <v>29</v>
      </c>
      <c r="B1" s="2" t="s">
        <v>30</v>
      </c>
      <c r="C1" s="2" t="s">
        <v>31</v>
      </c>
      <c r="F1" s="3"/>
      <c r="G1" s="3"/>
      <c r="H1" s="3"/>
      <c r="I1" s="3"/>
    </row>
    <row r="2" spans="1:9" x14ac:dyDescent="0.4">
      <c r="A2" s="3">
        <v>3</v>
      </c>
      <c r="B2" s="11" t="s">
        <v>33</v>
      </c>
      <c r="C2" s="11">
        <v>53</v>
      </c>
      <c r="E2" s="3" t="s">
        <v>0</v>
      </c>
      <c r="F2" s="3" t="s">
        <v>3</v>
      </c>
      <c r="G2" s="3" t="s">
        <v>5</v>
      </c>
      <c r="H2" s="3" t="s">
        <v>8</v>
      </c>
    </row>
    <row r="3" spans="1:9" x14ac:dyDescent="0.4">
      <c r="A3" s="3">
        <v>4</v>
      </c>
      <c r="B3" s="11" t="s">
        <v>33</v>
      </c>
      <c r="C3" s="11">
        <v>49</v>
      </c>
      <c r="D3" s="11" t="s">
        <v>33</v>
      </c>
      <c r="E3" s="25">
        <f>AVERAGE($C2:$C17)</f>
        <v>51.3125</v>
      </c>
      <c r="F3" s="25">
        <f>MAX($C2:$C17)</f>
        <v>60</v>
      </c>
      <c r="G3" s="25">
        <f>MIN($C2:$C17)</f>
        <v>45</v>
      </c>
      <c r="H3" s="26">
        <f>F3-G3</f>
        <v>15</v>
      </c>
    </row>
    <row r="4" spans="1:9" x14ac:dyDescent="0.4">
      <c r="A4" s="3">
        <v>5</v>
      </c>
      <c r="B4" s="11" t="s">
        <v>33</v>
      </c>
      <c r="C4" s="11">
        <v>47</v>
      </c>
      <c r="D4" s="11" t="s">
        <v>32</v>
      </c>
      <c r="E4" s="25">
        <f>AVERAGE($C18:$C32)</f>
        <v>69.333333333333329</v>
      </c>
      <c r="F4" s="25">
        <f>MAX($C18:$C32)</f>
        <v>91</v>
      </c>
      <c r="G4" s="25">
        <f>MIN($C18:$C32)</f>
        <v>57</v>
      </c>
      <c r="H4" s="26">
        <f t="shared" ref="H4:H5" si="0">F4-G4</f>
        <v>34</v>
      </c>
    </row>
    <row r="5" spans="1:9" x14ac:dyDescent="0.4">
      <c r="A5" s="3">
        <v>7</v>
      </c>
      <c r="B5" s="11" t="s">
        <v>33</v>
      </c>
      <c r="C5" s="11">
        <v>50</v>
      </c>
      <c r="D5" s="11" t="s">
        <v>34</v>
      </c>
      <c r="E5" s="25">
        <f>AVERAGE($C2:$C32)</f>
        <v>60.032258064516128</v>
      </c>
      <c r="F5" s="25">
        <f>MAX($C2:$C32)</f>
        <v>91</v>
      </c>
      <c r="G5" s="25">
        <f>MIN($C2:$C32)</f>
        <v>45</v>
      </c>
      <c r="H5" s="26">
        <f t="shared" si="0"/>
        <v>46</v>
      </c>
    </row>
    <row r="6" spans="1:9" x14ac:dyDescent="0.4">
      <c r="A6" s="3">
        <v>10</v>
      </c>
      <c r="B6" s="11" t="s">
        <v>33</v>
      </c>
      <c r="C6" s="11">
        <v>55</v>
      </c>
    </row>
    <row r="7" spans="1:9" x14ac:dyDescent="0.4">
      <c r="A7" s="3">
        <v>13</v>
      </c>
      <c r="B7" s="11" t="s">
        <v>33</v>
      </c>
      <c r="C7" s="11">
        <v>45</v>
      </c>
    </row>
    <row r="8" spans="1:9" x14ac:dyDescent="0.4">
      <c r="A8" s="3">
        <v>14</v>
      </c>
      <c r="B8" s="11" t="s">
        <v>33</v>
      </c>
      <c r="C8" s="11">
        <v>54</v>
      </c>
    </row>
    <row r="9" spans="1:9" x14ac:dyDescent="0.4">
      <c r="A9" s="3">
        <v>15</v>
      </c>
      <c r="B9" s="11" t="s">
        <v>33</v>
      </c>
      <c r="C9" s="11">
        <v>51</v>
      </c>
    </row>
    <row r="10" spans="1:9" x14ac:dyDescent="0.4">
      <c r="A10" s="3">
        <v>17</v>
      </c>
      <c r="B10" s="11" t="s">
        <v>33</v>
      </c>
      <c r="C10" s="11">
        <v>50</v>
      </c>
    </row>
    <row r="11" spans="1:9" x14ac:dyDescent="0.4">
      <c r="A11" s="3">
        <v>20</v>
      </c>
      <c r="B11" s="11" t="s">
        <v>33</v>
      </c>
      <c r="C11" s="11">
        <v>50</v>
      </c>
    </row>
    <row r="12" spans="1:9" x14ac:dyDescent="0.4">
      <c r="A12" s="3">
        <v>22</v>
      </c>
      <c r="B12" s="11" t="s">
        <v>33</v>
      </c>
      <c r="C12" s="11">
        <v>47</v>
      </c>
    </row>
    <row r="13" spans="1:9" x14ac:dyDescent="0.4">
      <c r="A13" s="3">
        <v>26</v>
      </c>
      <c r="B13" s="11" t="s">
        <v>33</v>
      </c>
      <c r="C13" s="11">
        <v>54</v>
      </c>
    </row>
    <row r="14" spans="1:9" x14ac:dyDescent="0.4">
      <c r="A14" s="3">
        <v>27</v>
      </c>
      <c r="B14" s="11" t="s">
        <v>33</v>
      </c>
      <c r="C14" s="11">
        <v>57</v>
      </c>
    </row>
    <row r="15" spans="1:9" x14ac:dyDescent="0.4">
      <c r="A15" s="3">
        <v>29</v>
      </c>
      <c r="B15" s="11" t="s">
        <v>33</v>
      </c>
      <c r="C15" s="11">
        <v>48</v>
      </c>
    </row>
    <row r="16" spans="1:9" x14ac:dyDescent="0.4">
      <c r="A16" s="3">
        <v>30</v>
      </c>
      <c r="B16" s="11" t="s">
        <v>33</v>
      </c>
      <c r="C16" s="11">
        <v>51</v>
      </c>
    </row>
    <row r="17" spans="1:3" x14ac:dyDescent="0.4">
      <c r="A17" s="3">
        <v>31</v>
      </c>
      <c r="B17" s="11" t="s">
        <v>33</v>
      </c>
      <c r="C17" s="11">
        <v>60</v>
      </c>
    </row>
    <row r="18" spans="1:3" x14ac:dyDescent="0.4">
      <c r="A18" s="3">
        <v>1</v>
      </c>
      <c r="B18" s="11" t="s">
        <v>32</v>
      </c>
      <c r="C18" s="11">
        <v>62</v>
      </c>
    </row>
    <row r="19" spans="1:3" x14ac:dyDescent="0.4">
      <c r="A19" s="3">
        <v>2</v>
      </c>
      <c r="B19" s="11" t="s">
        <v>32</v>
      </c>
      <c r="C19" s="11">
        <v>81</v>
      </c>
    </row>
    <row r="20" spans="1:3" x14ac:dyDescent="0.4">
      <c r="A20" s="3">
        <v>6</v>
      </c>
      <c r="B20" s="11" t="s">
        <v>32</v>
      </c>
      <c r="C20" s="11">
        <v>59</v>
      </c>
    </row>
    <row r="21" spans="1:3" x14ac:dyDescent="0.4">
      <c r="A21" s="3">
        <v>8</v>
      </c>
      <c r="B21" s="11" t="s">
        <v>32</v>
      </c>
      <c r="C21" s="11">
        <v>58</v>
      </c>
    </row>
    <row r="22" spans="1:3" x14ac:dyDescent="0.4">
      <c r="A22" s="3">
        <v>9</v>
      </c>
      <c r="B22" s="11" t="s">
        <v>32</v>
      </c>
      <c r="C22" s="11">
        <v>78</v>
      </c>
    </row>
    <row r="23" spans="1:3" x14ac:dyDescent="0.4">
      <c r="A23" s="3">
        <v>11</v>
      </c>
      <c r="B23" s="11" t="s">
        <v>32</v>
      </c>
      <c r="C23" s="11">
        <v>67</v>
      </c>
    </row>
    <row r="24" spans="1:3" x14ac:dyDescent="0.4">
      <c r="A24" s="3">
        <v>12</v>
      </c>
      <c r="B24" s="11" t="s">
        <v>32</v>
      </c>
      <c r="C24" s="11">
        <v>64</v>
      </c>
    </row>
    <row r="25" spans="1:3" x14ac:dyDescent="0.4">
      <c r="A25" s="3">
        <v>16</v>
      </c>
      <c r="B25" s="11" t="s">
        <v>32</v>
      </c>
      <c r="C25" s="11">
        <v>91</v>
      </c>
    </row>
    <row r="26" spans="1:3" x14ac:dyDescent="0.4">
      <c r="A26" s="3">
        <v>18</v>
      </c>
      <c r="B26" s="11" t="s">
        <v>32</v>
      </c>
      <c r="C26" s="11">
        <v>77</v>
      </c>
    </row>
    <row r="27" spans="1:3" x14ac:dyDescent="0.4">
      <c r="A27" s="3">
        <v>19</v>
      </c>
      <c r="B27" s="11" t="s">
        <v>32</v>
      </c>
      <c r="C27" s="11">
        <v>65</v>
      </c>
    </row>
    <row r="28" spans="1:3" x14ac:dyDescent="0.4">
      <c r="A28" s="3">
        <v>21</v>
      </c>
      <c r="B28" s="11" t="s">
        <v>32</v>
      </c>
      <c r="C28" s="11">
        <v>62</v>
      </c>
    </row>
    <row r="29" spans="1:3" x14ac:dyDescent="0.4">
      <c r="A29" s="3">
        <v>23</v>
      </c>
      <c r="B29" s="11" t="s">
        <v>32</v>
      </c>
      <c r="C29" s="11">
        <v>57</v>
      </c>
    </row>
    <row r="30" spans="1:3" x14ac:dyDescent="0.4">
      <c r="A30" s="3">
        <v>24</v>
      </c>
      <c r="B30" s="11" t="s">
        <v>32</v>
      </c>
      <c r="C30" s="11">
        <v>72</v>
      </c>
    </row>
    <row r="31" spans="1:3" x14ac:dyDescent="0.4">
      <c r="A31" s="3">
        <v>25</v>
      </c>
      <c r="B31" s="11" t="s">
        <v>32</v>
      </c>
      <c r="C31" s="11">
        <v>70</v>
      </c>
    </row>
    <row r="32" spans="1:3" x14ac:dyDescent="0.4">
      <c r="A32" s="3">
        <v>28</v>
      </c>
      <c r="B32" s="11" t="s">
        <v>32</v>
      </c>
      <c r="C32" s="11">
        <v>77</v>
      </c>
    </row>
  </sheetData>
  <sortState xmlns:xlrd2="http://schemas.microsoft.com/office/spreadsheetml/2017/richdata2" ref="A2:C32">
    <sortCondition ref="B7:B32"/>
  </sortState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C3B21-6B1D-42F1-8FFA-7F198575FEAC}">
  <sheetPr>
    <tabColor theme="8" tint="0.79998168889431442"/>
  </sheetPr>
  <dimension ref="A1:J32"/>
  <sheetViews>
    <sheetView workbookViewId="0"/>
  </sheetViews>
  <sheetFormatPr defaultRowHeight="18.75" x14ac:dyDescent="0.4"/>
  <sheetData>
    <row r="1" spans="1:10" x14ac:dyDescent="0.4">
      <c r="A1" s="3" t="s">
        <v>29</v>
      </c>
      <c r="B1" s="3" t="s">
        <v>30</v>
      </c>
      <c r="C1" s="3" t="s">
        <v>31</v>
      </c>
    </row>
    <row r="2" spans="1:10" x14ac:dyDescent="0.4">
      <c r="A2" s="3">
        <v>1</v>
      </c>
      <c r="B2" s="11" t="s">
        <v>32</v>
      </c>
      <c r="C2" s="11">
        <v>62</v>
      </c>
      <c r="E2" s="23"/>
      <c r="F2" s="23"/>
      <c r="G2" s="23"/>
      <c r="H2" s="23"/>
      <c r="I2" s="23"/>
      <c r="J2" s="23"/>
    </row>
    <row r="3" spans="1:10" x14ac:dyDescent="0.4">
      <c r="A3" s="3">
        <v>2</v>
      </c>
      <c r="B3" s="11" t="s">
        <v>32</v>
      </c>
      <c r="C3" s="11">
        <v>81</v>
      </c>
      <c r="E3" s="23"/>
      <c r="F3" s="23"/>
      <c r="G3" s="23"/>
      <c r="H3" s="23"/>
      <c r="I3" s="23"/>
      <c r="J3" s="23"/>
    </row>
    <row r="4" spans="1:10" x14ac:dyDescent="0.4">
      <c r="A4" s="3">
        <v>3</v>
      </c>
      <c r="B4" s="11" t="s">
        <v>33</v>
      </c>
      <c r="C4" s="11">
        <v>53</v>
      </c>
      <c r="E4" s="23"/>
      <c r="F4" s="23"/>
      <c r="G4" s="23"/>
      <c r="H4" s="23"/>
      <c r="I4" s="23"/>
      <c r="J4" s="23"/>
    </row>
    <row r="5" spans="1:10" x14ac:dyDescent="0.4">
      <c r="A5" s="3">
        <v>4</v>
      </c>
      <c r="B5" s="11" t="s">
        <v>33</v>
      </c>
      <c r="C5" s="11">
        <v>49</v>
      </c>
      <c r="E5" s="23"/>
      <c r="F5" s="23"/>
      <c r="G5" s="23"/>
      <c r="H5" s="23"/>
      <c r="I5" s="23"/>
      <c r="J5" s="23"/>
    </row>
    <row r="6" spans="1:10" x14ac:dyDescent="0.4">
      <c r="A6" s="3">
        <v>5</v>
      </c>
      <c r="B6" s="11" t="s">
        <v>33</v>
      </c>
      <c r="C6" s="11">
        <v>47</v>
      </c>
      <c r="E6" s="23"/>
      <c r="F6" s="23"/>
      <c r="G6" s="23"/>
      <c r="H6" s="23"/>
      <c r="I6" s="23"/>
      <c r="J6" s="23"/>
    </row>
    <row r="7" spans="1:10" x14ac:dyDescent="0.4">
      <c r="A7" s="3">
        <v>6</v>
      </c>
      <c r="B7" s="11" t="s">
        <v>32</v>
      </c>
      <c r="C7" s="11">
        <v>59</v>
      </c>
    </row>
    <row r="8" spans="1:10" x14ac:dyDescent="0.4">
      <c r="A8" s="3">
        <v>7</v>
      </c>
      <c r="B8" s="11" t="s">
        <v>33</v>
      </c>
      <c r="C8" s="11">
        <v>50</v>
      </c>
    </row>
    <row r="9" spans="1:10" x14ac:dyDescent="0.4">
      <c r="A9" s="3">
        <v>8</v>
      </c>
      <c r="B9" s="11" t="s">
        <v>32</v>
      </c>
      <c r="C9" s="11">
        <v>58</v>
      </c>
    </row>
    <row r="10" spans="1:10" x14ac:dyDescent="0.4">
      <c r="A10" s="3">
        <v>9</v>
      </c>
      <c r="B10" s="11" t="s">
        <v>32</v>
      </c>
      <c r="C10" s="11">
        <v>78</v>
      </c>
    </row>
    <row r="11" spans="1:10" x14ac:dyDescent="0.4">
      <c r="A11" s="3">
        <v>10</v>
      </c>
      <c r="B11" s="11" t="s">
        <v>33</v>
      </c>
      <c r="C11" s="11">
        <v>55</v>
      </c>
    </row>
    <row r="12" spans="1:10" x14ac:dyDescent="0.4">
      <c r="A12" s="3">
        <v>11</v>
      </c>
      <c r="B12" s="11" t="s">
        <v>32</v>
      </c>
      <c r="C12" s="11">
        <v>67</v>
      </c>
    </row>
    <row r="13" spans="1:10" x14ac:dyDescent="0.4">
      <c r="A13" s="3">
        <v>12</v>
      </c>
      <c r="B13" s="11" t="s">
        <v>32</v>
      </c>
      <c r="C13" s="11">
        <v>64</v>
      </c>
    </row>
    <row r="14" spans="1:10" x14ac:dyDescent="0.4">
      <c r="A14" s="3">
        <v>13</v>
      </c>
      <c r="B14" s="11" t="s">
        <v>33</v>
      </c>
      <c r="C14" s="11">
        <v>45</v>
      </c>
    </row>
    <row r="15" spans="1:10" x14ac:dyDescent="0.4">
      <c r="A15" s="3">
        <v>14</v>
      </c>
      <c r="B15" s="11" t="s">
        <v>33</v>
      </c>
      <c r="C15" s="11">
        <v>54</v>
      </c>
    </row>
    <row r="16" spans="1:10" x14ac:dyDescent="0.4">
      <c r="A16" s="3">
        <v>15</v>
      </c>
      <c r="B16" s="11" t="s">
        <v>33</v>
      </c>
      <c r="C16" s="11">
        <v>51</v>
      </c>
    </row>
    <row r="17" spans="1:3" x14ac:dyDescent="0.4">
      <c r="A17" s="3">
        <v>16</v>
      </c>
      <c r="B17" s="11" t="s">
        <v>32</v>
      </c>
      <c r="C17" s="11">
        <v>91</v>
      </c>
    </row>
    <row r="18" spans="1:3" x14ac:dyDescent="0.4">
      <c r="A18" s="3">
        <v>17</v>
      </c>
      <c r="B18" s="11" t="s">
        <v>33</v>
      </c>
      <c r="C18" s="11">
        <v>50</v>
      </c>
    </row>
    <row r="19" spans="1:3" x14ac:dyDescent="0.4">
      <c r="A19" s="3">
        <v>18</v>
      </c>
      <c r="B19" s="11" t="s">
        <v>32</v>
      </c>
      <c r="C19" s="11">
        <v>77</v>
      </c>
    </row>
    <row r="20" spans="1:3" x14ac:dyDescent="0.4">
      <c r="A20" s="3">
        <v>19</v>
      </c>
      <c r="B20" s="11" t="s">
        <v>32</v>
      </c>
      <c r="C20" s="11">
        <v>65</v>
      </c>
    </row>
    <row r="21" spans="1:3" x14ac:dyDescent="0.4">
      <c r="A21" s="3">
        <v>20</v>
      </c>
      <c r="B21" s="11" t="s">
        <v>33</v>
      </c>
      <c r="C21" s="11">
        <v>50</v>
      </c>
    </row>
    <row r="22" spans="1:3" x14ac:dyDescent="0.4">
      <c r="A22" s="3">
        <v>21</v>
      </c>
      <c r="B22" s="11" t="s">
        <v>32</v>
      </c>
      <c r="C22" s="11">
        <v>62</v>
      </c>
    </row>
    <row r="23" spans="1:3" x14ac:dyDescent="0.4">
      <c r="A23" s="3">
        <v>22</v>
      </c>
      <c r="B23" s="11" t="s">
        <v>33</v>
      </c>
      <c r="C23" s="11">
        <v>47</v>
      </c>
    </row>
    <row r="24" spans="1:3" x14ac:dyDescent="0.4">
      <c r="A24" s="3">
        <v>23</v>
      </c>
      <c r="B24" s="11" t="s">
        <v>32</v>
      </c>
      <c r="C24" s="11">
        <v>57</v>
      </c>
    </row>
    <row r="25" spans="1:3" x14ac:dyDescent="0.4">
      <c r="A25" s="3">
        <v>24</v>
      </c>
      <c r="B25" s="11" t="s">
        <v>32</v>
      </c>
      <c r="C25" s="11">
        <v>72</v>
      </c>
    </row>
    <row r="26" spans="1:3" x14ac:dyDescent="0.4">
      <c r="A26" s="3">
        <v>25</v>
      </c>
      <c r="B26" s="11" t="s">
        <v>32</v>
      </c>
      <c r="C26" s="11">
        <v>70</v>
      </c>
    </row>
    <row r="27" spans="1:3" x14ac:dyDescent="0.4">
      <c r="A27" s="3">
        <v>26</v>
      </c>
      <c r="B27" s="11" t="s">
        <v>33</v>
      </c>
      <c r="C27" s="11">
        <v>54</v>
      </c>
    </row>
    <row r="28" spans="1:3" x14ac:dyDescent="0.4">
      <c r="A28" s="3">
        <v>27</v>
      </c>
      <c r="B28" s="11" t="s">
        <v>33</v>
      </c>
      <c r="C28" s="11">
        <v>57</v>
      </c>
    </row>
    <row r="29" spans="1:3" x14ac:dyDescent="0.4">
      <c r="A29" s="3">
        <v>28</v>
      </c>
      <c r="B29" s="11" t="s">
        <v>32</v>
      </c>
      <c r="C29" s="11">
        <v>77</v>
      </c>
    </row>
    <row r="30" spans="1:3" x14ac:dyDescent="0.4">
      <c r="A30" s="3">
        <v>29</v>
      </c>
      <c r="B30" s="11" t="s">
        <v>33</v>
      </c>
      <c r="C30" s="11">
        <v>48</v>
      </c>
    </row>
    <row r="31" spans="1:3" x14ac:dyDescent="0.4">
      <c r="A31" s="3">
        <v>30</v>
      </c>
      <c r="B31" s="11" t="s">
        <v>33</v>
      </c>
      <c r="C31" s="11">
        <v>51</v>
      </c>
    </row>
    <row r="32" spans="1:3" x14ac:dyDescent="0.4">
      <c r="A32" s="3">
        <v>31</v>
      </c>
      <c r="B32" s="11" t="s">
        <v>33</v>
      </c>
      <c r="C32" s="11">
        <v>60</v>
      </c>
    </row>
  </sheetData>
  <phoneticPr fontId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A5429-EC01-4A93-8C58-F653A2775A27}">
  <sheetPr>
    <tabColor theme="5" tint="0.79998168889431442"/>
  </sheetPr>
  <dimension ref="A1:J32"/>
  <sheetViews>
    <sheetView workbookViewId="0"/>
  </sheetViews>
  <sheetFormatPr defaultRowHeight="18.75" x14ac:dyDescent="0.4"/>
  <cols>
    <col min="5" max="5" width="11.25" bestFit="1" customWidth="1"/>
    <col min="6" max="9" width="16.5" customWidth="1"/>
    <col min="10" max="10" width="18" bestFit="1" customWidth="1"/>
  </cols>
  <sheetData>
    <row r="1" spans="1:10" x14ac:dyDescent="0.4">
      <c r="A1" s="3" t="s">
        <v>29</v>
      </c>
      <c r="B1" s="3" t="s">
        <v>30</v>
      </c>
      <c r="C1" s="3" t="s">
        <v>31</v>
      </c>
    </row>
    <row r="2" spans="1:10" x14ac:dyDescent="0.4">
      <c r="A2" s="3">
        <v>1</v>
      </c>
      <c r="B2" s="11" t="s">
        <v>32</v>
      </c>
      <c r="C2" s="11">
        <v>62</v>
      </c>
      <c r="E2" s="12" t="s">
        <v>35</v>
      </c>
      <c r="F2" t="s">
        <v>37</v>
      </c>
      <c r="G2" t="s">
        <v>38</v>
      </c>
      <c r="H2" t="s">
        <v>39</v>
      </c>
      <c r="I2" t="s">
        <v>40</v>
      </c>
      <c r="J2" s="13" t="s">
        <v>8</v>
      </c>
    </row>
    <row r="3" spans="1:10" x14ac:dyDescent="0.4">
      <c r="A3" s="3">
        <v>2</v>
      </c>
      <c r="B3" s="11" t="s">
        <v>32</v>
      </c>
      <c r="C3" s="11">
        <v>81</v>
      </c>
      <c r="E3" s="7" t="s">
        <v>33</v>
      </c>
      <c r="F3">
        <v>16</v>
      </c>
      <c r="G3" s="10">
        <v>51.3125</v>
      </c>
      <c r="H3">
        <v>60</v>
      </c>
      <c r="I3">
        <v>45</v>
      </c>
      <c r="J3">
        <f>GETPIVOTDATA("最大 / 体重（kg）",$E$2,"性別","女性")-GETPIVOTDATA("最小 / 体重（kg）",$E$2,"性別","女性")</f>
        <v>15</v>
      </c>
    </row>
    <row r="4" spans="1:10" x14ac:dyDescent="0.4">
      <c r="A4" s="3">
        <v>3</v>
      </c>
      <c r="B4" s="11" t="s">
        <v>33</v>
      </c>
      <c r="C4" s="11">
        <v>53</v>
      </c>
      <c r="E4" s="7" t="s">
        <v>32</v>
      </c>
      <c r="F4">
        <v>15</v>
      </c>
      <c r="G4" s="10">
        <v>69.333333333333329</v>
      </c>
      <c r="H4">
        <v>91</v>
      </c>
      <c r="I4">
        <v>57</v>
      </c>
      <c r="J4">
        <f>GETPIVOTDATA("最大 / 体重（kg）",$E$2,"性別","男性")-GETPIVOTDATA("最小 / 体重（kg）",$E$2,"性別","男性")</f>
        <v>34</v>
      </c>
    </row>
    <row r="5" spans="1:10" x14ac:dyDescent="0.4">
      <c r="A5" s="3">
        <v>4</v>
      </c>
      <c r="B5" s="11" t="s">
        <v>33</v>
      </c>
      <c r="C5" s="11">
        <v>49</v>
      </c>
      <c r="E5" s="7" t="s">
        <v>36</v>
      </c>
      <c r="F5">
        <v>31</v>
      </c>
      <c r="G5" s="10">
        <v>60.032258064516128</v>
      </c>
      <c r="H5">
        <v>91</v>
      </c>
      <c r="I5">
        <v>45</v>
      </c>
      <c r="J5" s="14">
        <f>GETPIVOTDATA("最大 / 体重（kg）",$E$2)-GETPIVOTDATA("最小 / 体重（kg）",$E$2)</f>
        <v>46</v>
      </c>
    </row>
    <row r="6" spans="1:10" x14ac:dyDescent="0.4">
      <c r="A6" s="3">
        <v>5</v>
      </c>
      <c r="B6" s="11" t="s">
        <v>33</v>
      </c>
      <c r="C6" s="11">
        <v>47</v>
      </c>
    </row>
    <row r="7" spans="1:10" x14ac:dyDescent="0.4">
      <c r="A7" s="3">
        <v>6</v>
      </c>
      <c r="B7" s="11" t="s">
        <v>32</v>
      </c>
      <c r="C7" s="11">
        <v>59</v>
      </c>
    </row>
    <row r="8" spans="1:10" x14ac:dyDescent="0.4">
      <c r="A8" s="3">
        <v>7</v>
      </c>
      <c r="B8" s="11" t="s">
        <v>33</v>
      </c>
      <c r="C8" s="11">
        <v>50</v>
      </c>
    </row>
    <row r="9" spans="1:10" x14ac:dyDescent="0.4">
      <c r="A9" s="3">
        <v>8</v>
      </c>
      <c r="B9" s="11" t="s">
        <v>32</v>
      </c>
      <c r="C9" s="11">
        <v>58</v>
      </c>
    </row>
    <row r="10" spans="1:10" x14ac:dyDescent="0.4">
      <c r="A10" s="3">
        <v>9</v>
      </c>
      <c r="B10" s="11" t="s">
        <v>32</v>
      </c>
      <c r="C10" s="11">
        <v>78</v>
      </c>
    </row>
    <row r="11" spans="1:10" x14ac:dyDescent="0.4">
      <c r="A11" s="3">
        <v>10</v>
      </c>
      <c r="B11" s="11" t="s">
        <v>33</v>
      </c>
      <c r="C11" s="11">
        <v>55</v>
      </c>
    </row>
    <row r="12" spans="1:10" x14ac:dyDescent="0.4">
      <c r="A12" s="3">
        <v>11</v>
      </c>
      <c r="B12" s="11" t="s">
        <v>32</v>
      </c>
      <c r="C12" s="11">
        <v>67</v>
      </c>
    </row>
    <row r="13" spans="1:10" x14ac:dyDescent="0.4">
      <c r="A13" s="3">
        <v>12</v>
      </c>
      <c r="B13" s="11" t="s">
        <v>32</v>
      </c>
      <c r="C13" s="11">
        <v>64</v>
      </c>
    </row>
    <row r="14" spans="1:10" x14ac:dyDescent="0.4">
      <c r="A14" s="3">
        <v>13</v>
      </c>
      <c r="B14" s="11" t="s">
        <v>33</v>
      </c>
      <c r="C14" s="11">
        <v>45</v>
      </c>
    </row>
    <row r="15" spans="1:10" x14ac:dyDescent="0.4">
      <c r="A15" s="3">
        <v>14</v>
      </c>
      <c r="B15" s="11" t="s">
        <v>33</v>
      </c>
      <c r="C15" s="11">
        <v>54</v>
      </c>
    </row>
    <row r="16" spans="1:10" x14ac:dyDescent="0.4">
      <c r="A16" s="3">
        <v>15</v>
      </c>
      <c r="B16" s="11" t="s">
        <v>33</v>
      </c>
      <c r="C16" s="11">
        <v>51</v>
      </c>
    </row>
    <row r="17" spans="1:3" x14ac:dyDescent="0.4">
      <c r="A17" s="3">
        <v>16</v>
      </c>
      <c r="B17" s="11" t="s">
        <v>32</v>
      </c>
      <c r="C17" s="11">
        <v>91</v>
      </c>
    </row>
    <row r="18" spans="1:3" x14ac:dyDescent="0.4">
      <c r="A18" s="3">
        <v>17</v>
      </c>
      <c r="B18" s="11" t="s">
        <v>33</v>
      </c>
      <c r="C18" s="11">
        <v>50</v>
      </c>
    </row>
    <row r="19" spans="1:3" x14ac:dyDescent="0.4">
      <c r="A19" s="3">
        <v>18</v>
      </c>
      <c r="B19" s="11" t="s">
        <v>32</v>
      </c>
      <c r="C19" s="11">
        <v>77</v>
      </c>
    </row>
    <row r="20" spans="1:3" x14ac:dyDescent="0.4">
      <c r="A20" s="3">
        <v>19</v>
      </c>
      <c r="B20" s="11" t="s">
        <v>32</v>
      </c>
      <c r="C20" s="11">
        <v>65</v>
      </c>
    </row>
    <row r="21" spans="1:3" x14ac:dyDescent="0.4">
      <c r="A21" s="3">
        <v>20</v>
      </c>
      <c r="B21" s="11" t="s">
        <v>33</v>
      </c>
      <c r="C21" s="11">
        <v>50</v>
      </c>
    </row>
    <row r="22" spans="1:3" x14ac:dyDescent="0.4">
      <c r="A22" s="3">
        <v>21</v>
      </c>
      <c r="B22" s="11" t="s">
        <v>32</v>
      </c>
      <c r="C22" s="11">
        <v>62</v>
      </c>
    </row>
    <row r="23" spans="1:3" x14ac:dyDescent="0.4">
      <c r="A23" s="3">
        <v>22</v>
      </c>
      <c r="B23" s="11" t="s">
        <v>33</v>
      </c>
      <c r="C23" s="11">
        <v>47</v>
      </c>
    </row>
    <row r="24" spans="1:3" x14ac:dyDescent="0.4">
      <c r="A24" s="3">
        <v>23</v>
      </c>
      <c r="B24" s="11" t="s">
        <v>32</v>
      </c>
      <c r="C24" s="11">
        <v>57</v>
      </c>
    </row>
    <row r="25" spans="1:3" x14ac:dyDescent="0.4">
      <c r="A25" s="3">
        <v>24</v>
      </c>
      <c r="B25" s="11" t="s">
        <v>32</v>
      </c>
      <c r="C25" s="11">
        <v>72</v>
      </c>
    </row>
    <row r="26" spans="1:3" x14ac:dyDescent="0.4">
      <c r="A26" s="3">
        <v>25</v>
      </c>
      <c r="B26" s="11" t="s">
        <v>32</v>
      </c>
      <c r="C26" s="11">
        <v>70</v>
      </c>
    </row>
    <row r="27" spans="1:3" x14ac:dyDescent="0.4">
      <c r="A27" s="3">
        <v>26</v>
      </c>
      <c r="B27" s="11" t="s">
        <v>33</v>
      </c>
      <c r="C27" s="11">
        <v>54</v>
      </c>
    </row>
    <row r="28" spans="1:3" x14ac:dyDescent="0.4">
      <c r="A28" s="3">
        <v>27</v>
      </c>
      <c r="B28" s="11" t="s">
        <v>33</v>
      </c>
      <c r="C28" s="11">
        <v>57</v>
      </c>
    </row>
    <row r="29" spans="1:3" x14ac:dyDescent="0.4">
      <c r="A29" s="3">
        <v>28</v>
      </c>
      <c r="B29" s="11" t="s">
        <v>32</v>
      </c>
      <c r="C29" s="11">
        <v>77</v>
      </c>
    </row>
    <row r="30" spans="1:3" x14ac:dyDescent="0.4">
      <c r="A30" s="3">
        <v>29</v>
      </c>
      <c r="B30" s="11" t="s">
        <v>33</v>
      </c>
      <c r="C30" s="11">
        <v>48</v>
      </c>
    </row>
    <row r="31" spans="1:3" x14ac:dyDescent="0.4">
      <c r="A31" s="3">
        <v>30</v>
      </c>
      <c r="B31" s="11" t="s">
        <v>33</v>
      </c>
      <c r="C31" s="11">
        <v>51</v>
      </c>
    </row>
    <row r="32" spans="1:3" x14ac:dyDescent="0.4">
      <c r="A32" s="3">
        <v>31</v>
      </c>
      <c r="B32" s="11" t="s">
        <v>33</v>
      </c>
      <c r="C32" s="11">
        <v>60</v>
      </c>
    </row>
  </sheetData>
  <phoneticPr fontId="1"/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15DF-BF9E-4303-A00A-AAD5083254F9}">
  <sheetPr>
    <tabColor theme="8" tint="0.39997558519241921"/>
  </sheetPr>
  <dimension ref="A1:M4"/>
  <sheetViews>
    <sheetView workbookViewId="0"/>
  </sheetViews>
  <sheetFormatPr defaultRowHeight="18.75" x14ac:dyDescent="0.4"/>
  <cols>
    <col min="1" max="13" width="6.125" customWidth="1"/>
  </cols>
  <sheetData>
    <row r="1" spans="1:13" x14ac:dyDescent="0.4">
      <c r="A1" s="1" t="s">
        <v>41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x14ac:dyDescent="0.4">
      <c r="A2" s="1" t="s">
        <v>42</v>
      </c>
      <c r="B2" s="6">
        <v>48</v>
      </c>
      <c r="C2" s="6">
        <v>29</v>
      </c>
      <c r="D2" s="6">
        <v>78</v>
      </c>
      <c r="E2" s="6">
        <v>43</v>
      </c>
      <c r="F2" s="6">
        <v>54</v>
      </c>
      <c r="G2" s="6">
        <v>66</v>
      </c>
      <c r="H2" s="6">
        <v>56</v>
      </c>
      <c r="I2" s="6">
        <v>60</v>
      </c>
      <c r="J2" s="6">
        <v>55</v>
      </c>
      <c r="K2" s="6">
        <v>50</v>
      </c>
      <c r="L2" s="6">
        <v>48</v>
      </c>
      <c r="M2" s="6">
        <v>80</v>
      </c>
    </row>
    <row r="3" spans="1:13" ht="19.5" thickBot="1" x14ac:dyDescent="0.45"/>
    <row r="4" spans="1:13" ht="19.5" thickBot="1" x14ac:dyDescent="0.45">
      <c r="A4" s="2"/>
      <c r="B4" s="8" t="s">
        <v>6</v>
      </c>
      <c r="C4" s="27"/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50AB-7E1A-4AE4-957B-57536E45C556}">
  <sheetPr>
    <tabColor theme="8" tint="0.39997558519241921"/>
  </sheetPr>
  <dimension ref="A1:B17"/>
  <sheetViews>
    <sheetView workbookViewId="0"/>
  </sheetViews>
  <sheetFormatPr defaultRowHeight="18.75" x14ac:dyDescent="0.4"/>
  <cols>
    <col min="1" max="1" width="11.875" customWidth="1"/>
  </cols>
  <sheetData>
    <row r="1" spans="2:2" x14ac:dyDescent="0.4">
      <c r="B1">
        <v>60</v>
      </c>
    </row>
    <row r="2" spans="2:2" x14ac:dyDescent="0.4">
      <c r="B2">
        <v>90</v>
      </c>
    </row>
    <row r="3" spans="2:2" x14ac:dyDescent="0.4">
      <c r="B3">
        <v>53</v>
      </c>
    </row>
    <row r="4" spans="2:2" x14ac:dyDescent="0.4">
      <c r="B4">
        <v>65</v>
      </c>
    </row>
    <row r="5" spans="2:2" x14ac:dyDescent="0.4">
      <c r="B5">
        <v>89</v>
      </c>
    </row>
    <row r="6" spans="2:2" x14ac:dyDescent="0.4">
      <c r="B6">
        <v>34</v>
      </c>
    </row>
    <row r="7" spans="2:2" x14ac:dyDescent="0.4">
      <c r="B7">
        <v>50</v>
      </c>
    </row>
    <row r="8" spans="2:2" x14ac:dyDescent="0.4">
      <c r="B8">
        <v>98</v>
      </c>
    </row>
    <row r="9" spans="2:2" x14ac:dyDescent="0.4">
      <c r="B9">
        <v>77</v>
      </c>
    </row>
    <row r="10" spans="2:2" x14ac:dyDescent="0.4">
      <c r="B10">
        <v>9</v>
      </c>
    </row>
    <row r="11" spans="2:2" x14ac:dyDescent="0.4">
      <c r="B11">
        <v>84</v>
      </c>
    </row>
    <row r="12" spans="2:2" x14ac:dyDescent="0.4">
      <c r="B12">
        <v>45</v>
      </c>
    </row>
    <row r="13" spans="2:2" x14ac:dyDescent="0.4">
      <c r="B13">
        <v>70</v>
      </c>
    </row>
    <row r="14" spans="2:2" x14ac:dyDescent="0.4">
      <c r="B14">
        <v>55</v>
      </c>
    </row>
    <row r="15" spans="2:2" x14ac:dyDescent="0.4">
      <c r="B15">
        <v>68</v>
      </c>
    </row>
    <row r="16" spans="2:2" ht="19.5" thickBot="1" x14ac:dyDescent="0.45"/>
    <row r="17" spans="1:2" ht="19.5" thickBot="1" x14ac:dyDescent="0.45">
      <c r="A17" s="4" t="s">
        <v>6</v>
      </c>
      <c r="B17" s="27"/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51480-73C0-4E99-BB42-960918AB73A0}">
  <sheetPr>
    <tabColor theme="8" tint="0.39997558519241921"/>
  </sheetPr>
  <dimension ref="A5:B6"/>
  <sheetViews>
    <sheetView workbookViewId="0"/>
  </sheetViews>
  <sheetFormatPr defaultRowHeight="18.75" x14ac:dyDescent="0.4"/>
  <sheetData>
    <row r="5" spans="1:2" ht="19.5" thickBot="1" x14ac:dyDescent="0.45"/>
    <row r="6" spans="1:2" ht="19.5" thickBot="1" x14ac:dyDescent="0.45">
      <c r="A6" s="8" t="s">
        <v>43</v>
      </c>
      <c r="B6" s="27"/>
    </row>
  </sheetData>
  <phoneticPr fontId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CF518-656E-406D-B78B-2C946378FA4D}">
  <sheetPr>
    <tabColor theme="8" tint="0.39997558519241921"/>
  </sheetPr>
  <dimension ref="A1:D11"/>
  <sheetViews>
    <sheetView workbookViewId="0"/>
  </sheetViews>
  <sheetFormatPr defaultRowHeight="18.75" x14ac:dyDescent="0.4"/>
  <sheetData>
    <row r="1" spans="1:4" x14ac:dyDescent="0.4">
      <c r="A1" s="16"/>
      <c r="B1" s="16" t="s">
        <v>44</v>
      </c>
      <c r="C1" s="16" t="s">
        <v>45</v>
      </c>
      <c r="D1" s="16" t="s">
        <v>46</v>
      </c>
    </row>
    <row r="2" spans="1:4" x14ac:dyDescent="0.4">
      <c r="A2" s="16" t="s">
        <v>47</v>
      </c>
      <c r="B2" s="17">
        <v>76</v>
      </c>
      <c r="C2" s="17">
        <v>32</v>
      </c>
      <c r="D2" s="17">
        <v>94</v>
      </c>
    </row>
    <row r="3" spans="1:4" x14ac:dyDescent="0.4">
      <c r="A3" s="16" t="s">
        <v>48</v>
      </c>
      <c r="B3" s="17">
        <v>88</v>
      </c>
      <c r="C3" s="17">
        <v>70</v>
      </c>
      <c r="D3" s="17">
        <v>80</v>
      </c>
    </row>
    <row r="4" spans="1:4" x14ac:dyDescent="0.4">
      <c r="A4" s="16" t="s">
        <v>49</v>
      </c>
      <c r="B4" s="17">
        <v>78</v>
      </c>
      <c r="C4" s="17">
        <v>70</v>
      </c>
      <c r="D4" s="17">
        <v>74</v>
      </c>
    </row>
    <row r="5" spans="1:4" x14ac:dyDescent="0.4">
      <c r="A5" s="16" t="s">
        <v>50</v>
      </c>
      <c r="B5" s="17">
        <v>47</v>
      </c>
      <c r="C5" s="17">
        <v>78</v>
      </c>
      <c r="D5" s="17">
        <v>47</v>
      </c>
    </row>
    <row r="6" spans="1:4" x14ac:dyDescent="0.4">
      <c r="A6" s="16" t="s">
        <v>51</v>
      </c>
      <c r="B6" s="17">
        <v>89</v>
      </c>
      <c r="C6" s="17">
        <v>78</v>
      </c>
      <c r="D6" s="17">
        <v>60</v>
      </c>
    </row>
    <row r="7" spans="1:4" x14ac:dyDescent="0.4">
      <c r="A7" s="16" t="s">
        <v>52</v>
      </c>
      <c r="B7" s="17">
        <v>80</v>
      </c>
      <c r="C7" s="17">
        <v>41</v>
      </c>
      <c r="D7" s="17">
        <v>50</v>
      </c>
    </row>
    <row r="9" spans="1:4" x14ac:dyDescent="0.4">
      <c r="A9" s="16" t="s">
        <v>3</v>
      </c>
      <c r="B9" s="28"/>
      <c r="C9" s="28"/>
      <c r="D9" s="28"/>
    </row>
    <row r="10" spans="1:4" x14ac:dyDescent="0.4">
      <c r="A10" s="16" t="s">
        <v>5</v>
      </c>
      <c r="B10" s="28"/>
      <c r="C10" s="28"/>
      <c r="D10" s="28"/>
    </row>
    <row r="11" spans="1:4" x14ac:dyDescent="0.4">
      <c r="A11" s="16" t="s">
        <v>8</v>
      </c>
      <c r="B11" s="28"/>
      <c r="C11" s="28"/>
      <c r="D11" s="28"/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C438-EAC9-4453-90EC-FF44C5685033}">
  <sheetPr>
    <tabColor theme="8" tint="0.39997558519241921"/>
  </sheetPr>
  <dimension ref="B2:J13"/>
  <sheetViews>
    <sheetView workbookViewId="0">
      <selection activeCell="D7" sqref="D7"/>
    </sheetView>
  </sheetViews>
  <sheetFormatPr defaultRowHeight="18.75" x14ac:dyDescent="0.4"/>
  <sheetData>
    <row r="2" spans="2:10" x14ac:dyDescent="0.4">
      <c r="B2" s="15"/>
      <c r="C2" s="15" t="s">
        <v>44</v>
      </c>
      <c r="D2" s="15" t="s">
        <v>45</v>
      </c>
      <c r="E2" s="15" t="s">
        <v>46</v>
      </c>
      <c r="G2" s="15"/>
      <c r="H2" s="15" t="s">
        <v>44</v>
      </c>
      <c r="I2" s="15" t="s">
        <v>45</v>
      </c>
      <c r="J2" s="15" t="s">
        <v>46</v>
      </c>
    </row>
    <row r="3" spans="2:10" x14ac:dyDescent="0.4">
      <c r="B3" s="16" t="s">
        <v>47</v>
      </c>
      <c r="C3" s="18">
        <v>75</v>
      </c>
      <c r="D3" s="19" t="s">
        <v>53</v>
      </c>
      <c r="E3" s="18">
        <v>65</v>
      </c>
      <c r="G3" s="16" t="s">
        <v>47</v>
      </c>
      <c r="H3" s="18">
        <v>75</v>
      </c>
      <c r="I3" s="20"/>
      <c r="J3" s="18">
        <v>65</v>
      </c>
    </row>
    <row r="4" spans="2:10" x14ac:dyDescent="0.4">
      <c r="B4" s="16" t="s">
        <v>48</v>
      </c>
      <c r="C4" s="19" t="s">
        <v>54</v>
      </c>
      <c r="D4" s="18">
        <v>70</v>
      </c>
      <c r="E4" s="18">
        <v>80</v>
      </c>
      <c r="G4" s="16" t="s">
        <v>48</v>
      </c>
      <c r="H4" s="20"/>
      <c r="I4" s="18">
        <v>70</v>
      </c>
      <c r="J4" s="18">
        <v>80</v>
      </c>
    </row>
    <row r="5" spans="2:10" x14ac:dyDescent="0.4">
      <c r="B5" s="16" t="s">
        <v>49</v>
      </c>
      <c r="C5" s="18">
        <v>66</v>
      </c>
      <c r="D5" s="18">
        <v>70</v>
      </c>
      <c r="E5" s="18">
        <v>74</v>
      </c>
      <c r="G5" s="16" t="s">
        <v>49</v>
      </c>
      <c r="H5" s="18">
        <v>66</v>
      </c>
      <c r="I5" s="18">
        <v>70</v>
      </c>
      <c r="J5" s="18">
        <v>74</v>
      </c>
    </row>
    <row r="6" spans="2:10" x14ac:dyDescent="0.4">
      <c r="B6" s="16" t="s">
        <v>50</v>
      </c>
      <c r="C6" s="18">
        <v>70</v>
      </c>
      <c r="D6" s="18">
        <v>77</v>
      </c>
      <c r="E6" s="18">
        <v>47</v>
      </c>
      <c r="G6" s="16" t="s">
        <v>50</v>
      </c>
      <c r="H6" s="18">
        <v>70</v>
      </c>
      <c r="I6" s="18">
        <v>77</v>
      </c>
      <c r="J6" s="18">
        <v>47</v>
      </c>
    </row>
    <row r="7" spans="2:10" x14ac:dyDescent="0.4">
      <c r="B7" s="16" t="s">
        <v>51</v>
      </c>
      <c r="C7" s="18">
        <v>89</v>
      </c>
      <c r="D7" s="18">
        <v>78</v>
      </c>
      <c r="E7" s="18">
        <v>78</v>
      </c>
      <c r="G7" s="16" t="s">
        <v>51</v>
      </c>
      <c r="H7" s="18">
        <v>89</v>
      </c>
      <c r="I7" s="18">
        <v>78</v>
      </c>
      <c r="J7" s="18">
        <v>78</v>
      </c>
    </row>
    <row r="8" spans="2:10" x14ac:dyDescent="0.4">
      <c r="B8" s="16" t="s">
        <v>52</v>
      </c>
      <c r="C8" s="18">
        <v>47</v>
      </c>
      <c r="D8" s="18">
        <v>56</v>
      </c>
      <c r="E8" s="18">
        <v>50</v>
      </c>
      <c r="G8" s="16" t="s">
        <v>52</v>
      </c>
      <c r="H8" s="18">
        <v>47</v>
      </c>
      <c r="I8" s="18">
        <v>56</v>
      </c>
      <c r="J8" s="18">
        <v>50</v>
      </c>
    </row>
    <row r="9" spans="2:10" x14ac:dyDescent="0.4">
      <c r="B9" s="16" t="s">
        <v>2</v>
      </c>
      <c r="C9" s="19" t="s">
        <v>54</v>
      </c>
      <c r="D9" s="19" t="s">
        <v>55</v>
      </c>
      <c r="E9" s="19" t="s">
        <v>56</v>
      </c>
      <c r="G9" s="16" t="s">
        <v>2</v>
      </c>
      <c r="H9" s="20"/>
      <c r="I9" s="20"/>
      <c r="J9" s="20"/>
    </row>
    <row r="10" spans="2:10" x14ac:dyDescent="0.4">
      <c r="B10" s="16" t="s">
        <v>4</v>
      </c>
      <c r="C10" s="19" t="s">
        <v>57</v>
      </c>
      <c r="D10" s="19" t="s">
        <v>53</v>
      </c>
      <c r="E10" s="19" t="s">
        <v>58</v>
      </c>
      <c r="G10" s="16" t="s">
        <v>4</v>
      </c>
      <c r="H10" s="20"/>
      <c r="I10" s="20"/>
      <c r="J10" s="20"/>
    </row>
    <row r="11" spans="2:10" x14ac:dyDescent="0.4">
      <c r="B11" s="16" t="s">
        <v>7</v>
      </c>
      <c r="C11" s="18">
        <v>43</v>
      </c>
      <c r="D11" s="18">
        <v>43</v>
      </c>
      <c r="E11" s="19" t="s">
        <v>59</v>
      </c>
      <c r="G11" s="16" t="s">
        <v>7</v>
      </c>
      <c r="H11" s="18">
        <v>43</v>
      </c>
      <c r="I11" s="18">
        <v>43</v>
      </c>
      <c r="J11" s="20"/>
    </row>
    <row r="13" spans="2:10" x14ac:dyDescent="0.4">
      <c r="G13" s="22" t="s">
        <v>60</v>
      </c>
      <c r="H13" s="21"/>
      <c r="I13" s="21"/>
      <c r="J13" s="2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21</vt:i4>
      </vt:variant>
    </vt:vector>
  </HeadingPairs>
  <TitlesOfParts>
    <vt:vector size="21" baseType="lpstr">
      <vt:lpstr>例題3.1.1</vt:lpstr>
      <vt:lpstr>例題3.1.1 終了</vt:lpstr>
      <vt:lpstr>例題3.1.2</vt:lpstr>
      <vt:lpstr>例題3.1.2 終了</vt:lpstr>
      <vt:lpstr>例題3.1.3</vt:lpstr>
      <vt:lpstr>例題3.1.3 終了</vt:lpstr>
      <vt:lpstr>例題3.2</vt:lpstr>
      <vt:lpstr>例題3.2 終了</vt:lpstr>
      <vt:lpstr>例題3.3</vt:lpstr>
      <vt:lpstr>例題3.3 終了</vt:lpstr>
      <vt:lpstr>例題3.4</vt:lpstr>
      <vt:lpstr>例題3.4 終了</vt:lpstr>
      <vt:lpstr>例題3.5</vt:lpstr>
      <vt:lpstr>例題3.5 終了</vt:lpstr>
      <vt:lpstr>例題3.6</vt:lpstr>
      <vt:lpstr>例題3.6 終了</vt:lpstr>
      <vt:lpstr>演習問題3.1</vt:lpstr>
      <vt:lpstr>演習問題3.2</vt:lpstr>
      <vt:lpstr>演習問題3.3</vt:lpstr>
      <vt:lpstr>演習問題3.4</vt:lpstr>
      <vt:lpstr>演習問題3.5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2026-01-07T15:04:14Z</dcterms:modified>
</cp:coreProperties>
</file>