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takeu\Dropbox\★東京女子大学\DSのための統計(秋期3,4限)\作成済み\渡すための資料\"/>
    </mc:Choice>
  </mc:AlternateContent>
  <xr:revisionPtr revIDLastSave="0" documentId="13_ncr:1_{C1464100-4BC4-448A-8E8F-61D2892B6D42}" xr6:coauthVersionLast="47" xr6:coauthVersionMax="47" xr10:uidLastSave="{00000000-0000-0000-0000-000000000000}"/>
  <bookViews>
    <workbookView xWindow="-120" yWindow="-120" windowWidth="29040" windowHeight="15720" xr2:uid="{FB0D17F5-3A95-4E26-971F-8A2C829608D2}"/>
  </bookViews>
  <sheets>
    <sheet name="【テク1】一気に同じ値を入力" sheetId="112" r:id="rId1"/>
    <sheet name="【テク2】グループ化で折り畳み" sheetId="113" r:id="rId2"/>
    <sheet name="【テク3】日付と時刻の簡易入力" sheetId="115" r:id="rId3"/>
    <sheet name="例題4.1.1" sheetId="69" r:id="rId4"/>
    <sheet name="例題4.1.1 終了" sheetId="68" r:id="rId5"/>
    <sheet name="例題4.1.2" sheetId="72" r:id="rId6"/>
    <sheet name="例題4.1.2 終了" sheetId="70" r:id="rId7"/>
    <sheet name="例題4.1.3" sheetId="73" r:id="rId8"/>
    <sheet name="例題4.1.3 終了" sheetId="71" r:id="rId9"/>
    <sheet name="例題4.1.4" sheetId="76" r:id="rId10"/>
    <sheet name="例題4.1.4 終了" sheetId="75" r:id="rId11"/>
    <sheet name="例題4.1.5" sheetId="77" r:id="rId12"/>
    <sheet name="例題4.1.5 終了" sheetId="74" r:id="rId13"/>
    <sheet name="例題4.1.6" sheetId="80" r:id="rId14"/>
    <sheet name="例題4.1.6 終了" sheetId="78" r:id="rId15"/>
    <sheet name="例題4.1.7" sheetId="79" r:id="rId16"/>
    <sheet name="例題4.1.7 終了" sheetId="108" r:id="rId17"/>
    <sheet name="例題4.2.1" sheetId="82" r:id="rId18"/>
    <sheet name="例題4.2.1 終了" sheetId="81" r:id="rId19"/>
    <sheet name="例題4.2.2" sheetId="83" r:id="rId20"/>
    <sheet name="例題4.2.2 終了" sheetId="109" r:id="rId21"/>
    <sheet name="例題4.3.1" sheetId="87" r:id="rId22"/>
    <sheet name="例題4.3.1 終了" sheetId="84" r:id="rId23"/>
    <sheet name="例題4.3.2" sheetId="88" r:id="rId24"/>
    <sheet name="例題4.3.2 終了" sheetId="85" r:id="rId25"/>
    <sheet name="例題4.3.3" sheetId="89" r:id="rId26"/>
    <sheet name="例題4.3.3 終了" sheetId="86" r:id="rId27"/>
    <sheet name="例題4.3.4" sheetId="91" r:id="rId28"/>
    <sheet name="例題4.3.4 終了" sheetId="90" r:id="rId29"/>
    <sheet name="例題4.3.5" sheetId="92" r:id="rId30"/>
    <sheet name="例題4.3.5 終了" sheetId="110" r:id="rId31"/>
    <sheet name="例題4.4" sheetId="94" r:id="rId32"/>
    <sheet name="例題4.4 終了" sheetId="93" r:id="rId33"/>
    <sheet name="例題4.5.1" sheetId="96" r:id="rId34"/>
    <sheet name="例題4.5.1 終了" sheetId="95" r:id="rId35"/>
    <sheet name="例題4.5.2" sheetId="97" r:id="rId36"/>
    <sheet name="例題4.5.2 終了" sheetId="111" r:id="rId37"/>
    <sheet name="例題4.6.1" sheetId="99" r:id="rId38"/>
    <sheet name="例題4.6.1 終了" sheetId="98" r:id="rId39"/>
    <sheet name="例題4.6.2" sheetId="101" r:id="rId40"/>
    <sheet name="例題4.6.2 終了" sheetId="100" r:id="rId41"/>
    <sheet name="問題4.1" sheetId="102" r:id="rId42"/>
    <sheet name="問題4.2" sheetId="103" r:id="rId43"/>
    <sheet name="問題4.3" sheetId="104" r:id="rId44"/>
    <sheet name="問題4.4" sheetId="105" r:id="rId45"/>
    <sheet name="問題4.5" sheetId="106" r:id="rId46"/>
    <sheet name="問題4.6" sheetId="107" r:id="rId4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4" i="111" l="1"/>
  <c r="B13" i="111"/>
  <c r="B12" i="111"/>
  <c r="C12" i="95"/>
  <c r="C13" i="95"/>
  <c r="L2" i="110" l="1"/>
  <c r="J2" i="110"/>
  <c r="K2" i="110" s="1"/>
  <c r="I2" i="110"/>
  <c r="I7" i="108"/>
  <c r="I10" i="108" s="1"/>
  <c r="H7" i="108"/>
  <c r="H10" i="108" s="1"/>
  <c r="F7" i="108"/>
  <c r="F10" i="108" s="1"/>
  <c r="D7" i="108"/>
  <c r="D10" i="108" s="1"/>
  <c r="K6" i="108"/>
  <c r="K9" i="108" s="1"/>
  <c r="I6" i="108"/>
  <c r="I9" i="108" s="1"/>
  <c r="G6" i="108"/>
  <c r="G9" i="108" s="1"/>
  <c r="D6" i="108"/>
  <c r="D9" i="108" s="1"/>
  <c r="C6" i="108"/>
  <c r="C9" i="108" s="1"/>
  <c r="N4" i="108"/>
  <c r="M4" i="108"/>
  <c r="J7" i="108" s="1"/>
  <c r="J10" i="108" s="1"/>
  <c r="N3" i="108"/>
  <c r="M3" i="108"/>
  <c r="E6" i="108" s="1"/>
  <c r="E9" i="108" s="1"/>
  <c r="S6" i="101"/>
  <c r="Q6" i="101"/>
  <c r="P6" i="101"/>
  <c r="R6" i="101" s="1"/>
  <c r="O6" i="101"/>
  <c r="S5" i="101"/>
  <c r="Q5" i="101"/>
  <c r="P5" i="101"/>
  <c r="R5" i="101" s="1"/>
  <c r="O5" i="101"/>
  <c r="S4" i="101"/>
  <c r="Q4" i="101"/>
  <c r="P4" i="101"/>
  <c r="R4" i="101" s="1"/>
  <c r="O4" i="101"/>
  <c r="S3" i="101"/>
  <c r="R3" i="101"/>
  <c r="Q3" i="101"/>
  <c r="P3" i="101"/>
  <c r="O3" i="101"/>
  <c r="S2" i="101"/>
  <c r="Q2" i="101"/>
  <c r="R2" i="101" s="1"/>
  <c r="P2" i="101"/>
  <c r="O2" i="101"/>
  <c r="C10" i="100"/>
  <c r="D10" i="100"/>
  <c r="E10" i="100"/>
  <c r="F10" i="100"/>
  <c r="G10" i="100"/>
  <c r="H10" i="100"/>
  <c r="I10" i="100"/>
  <c r="J10" i="100"/>
  <c r="K10" i="100"/>
  <c r="L10" i="100"/>
  <c r="M10" i="100"/>
  <c r="C11" i="100"/>
  <c r="D11" i="100"/>
  <c r="E11" i="100"/>
  <c r="F11" i="100"/>
  <c r="G11" i="100"/>
  <c r="H11" i="100"/>
  <c r="I11" i="100"/>
  <c r="J11" i="100"/>
  <c r="K11" i="100"/>
  <c r="L11" i="100"/>
  <c r="M11" i="100"/>
  <c r="C12" i="100"/>
  <c r="D12" i="100"/>
  <c r="E12" i="100"/>
  <c r="F12" i="100"/>
  <c r="G12" i="100"/>
  <c r="H12" i="100"/>
  <c r="I12" i="100"/>
  <c r="J12" i="100"/>
  <c r="K12" i="100"/>
  <c r="L12" i="100"/>
  <c r="M12" i="100"/>
  <c r="C13" i="100"/>
  <c r="D13" i="100"/>
  <c r="E13" i="100"/>
  <c r="F13" i="100"/>
  <c r="G13" i="100"/>
  <c r="H13" i="100"/>
  <c r="I13" i="100"/>
  <c r="J13" i="100"/>
  <c r="K13" i="100"/>
  <c r="L13" i="100"/>
  <c r="M13" i="100"/>
  <c r="C14" i="100"/>
  <c r="D14" i="100"/>
  <c r="E14" i="100"/>
  <c r="F14" i="100"/>
  <c r="G14" i="100"/>
  <c r="H14" i="100"/>
  <c r="I14" i="100"/>
  <c r="J14" i="100"/>
  <c r="K14" i="100"/>
  <c r="L14" i="100"/>
  <c r="M14" i="100"/>
  <c r="B11" i="100"/>
  <c r="B12" i="100"/>
  <c r="B13" i="100"/>
  <c r="B14" i="100"/>
  <c r="B10" i="100"/>
  <c r="S6" i="100"/>
  <c r="Q6" i="100"/>
  <c r="P6" i="100"/>
  <c r="O6" i="100"/>
  <c r="S5" i="100"/>
  <c r="Q5" i="100"/>
  <c r="P5" i="100"/>
  <c r="O5" i="100"/>
  <c r="S4" i="100"/>
  <c r="Q4" i="100"/>
  <c r="P4" i="100"/>
  <c r="O4" i="100"/>
  <c r="S3" i="100"/>
  <c r="Q3" i="100"/>
  <c r="P3" i="100"/>
  <c r="R3" i="100" s="1"/>
  <c r="O3" i="100"/>
  <c r="S2" i="100"/>
  <c r="Q2" i="100"/>
  <c r="P2" i="100"/>
  <c r="O2" i="100"/>
  <c r="P3" i="98"/>
  <c r="Q3" i="98"/>
  <c r="R3" i="98"/>
  <c r="S3" i="98"/>
  <c r="T3" i="98"/>
  <c r="P4" i="98"/>
  <c r="Q4" i="98"/>
  <c r="S4" i="98" s="1"/>
  <c r="R4" i="98"/>
  <c r="T4" i="98"/>
  <c r="P5" i="98"/>
  <c r="Q5" i="98"/>
  <c r="S5" i="98" s="1"/>
  <c r="R5" i="98"/>
  <c r="T5" i="98"/>
  <c r="P6" i="98"/>
  <c r="Q6" i="98"/>
  <c r="R6" i="98"/>
  <c r="S6" i="98"/>
  <c r="T6" i="98"/>
  <c r="T2" i="98"/>
  <c r="S2" i="98"/>
  <c r="R2" i="98"/>
  <c r="Q2" i="98"/>
  <c r="P2" i="98"/>
  <c r="B14" i="97"/>
  <c r="B13" i="97"/>
  <c r="B12" i="97"/>
  <c r="B14" i="95"/>
  <c r="B13" i="95"/>
  <c r="B12" i="95"/>
  <c r="J6" i="94"/>
  <c r="J9" i="94" s="1"/>
  <c r="N4" i="94"/>
  <c r="M4" i="94"/>
  <c r="B7" i="94" s="1"/>
  <c r="N3" i="94"/>
  <c r="M3" i="94"/>
  <c r="K6" i="94" s="1"/>
  <c r="K9" i="94" s="1"/>
  <c r="O4" i="93"/>
  <c r="O3" i="93"/>
  <c r="C7" i="93"/>
  <c r="C10" i="93" s="1"/>
  <c r="N4" i="93"/>
  <c r="M4" i="93"/>
  <c r="B7" i="93" s="1"/>
  <c r="N3" i="93"/>
  <c r="M3" i="93"/>
  <c r="K6" i="93" s="1"/>
  <c r="K9" i="93" s="1"/>
  <c r="L2" i="92"/>
  <c r="J2" i="92"/>
  <c r="K2" i="92" s="1"/>
  <c r="I2" i="92"/>
  <c r="J2" i="91"/>
  <c r="K2" i="91" s="1"/>
  <c r="I2" i="91"/>
  <c r="H3" i="91" s="1"/>
  <c r="L2" i="90"/>
  <c r="J2" i="90"/>
  <c r="K2" i="90" s="1"/>
  <c r="I2" i="90"/>
  <c r="H3" i="90" s="1"/>
  <c r="B3" i="89"/>
  <c r="J2" i="89"/>
  <c r="I2" i="89"/>
  <c r="H3" i="89" s="1"/>
  <c r="K2" i="86"/>
  <c r="J2" i="86"/>
  <c r="H3" i="86"/>
  <c r="I2" i="86"/>
  <c r="G3" i="86" s="1"/>
  <c r="I2" i="88"/>
  <c r="I2" i="85"/>
  <c r="C3" i="85" s="1"/>
  <c r="J2" i="84"/>
  <c r="I2" i="84"/>
  <c r="B13" i="81"/>
  <c r="B12" i="81"/>
  <c r="K6" i="80"/>
  <c r="K9" i="80" s="1"/>
  <c r="J6" i="80"/>
  <c r="J9" i="80" s="1"/>
  <c r="H6" i="80"/>
  <c r="H9" i="80" s="1"/>
  <c r="G6" i="80"/>
  <c r="G9" i="80" s="1"/>
  <c r="F6" i="80"/>
  <c r="F9" i="80" s="1"/>
  <c r="B6" i="80"/>
  <c r="M4" i="80"/>
  <c r="B7" i="80" s="1"/>
  <c r="M3" i="80"/>
  <c r="I6" i="80" s="1"/>
  <c r="I9" i="80" s="1"/>
  <c r="N4" i="79"/>
  <c r="M4" i="79"/>
  <c r="B7" i="79" s="1"/>
  <c r="N3" i="79"/>
  <c r="M3" i="79"/>
  <c r="I6" i="79" s="1"/>
  <c r="I9" i="79" s="1"/>
  <c r="N4" i="78"/>
  <c r="N3" i="78"/>
  <c r="M4" i="78"/>
  <c r="K7" i="78" s="1"/>
  <c r="K10" i="78" s="1"/>
  <c r="M3" i="78"/>
  <c r="I6" i="78" s="1"/>
  <c r="I9" i="78" s="1"/>
  <c r="M4" i="77"/>
  <c r="B7" i="77" s="1"/>
  <c r="M3" i="77"/>
  <c r="I6" i="77" s="1"/>
  <c r="I9" i="77" s="1"/>
  <c r="E7" i="76"/>
  <c r="D7" i="76"/>
  <c r="C7" i="76"/>
  <c r="B7" i="76"/>
  <c r="M4" i="76"/>
  <c r="K7" i="76" s="1"/>
  <c r="M3" i="76"/>
  <c r="K6" i="76" s="1"/>
  <c r="M4" i="75"/>
  <c r="K7" i="75" s="1"/>
  <c r="K10" i="75" s="1"/>
  <c r="M3" i="75"/>
  <c r="K6" i="75" s="1"/>
  <c r="K9" i="75" s="1"/>
  <c r="K6" i="74"/>
  <c r="K9" i="74" s="1"/>
  <c r="J6" i="74"/>
  <c r="J9" i="74" s="1"/>
  <c r="I6" i="74"/>
  <c r="I9" i="74" s="1"/>
  <c r="H6" i="74"/>
  <c r="H9" i="74" s="1"/>
  <c r="M4" i="74"/>
  <c r="D7" i="74" s="1"/>
  <c r="D10" i="74" s="1"/>
  <c r="M3" i="74"/>
  <c r="G6" i="74" s="1"/>
  <c r="G9" i="74" s="1"/>
  <c r="M4" i="73"/>
  <c r="K7" i="73" s="1"/>
  <c r="M3" i="73"/>
  <c r="I6" i="73" s="1"/>
  <c r="M7" i="71"/>
  <c r="M6" i="71"/>
  <c r="M4" i="71"/>
  <c r="K7" i="71" s="1"/>
  <c r="M3" i="71"/>
  <c r="E6" i="71" s="1"/>
  <c r="J7" i="71"/>
  <c r="I7" i="71"/>
  <c r="H7" i="71"/>
  <c r="G7" i="71"/>
  <c r="F7" i="71"/>
  <c r="C7" i="71"/>
  <c r="B7" i="71"/>
  <c r="K6" i="71"/>
  <c r="J6" i="71"/>
  <c r="I6" i="71"/>
  <c r="H6" i="71"/>
  <c r="G6" i="71"/>
  <c r="F6" i="71"/>
  <c r="B6" i="71"/>
  <c r="K7" i="70"/>
  <c r="J7" i="70"/>
  <c r="I7" i="70"/>
  <c r="H7" i="70"/>
  <c r="G7" i="70"/>
  <c r="F7" i="70"/>
  <c r="E7" i="70"/>
  <c r="D7" i="70"/>
  <c r="C7" i="70"/>
  <c r="B7" i="70"/>
  <c r="K6" i="70"/>
  <c r="J6" i="70"/>
  <c r="I6" i="70"/>
  <c r="H6" i="70"/>
  <c r="G6" i="70"/>
  <c r="F6" i="70"/>
  <c r="E6" i="70"/>
  <c r="D6" i="70"/>
  <c r="C6" i="70"/>
  <c r="B6" i="70"/>
  <c r="M4" i="72"/>
  <c r="M3" i="72"/>
  <c r="M4" i="70"/>
  <c r="M3" i="70"/>
  <c r="M4" i="68"/>
  <c r="M3" i="68"/>
  <c r="I3" i="84"/>
  <c r="N10" i="74"/>
  <c r="N6" i="71"/>
  <c r="P3" i="93"/>
  <c r="M2" i="90"/>
  <c r="N9" i="74"/>
  <c r="L2" i="86"/>
  <c r="P4" i="93"/>
  <c r="C13" i="81"/>
  <c r="C12" i="81"/>
  <c r="N7" i="71"/>
  <c r="B5" i="70"/>
  <c r="O3" i="78"/>
  <c r="J3" i="84"/>
  <c r="C14" i="95"/>
  <c r="O4" i="78"/>
  <c r="F6" i="108" l="1"/>
  <c r="F9" i="108" s="1"/>
  <c r="C7" i="108"/>
  <c r="C10" i="108" s="1"/>
  <c r="K7" i="108"/>
  <c r="K10" i="108" s="1"/>
  <c r="H6" i="108"/>
  <c r="H9" i="108" s="1"/>
  <c r="E7" i="108"/>
  <c r="E10" i="108" s="1"/>
  <c r="B6" i="108"/>
  <c r="J6" i="108"/>
  <c r="J9" i="108" s="1"/>
  <c r="G7" i="108"/>
  <c r="G10" i="108" s="1"/>
  <c r="B7" i="108"/>
  <c r="R5" i="100"/>
  <c r="R4" i="100"/>
  <c r="R2" i="100"/>
  <c r="R6" i="100"/>
  <c r="B10" i="94"/>
  <c r="G7" i="94"/>
  <c r="G10" i="94" s="1"/>
  <c r="C7" i="94"/>
  <c r="C10" i="94" s="1"/>
  <c r="B6" i="94"/>
  <c r="C6" i="94"/>
  <c r="C9" i="94" s="1"/>
  <c r="H7" i="94"/>
  <c r="H10" i="94" s="1"/>
  <c r="D6" i="94"/>
  <c r="D9" i="94" s="1"/>
  <c r="I7" i="94"/>
  <c r="I10" i="94" s="1"/>
  <c r="E6" i="94"/>
  <c r="E9" i="94" s="1"/>
  <c r="J7" i="94"/>
  <c r="J10" i="94" s="1"/>
  <c r="D7" i="94"/>
  <c r="D10" i="94" s="1"/>
  <c r="F7" i="94"/>
  <c r="F10" i="94" s="1"/>
  <c r="F6" i="94"/>
  <c r="F9" i="94" s="1"/>
  <c r="G6" i="94"/>
  <c r="G9" i="94" s="1"/>
  <c r="E7" i="94"/>
  <c r="E10" i="94" s="1"/>
  <c r="K7" i="94"/>
  <c r="K10" i="94" s="1"/>
  <c r="H6" i="94"/>
  <c r="H9" i="94" s="1"/>
  <c r="I6" i="94"/>
  <c r="I9" i="94" s="1"/>
  <c r="B10" i="93"/>
  <c r="F7" i="93"/>
  <c r="F10" i="93" s="1"/>
  <c r="B6" i="93"/>
  <c r="G7" i="93"/>
  <c r="G10" i="93" s="1"/>
  <c r="C6" i="93"/>
  <c r="C9" i="93" s="1"/>
  <c r="D6" i="93"/>
  <c r="D9" i="93" s="1"/>
  <c r="I7" i="93"/>
  <c r="I10" i="93" s="1"/>
  <c r="E6" i="93"/>
  <c r="E9" i="93" s="1"/>
  <c r="J7" i="93"/>
  <c r="J10" i="93" s="1"/>
  <c r="F6" i="93"/>
  <c r="F9" i="93" s="1"/>
  <c r="K7" i="93"/>
  <c r="K10" i="93" s="1"/>
  <c r="G6" i="93"/>
  <c r="G9" i="93" s="1"/>
  <c r="D7" i="93"/>
  <c r="D10" i="93" s="1"/>
  <c r="E7" i="93"/>
  <c r="E10" i="93" s="1"/>
  <c r="H7" i="93"/>
  <c r="H10" i="93" s="1"/>
  <c r="H6" i="93"/>
  <c r="H9" i="93" s="1"/>
  <c r="I6" i="93"/>
  <c r="I9" i="93" s="1"/>
  <c r="J6" i="93"/>
  <c r="J9" i="93" s="1"/>
  <c r="B3" i="91"/>
  <c r="C3" i="91"/>
  <c r="D3" i="91"/>
  <c r="E3" i="91"/>
  <c r="F3" i="91"/>
  <c r="G3" i="91"/>
  <c r="B3" i="90"/>
  <c r="C3" i="90"/>
  <c r="D3" i="90"/>
  <c r="E3" i="90"/>
  <c r="F3" i="90"/>
  <c r="G3" i="90"/>
  <c r="C3" i="89"/>
  <c r="D3" i="89"/>
  <c r="E3" i="89"/>
  <c r="F3" i="89"/>
  <c r="G3" i="89"/>
  <c r="C3" i="86"/>
  <c r="D3" i="86"/>
  <c r="E3" i="86"/>
  <c r="B3" i="86"/>
  <c r="F3" i="86"/>
  <c r="B3" i="85"/>
  <c r="H3" i="85"/>
  <c r="G3" i="85"/>
  <c r="F3" i="85"/>
  <c r="E3" i="85"/>
  <c r="D3" i="85"/>
  <c r="B10" i="80"/>
  <c r="C7" i="80"/>
  <c r="C10" i="80" s="1"/>
  <c r="D7" i="80"/>
  <c r="D10" i="80" s="1"/>
  <c r="C6" i="80"/>
  <c r="C9" i="80" s="1"/>
  <c r="H7" i="80"/>
  <c r="H10" i="80" s="1"/>
  <c r="F7" i="80"/>
  <c r="F10" i="80" s="1"/>
  <c r="G7" i="80"/>
  <c r="G10" i="80" s="1"/>
  <c r="D6" i="80"/>
  <c r="D9" i="80" s="1"/>
  <c r="I7" i="80"/>
  <c r="I10" i="80" s="1"/>
  <c r="E7" i="80"/>
  <c r="E10" i="80" s="1"/>
  <c r="E6" i="80"/>
  <c r="E9" i="80" s="1"/>
  <c r="J7" i="80"/>
  <c r="J10" i="80" s="1"/>
  <c r="K7" i="80"/>
  <c r="K10" i="80" s="1"/>
  <c r="B9" i="80"/>
  <c r="B10" i="79"/>
  <c r="I7" i="79"/>
  <c r="I10" i="79" s="1"/>
  <c r="G6" i="79"/>
  <c r="G9" i="79" s="1"/>
  <c r="C7" i="79"/>
  <c r="C10" i="79" s="1"/>
  <c r="H7" i="79"/>
  <c r="H10" i="79" s="1"/>
  <c r="H6" i="79"/>
  <c r="H9" i="79" s="1"/>
  <c r="D7" i="79"/>
  <c r="D10" i="79" s="1"/>
  <c r="E7" i="79"/>
  <c r="E10" i="79" s="1"/>
  <c r="F7" i="79"/>
  <c r="F10" i="79" s="1"/>
  <c r="C6" i="79"/>
  <c r="C9" i="79" s="1"/>
  <c r="D6" i="79"/>
  <c r="D9" i="79" s="1"/>
  <c r="J7" i="79"/>
  <c r="J10" i="79" s="1"/>
  <c r="J6" i="79"/>
  <c r="J9" i="79" s="1"/>
  <c r="F6" i="79"/>
  <c r="F9" i="79" s="1"/>
  <c r="K6" i="79"/>
  <c r="K9" i="79" s="1"/>
  <c r="B6" i="79"/>
  <c r="E6" i="79"/>
  <c r="E9" i="79" s="1"/>
  <c r="K7" i="79"/>
  <c r="K10" i="79" s="1"/>
  <c r="G7" i="79"/>
  <c r="G10" i="79" s="1"/>
  <c r="B7" i="74"/>
  <c r="G7" i="74"/>
  <c r="G10" i="74" s="1"/>
  <c r="B6" i="74"/>
  <c r="B9" i="74" s="1"/>
  <c r="H7" i="74"/>
  <c r="H10" i="74" s="1"/>
  <c r="C6" i="74"/>
  <c r="C9" i="74" s="1"/>
  <c r="I7" i="74"/>
  <c r="I10" i="74" s="1"/>
  <c r="E7" i="74"/>
  <c r="E10" i="74" s="1"/>
  <c r="F7" i="74"/>
  <c r="F10" i="74" s="1"/>
  <c r="D6" i="74"/>
  <c r="D9" i="74" s="1"/>
  <c r="J7" i="74"/>
  <c r="J10" i="74" s="1"/>
  <c r="E6" i="74"/>
  <c r="E9" i="74" s="1"/>
  <c r="K7" i="74"/>
  <c r="K10" i="74" s="1"/>
  <c r="C7" i="74"/>
  <c r="C10" i="74" s="1"/>
  <c r="F6" i="74"/>
  <c r="F7" i="77"/>
  <c r="F10" i="77" s="1"/>
  <c r="D7" i="78"/>
  <c r="D10" i="78" s="1"/>
  <c r="G6" i="78"/>
  <c r="G9" i="78" s="1"/>
  <c r="B7" i="78"/>
  <c r="C7" i="78"/>
  <c r="C10" i="78" s="1"/>
  <c r="E7" i="78"/>
  <c r="E10" i="78" s="1"/>
  <c r="B6" i="78"/>
  <c r="F7" i="78"/>
  <c r="F10" i="78" s="1"/>
  <c r="G7" i="78"/>
  <c r="G10" i="78" s="1"/>
  <c r="C6" i="78"/>
  <c r="C9" i="78" s="1"/>
  <c r="D6" i="78"/>
  <c r="D9" i="78" s="1"/>
  <c r="I7" i="78"/>
  <c r="I10" i="78" s="1"/>
  <c r="E6" i="78"/>
  <c r="E9" i="78" s="1"/>
  <c r="J7" i="78"/>
  <c r="J10" i="78" s="1"/>
  <c r="H7" i="78"/>
  <c r="H10" i="78" s="1"/>
  <c r="F6" i="78"/>
  <c r="F9" i="78" s="1"/>
  <c r="J6" i="78"/>
  <c r="J9" i="78" s="1"/>
  <c r="K6" i="78"/>
  <c r="K9" i="78" s="1"/>
  <c r="H6" i="78"/>
  <c r="H9" i="78" s="1"/>
  <c r="B10" i="77"/>
  <c r="C7" i="77"/>
  <c r="C10" i="77" s="1"/>
  <c r="H7" i="77"/>
  <c r="H10" i="77" s="1"/>
  <c r="I7" i="77"/>
  <c r="I10" i="77" s="1"/>
  <c r="F6" i="77"/>
  <c r="F9" i="77" s="1"/>
  <c r="D7" i="77"/>
  <c r="D10" i="77" s="1"/>
  <c r="G7" i="77"/>
  <c r="G10" i="77" s="1"/>
  <c r="D6" i="77"/>
  <c r="D9" i="77" s="1"/>
  <c r="J7" i="77"/>
  <c r="J10" i="77" s="1"/>
  <c r="K7" i="77"/>
  <c r="K10" i="77" s="1"/>
  <c r="H6" i="77"/>
  <c r="H9" i="77" s="1"/>
  <c r="J6" i="77"/>
  <c r="J9" i="77" s="1"/>
  <c r="K6" i="77"/>
  <c r="K9" i="77" s="1"/>
  <c r="E7" i="77"/>
  <c r="E10" i="77" s="1"/>
  <c r="B6" i="77"/>
  <c r="C6" i="77"/>
  <c r="C9" i="77" s="1"/>
  <c r="E6" i="77"/>
  <c r="E9" i="77" s="1"/>
  <c r="G6" i="77"/>
  <c r="G9" i="77" s="1"/>
  <c r="D6" i="76"/>
  <c r="F7" i="76"/>
  <c r="B6" i="76"/>
  <c r="G7" i="76"/>
  <c r="C6" i="76"/>
  <c r="H7" i="76"/>
  <c r="I7" i="76"/>
  <c r="E6" i="76"/>
  <c r="J7" i="76"/>
  <c r="F6" i="76"/>
  <c r="G6" i="76"/>
  <c r="H6" i="76"/>
  <c r="I6" i="76"/>
  <c r="J6" i="76"/>
  <c r="C7" i="75"/>
  <c r="C10" i="75" s="1"/>
  <c r="F7" i="75"/>
  <c r="F10" i="75" s="1"/>
  <c r="B6" i="75"/>
  <c r="G7" i="75"/>
  <c r="G10" i="75" s="1"/>
  <c r="C6" i="75"/>
  <c r="C9" i="75" s="1"/>
  <c r="H7" i="75"/>
  <c r="H10" i="75" s="1"/>
  <c r="D7" i="75"/>
  <c r="D10" i="75" s="1"/>
  <c r="E7" i="75"/>
  <c r="E10" i="75" s="1"/>
  <c r="D6" i="75"/>
  <c r="D9" i="75" s="1"/>
  <c r="I7" i="75"/>
  <c r="I10" i="75" s="1"/>
  <c r="E6" i="75"/>
  <c r="E9" i="75" s="1"/>
  <c r="J7" i="75"/>
  <c r="J10" i="75" s="1"/>
  <c r="B7" i="75"/>
  <c r="F6" i="75"/>
  <c r="F9" i="75" s="1"/>
  <c r="G6" i="75"/>
  <c r="G9" i="75" s="1"/>
  <c r="H6" i="75"/>
  <c r="H9" i="75" s="1"/>
  <c r="I6" i="75"/>
  <c r="I9" i="75" s="1"/>
  <c r="J6" i="75"/>
  <c r="J9" i="75" s="1"/>
  <c r="H7" i="73"/>
  <c r="K6" i="73"/>
  <c r="I7" i="73"/>
  <c r="B7" i="73"/>
  <c r="C7" i="73"/>
  <c r="D7" i="73"/>
  <c r="B6" i="73"/>
  <c r="J7" i="73"/>
  <c r="E7" i="73"/>
  <c r="F7" i="73"/>
  <c r="C6" i="73"/>
  <c r="G7" i="73"/>
  <c r="D6" i="73"/>
  <c r="E6" i="73"/>
  <c r="F6" i="73"/>
  <c r="G6" i="73"/>
  <c r="J6" i="73"/>
  <c r="H6" i="73"/>
  <c r="D7" i="71"/>
  <c r="E7" i="71"/>
  <c r="C6" i="71"/>
  <c r="D6" i="71"/>
  <c r="N3" i="68"/>
  <c r="N4" i="68"/>
  <c r="M6" i="108" l="1"/>
  <c r="B9" i="108"/>
  <c r="M9" i="108" s="1"/>
  <c r="M7" i="108"/>
  <c r="B10" i="108"/>
  <c r="M10" i="108" s="1"/>
  <c r="M10" i="94"/>
  <c r="M7" i="94"/>
  <c r="M6" i="94"/>
  <c r="B9" i="94"/>
  <c r="M9" i="94" s="1"/>
  <c r="M6" i="93"/>
  <c r="B9" i="93"/>
  <c r="M9" i="93" s="1"/>
  <c r="M10" i="93"/>
  <c r="M7" i="93"/>
  <c r="M9" i="80"/>
  <c r="M10" i="80"/>
  <c r="M7" i="80"/>
  <c r="M6" i="80"/>
  <c r="M7" i="79"/>
  <c r="M6" i="79"/>
  <c r="B9" i="79"/>
  <c r="M9" i="79" s="1"/>
  <c r="M10" i="79"/>
  <c r="M6" i="74"/>
  <c r="F9" i="74"/>
  <c r="M9" i="74" s="1"/>
  <c r="M7" i="74"/>
  <c r="B10" i="74"/>
  <c r="M10" i="74" s="1"/>
  <c r="M6" i="78"/>
  <c r="B9" i="78"/>
  <c r="M9" i="78" s="1"/>
  <c r="M7" i="78"/>
  <c r="B10" i="78"/>
  <c r="M10" i="78" s="1"/>
  <c r="B9" i="77"/>
  <c r="M6" i="77"/>
  <c r="M7" i="77"/>
  <c r="M6" i="76"/>
  <c r="M7" i="76"/>
  <c r="M7" i="75"/>
  <c r="B10" i="75"/>
  <c r="B9" i="75"/>
  <c r="M6" i="75"/>
</calcChain>
</file>

<file path=xl/sharedStrings.xml><?xml version="1.0" encoding="utf-8"?>
<sst xmlns="http://schemas.openxmlformats.org/spreadsheetml/2006/main" count="528" uniqueCount="147">
  <si>
    <t>平均値</t>
    <rPh sb="0" eb="3">
      <t>ヘイキンチ</t>
    </rPh>
    <phoneticPr fontId="1"/>
  </si>
  <si>
    <t>中央値</t>
    <rPh sb="0" eb="2">
      <t>チュウオウ</t>
    </rPh>
    <rPh sb="2" eb="3">
      <t>チ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</si>
  <si>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</si>
  <si>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</si>
  <si>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レンジ</t>
  </si>
  <si>
    <t>レンジ</t>
    <phoneticPr fontId="1"/>
  </si>
  <si>
    <t>体重（kg）</t>
  </si>
  <si>
    <t>月</t>
    <rPh sb="0" eb="1">
      <t>ツキ</t>
    </rPh>
    <phoneticPr fontId="1"/>
  </si>
  <si>
    <t>国語</t>
  </si>
  <si>
    <t>数学</t>
  </si>
  <si>
    <t>英語</t>
  </si>
  <si>
    <t>A</t>
  </si>
  <si>
    <t>B</t>
  </si>
  <si>
    <t>C</t>
  </si>
  <si>
    <t>D</t>
  </si>
  <si>
    <t>E</t>
  </si>
  <si>
    <t>F</t>
  </si>
  <si>
    <t>分散</t>
    <rPh sb="0" eb="2">
      <t>ブンサン</t>
    </rPh>
    <phoneticPr fontId="1"/>
  </si>
  <si>
    <t>標準偏差</t>
    <rPh sb="0" eb="4">
      <t>ヒョウジュンヘンサ</t>
    </rPh>
    <phoneticPr fontId="1"/>
  </si>
  <si>
    <t>定時</t>
    <rPh sb="0" eb="2">
      <t>テイジ</t>
    </rPh>
    <phoneticPr fontId="1"/>
  </si>
  <si>
    <t>市バスA</t>
    <rPh sb="0" eb="1">
      <t>シ</t>
    </rPh>
    <phoneticPr fontId="1"/>
  </si>
  <si>
    <t>市バスB</t>
    <rPh sb="0" eb="1">
      <t>シ</t>
    </rPh>
    <phoneticPr fontId="1"/>
  </si>
  <si>
    <t>市バスA（偏差）</t>
    <rPh sb="0" eb="1">
      <t>シ</t>
    </rPh>
    <rPh sb="5" eb="7">
      <t>ヘンサ</t>
    </rPh>
    <phoneticPr fontId="1"/>
  </si>
  <si>
    <t>市バスB（偏差）</t>
    <rPh sb="0" eb="1">
      <t>シ</t>
    </rPh>
    <rPh sb="5" eb="7">
      <t>ヘンサ</t>
    </rPh>
    <phoneticPr fontId="1"/>
  </si>
  <si>
    <r>
      <t>市バスA（偏差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）</t>
    </r>
    <rPh sb="0" eb="1">
      <t>シ</t>
    </rPh>
    <rPh sb="5" eb="7">
      <t>ヘンサ</t>
    </rPh>
    <phoneticPr fontId="1"/>
  </si>
  <si>
    <r>
      <t>市バスB（偏差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）</t>
    </r>
    <rPh sb="0" eb="1">
      <t>シ</t>
    </rPh>
    <phoneticPr fontId="1"/>
  </si>
  <si>
    <t>平均値（kg）</t>
  </si>
  <si>
    <t>分散（kg2）</t>
  </si>
  <si>
    <t>標準偏差（kg）</t>
  </si>
  <si>
    <t>平均値との差（偏差）</t>
  </si>
  <si>
    <t>標準偏差</t>
  </si>
  <si>
    <t>標準偏差</t>
    <rPh sb="0" eb="2">
      <t>ヒョウジュン</t>
    </rPh>
    <rPh sb="2" eb="4">
      <t>ヘンサ</t>
    </rPh>
    <phoneticPr fontId="1"/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</si>
  <si>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</si>
  <si>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</si>
  <si>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</si>
  <si>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</si>
  <si>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</si>
  <si>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</si>
  <si>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</si>
  <si>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</si>
  <si>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</si>
  <si>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</si>
  <si>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</si>
  <si>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</si>
  <si>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平均</t>
  </si>
  <si>
    <t>最高</t>
  </si>
  <si>
    <t>最低</t>
  </si>
  <si>
    <t>J国</t>
  </si>
  <si>
    <t>H国</t>
  </si>
  <si>
    <t>S国</t>
  </si>
  <si>
    <t>F国</t>
  </si>
  <si>
    <t>I国</t>
  </si>
  <si>
    <t>偏差</t>
  </si>
  <si>
    <t>売上台数</t>
    <rPh sb="0" eb="1">
      <t>ウ</t>
    </rPh>
    <rPh sb="1" eb="2">
      <t>ア</t>
    </rPh>
    <rPh sb="2" eb="4">
      <t>ダイスウ</t>
    </rPh>
    <phoneticPr fontId="1"/>
  </si>
  <si>
    <t>理科</t>
  </si>
  <si>
    <t>社会</t>
  </si>
  <si>
    <t>最大標準偏差</t>
    <rPh sb="0" eb="2">
      <t>サイダイ</t>
    </rPh>
    <phoneticPr fontId="1"/>
  </si>
  <si>
    <t>最小標準偏差</t>
    <rPh sb="0" eb="2">
      <t>サイショウ</t>
    </rPh>
    <phoneticPr fontId="1"/>
  </si>
  <si>
    <t>分散が4のとき標準偏差は</t>
    <rPh sb="0" eb="2">
      <t>ブンサン</t>
    </rPh>
    <rPh sb="7" eb="9">
      <t>ヒョウジュン</t>
    </rPh>
    <rPh sb="9" eb="11">
      <t>ヘンサ</t>
    </rPh>
    <phoneticPr fontId="1"/>
  </si>
  <si>
    <t>標準偏差が9のとき分散は</t>
    <rPh sb="0" eb="2">
      <t>ヒョウジュン</t>
    </rPh>
    <rPh sb="2" eb="4">
      <t>ヘンサ</t>
    </rPh>
    <rPh sb="9" eb="11">
      <t>ブンサン</t>
    </rPh>
    <phoneticPr fontId="1"/>
  </si>
  <si>
    <t>月</t>
    <rPh sb="0" eb="1">
      <t>ゲツ</t>
    </rPh>
    <phoneticPr fontId="1"/>
  </si>
  <si>
    <t>火</t>
    <rPh sb="0" eb="1">
      <t>ヒ</t>
    </rPh>
    <phoneticPr fontId="1"/>
  </si>
  <si>
    <t>水</t>
  </si>
  <si>
    <t>木</t>
  </si>
  <si>
    <t>金</t>
  </si>
  <si>
    <t>土</t>
  </si>
  <si>
    <t>日</t>
  </si>
  <si>
    <t>Aクラスの点数</t>
    <rPh sb="5" eb="7">
      <t>テンスウ</t>
    </rPh>
    <phoneticPr fontId="1"/>
  </si>
  <si>
    <t>Bクラスの点数</t>
    <rPh sb="5" eb="7">
      <t>テンスウ</t>
    </rPh>
    <phoneticPr fontId="1"/>
  </si>
  <si>
    <t>平均点</t>
    <rPh sb="0" eb="2">
      <t>ヘイキン</t>
    </rPh>
    <rPh sb="2" eb="3">
      <t>テン</t>
    </rPh>
    <phoneticPr fontId="1"/>
  </si>
  <si>
    <t>最頻値</t>
    <rPh sb="0" eb="3">
      <t>サイヒンチ</t>
    </rPh>
    <phoneticPr fontId="1"/>
  </si>
  <si>
    <t>市バスA</t>
  </si>
  <si>
    <t>市バスB</t>
  </si>
  <si>
    <t>標準誤差</t>
  </si>
  <si>
    <t>中央値 （メジアン）</t>
  </si>
  <si>
    <t>最頻値 （モード）</t>
  </si>
  <si>
    <t>分散</t>
  </si>
  <si>
    <t>尖度</t>
  </si>
  <si>
    <t>歪度</t>
  </si>
  <si>
    <t>範囲</t>
  </si>
  <si>
    <t>最小</t>
  </si>
  <si>
    <t>最大</t>
  </si>
  <si>
    <t>合計</t>
  </si>
  <si>
    <t>データの個数</t>
  </si>
  <si>
    <t>列1</t>
  </si>
  <si>
    <t>分散は</t>
    <rPh sb="0" eb="2">
      <t>ブンサン</t>
    </rPh>
    <phoneticPr fontId="1"/>
  </si>
  <si>
    <t>=B2-$I$2</t>
    <phoneticPr fontId="1"/>
  </si>
  <si>
    <t>グラフは
この欄に</t>
    <rPh sb="7" eb="8">
      <t>ラン</t>
    </rPh>
    <phoneticPr fontId="1"/>
  </si>
  <si>
    <t>Aクラスの偏差</t>
    <rPh sb="5" eb="7">
      <t>ヘンサ</t>
    </rPh>
    <phoneticPr fontId="1"/>
  </si>
  <si>
    <t>Bクラスの偏差</t>
    <rPh sb="5" eb="7">
      <t>ヘンサ</t>
    </rPh>
    <phoneticPr fontId="1"/>
  </si>
  <si>
    <t>※だいたいこのようなグラフになるはずである</t>
    <phoneticPr fontId="1"/>
  </si>
  <si>
    <r>
      <t>使う場面</t>
    </r>
    <r>
      <rPr>
        <sz val="11"/>
        <color theme="1"/>
        <rFont val="游ゴシック"/>
        <family val="2"/>
        <charset val="128"/>
        <scheme val="minor"/>
      </rPr>
      <t>：同じデータを複数セルに入れたいとき</t>
    </r>
  </si>
  <si>
    <r>
      <t>3. Ctrl＋Enter</t>
    </r>
    <r>
      <rPr>
        <sz val="11"/>
        <color theme="1"/>
        <rFont val="游ゴシック"/>
        <family val="2"/>
        <charset val="128"/>
        <scheme val="minor"/>
      </rPr>
      <t>を押す</t>
    </r>
  </si>
  <si>
    <t>手順</t>
  </si>
  <si>
    <t>手順</t>
    <phoneticPr fontId="1"/>
  </si>
  <si>
    <t>見本</t>
    <rPh sb="0" eb="2">
      <t>ミホン</t>
    </rPh>
    <phoneticPr fontId="1"/>
  </si>
  <si>
    <t>練習</t>
    <rPh sb="0" eb="2">
      <t>レンシュウ</t>
    </rPh>
    <phoneticPr fontId="1"/>
  </si>
  <si>
    <t>爆笑</t>
    <rPh sb="0" eb="2">
      <t>バクショウ</t>
    </rPh>
    <phoneticPr fontId="1"/>
  </si>
  <si>
    <t>2. そのまま(選択を解除せず)キーボードから「爆笑」と入力</t>
    <rPh sb="8" eb="10">
      <t>センタク</t>
    </rPh>
    <rPh sb="11" eb="13">
      <t>カイジョ</t>
    </rPh>
    <rPh sb="24" eb="26">
      <t>バクショウ</t>
    </rPh>
    <phoneticPr fontId="1"/>
  </si>
  <si>
    <t>覚え方「コントとエンターテイメントで全員爆笑」</t>
    <rPh sb="0" eb="1">
      <t>オボ</t>
    </rPh>
    <rPh sb="2" eb="3">
      <t>カタ</t>
    </rPh>
    <rPh sb="18" eb="20">
      <t>ゼンイン</t>
    </rPh>
    <rPh sb="20" eb="22">
      <t>バクショウ</t>
    </rPh>
    <phoneticPr fontId="1"/>
  </si>
  <si>
    <t>①【Ctrl＋Enter】で一気に同じ値を入力</t>
    <phoneticPr fontId="1"/>
  </si>
  <si>
    <t>内容</t>
  </si>
  <si>
    <t>1章　日本の四季</t>
  </si>
  <si>
    <t>夏（6〜8月）</t>
  </si>
  <si>
    <t>秋（9〜11月）</t>
  </si>
  <si>
    <t>冬（12〜2月）</t>
  </si>
  <si>
    <t>2章　行事と食文化</t>
  </si>
  <si>
    <t>お正月</t>
  </si>
  <si>
    <t>節分</t>
  </si>
  <si>
    <t>花見</t>
  </si>
  <si>
    <t>お盆</t>
  </si>
  <si>
    <t>年越し</t>
  </si>
  <si>
    <t>春（3〜5月）</t>
    <phoneticPr fontId="1"/>
  </si>
  <si>
    <t>→ 左側に「−」「＋」が出現し、行を折りたたんで非表示にできる。</t>
    <phoneticPr fontId="1"/>
  </si>
  <si>
    <t>②【Alt＋Shift＋→】で一瞬で「グループ化」</t>
    <phoneticPr fontId="1"/>
  </si>
  <si>
    <r>
      <t xml:space="preserve">2. </t>
    </r>
    <r>
      <rPr>
        <b/>
        <sz val="11"/>
        <color theme="1"/>
        <rFont val="游ゴシック"/>
        <family val="3"/>
        <charset val="128"/>
        <scheme val="minor"/>
      </rPr>
      <t>Alt＋Shift＋→</t>
    </r>
    <r>
      <rPr>
        <sz val="11"/>
        <color theme="1"/>
        <rFont val="游ゴシック"/>
        <family val="2"/>
        <charset val="128"/>
        <scheme val="minor"/>
      </rPr>
      <t xml:space="preserve"> を押す</t>
    </r>
    <phoneticPr fontId="1"/>
  </si>
  <si>
    <t>3. 「行」のままで「OK」</t>
    <rPh sb="4" eb="5">
      <t>ギョウ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</si>
  <si>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Alt＋Shift＋←</t>
    </r>
    <r>
      <rPr>
        <sz val="11"/>
        <color theme="1"/>
        <rFont val="游ゴシック"/>
        <family val="2"/>
        <charset val="128"/>
        <scheme val="minor"/>
      </rPr>
      <t xml:space="preserve"> でグループ化を解除できる。</t>
    </r>
    <rPh sb="17" eb="18">
      <t>バ</t>
    </rPh>
    <phoneticPr fontId="1"/>
  </si>
  <si>
    <t>1. 行を選択（例：18〜21行）</t>
    <phoneticPr fontId="1"/>
  </si>
  <si>
    <t>1. 行を選択（例：23〜27行）</t>
    <phoneticPr fontId="1"/>
  </si>
  <si>
    <t>2章　行事と食文化</t>
    <phoneticPr fontId="1"/>
  </si>
  <si>
    <t>2章　行事と食文化も行を折りたたんで非表示にできる。</t>
    <phoneticPr fontId="1"/>
  </si>
  <si>
    <r>
      <t>使う場面</t>
    </r>
    <r>
      <rPr>
        <sz val="11"/>
        <color theme="1"/>
        <rFont val="游ゴシック"/>
        <family val="2"/>
        <charset val="128"/>
        <scheme val="minor"/>
      </rPr>
      <t>：Excelで折りたためる表を作りたいとき</t>
    </r>
    <phoneticPr fontId="1"/>
  </si>
  <si>
    <r>
      <t xml:space="preserve">2. </t>
    </r>
    <r>
      <rPr>
        <b/>
        <sz val="11"/>
        <color theme="1"/>
        <rFont val="游ゴシック"/>
        <family val="3"/>
        <charset val="128"/>
        <scheme val="minor"/>
      </rPr>
      <t>Shift＋Alt＋→</t>
    </r>
    <r>
      <rPr>
        <sz val="11"/>
        <color theme="1"/>
        <rFont val="游ゴシック"/>
        <family val="2"/>
        <charset val="128"/>
        <scheme val="minor"/>
      </rPr>
      <t xml:space="preserve"> を押す</t>
    </r>
    <phoneticPr fontId="1"/>
  </si>
  <si>
    <r>
      <t>Ctrl＋;（セミコロン）</t>
    </r>
    <r>
      <rPr>
        <sz val="11"/>
        <color theme="1"/>
        <rFont val="游ゴシック"/>
        <family val="2"/>
        <charset val="128"/>
        <scheme val="minor"/>
      </rPr>
      <t>：今日の日付を入力</t>
    </r>
    <phoneticPr fontId="1"/>
  </si>
  <si>
    <r>
      <t>Ctrl＋:（コロン）</t>
    </r>
    <r>
      <rPr>
        <sz val="11"/>
        <color theme="1"/>
        <rFont val="游ゴシック"/>
        <family val="2"/>
        <charset val="128"/>
        <scheme val="minor"/>
      </rPr>
      <t>：現在の時刻を入力</t>
    </r>
    <phoneticPr fontId="1"/>
  </si>
  <si>
    <t>練習</t>
    <phoneticPr fontId="1"/>
  </si>
  <si>
    <t>1. D2〜D11を選択（ドラッグ）</t>
    <phoneticPr fontId="1"/>
  </si>
  <si>
    <t>覚え方「(バイトの)シフトがあると→グループにされる」</t>
    <rPh sb="0" eb="1">
      <t>オボ</t>
    </rPh>
    <rPh sb="2" eb="3">
      <t>カタ</t>
    </rPh>
    <phoneticPr fontId="1"/>
  </si>
  <si>
    <t>標準偏差は</t>
    <phoneticPr fontId="1"/>
  </si>
  <si>
    <t>標準偏差が一番大きい国</t>
    <rPh sb="0" eb="4">
      <t>ヒョウジュンヘンサ</t>
    </rPh>
    <rPh sb="5" eb="8">
      <t>イチバンオオ</t>
    </rPh>
    <rPh sb="10" eb="11">
      <t>クニ</t>
    </rPh>
    <phoneticPr fontId="1"/>
  </si>
  <si>
    <t>標準偏差が一番小さい国</t>
    <rPh sb="0" eb="4">
      <t>ヒョウジュンヘンサ</t>
    </rPh>
    <rPh sb="5" eb="7">
      <t>イチバン</t>
    </rPh>
    <rPh sb="7" eb="8">
      <t>チイ</t>
    </rPh>
    <rPh sb="10" eb="11">
      <t>クニ</t>
    </rPh>
    <phoneticPr fontId="1"/>
  </si>
  <si>
    <t>国</t>
    <rPh sb="0" eb="1">
      <t>クニ</t>
    </rPh>
    <phoneticPr fontId="1"/>
  </si>
  <si>
    <t>その国の標準偏差</t>
    <rPh sb="2" eb="3">
      <t>クニ</t>
    </rPh>
    <rPh sb="4" eb="8">
      <t>ヒョウジュンヘンサ</t>
    </rPh>
    <phoneticPr fontId="1"/>
  </si>
  <si>
    <t>J</t>
    <phoneticPr fontId="1"/>
  </si>
  <si>
    <t>S</t>
    <phoneticPr fontId="1"/>
  </si>
  <si>
    <t>※ヒント　トリム平均は =TRIMMEAN(データ範囲,カットしたい割合)</t>
    <rPh sb="8" eb="10">
      <t>ヘイキン</t>
    </rPh>
    <rPh sb="25" eb="27">
      <t>ハンイ</t>
    </rPh>
    <rPh sb="34" eb="36">
      <t>ワリアイ</t>
    </rPh>
    <phoneticPr fontId="1"/>
  </si>
  <si>
    <t>　　　　　今回は 20個のデータのうち最大値と最小値の2個を取り除く。</t>
    <rPh sb="5" eb="7">
      <t>コンカイ</t>
    </rPh>
    <rPh sb="11" eb="12">
      <t>コ</t>
    </rPh>
    <rPh sb="19" eb="22">
      <t>サイダイチ</t>
    </rPh>
    <rPh sb="23" eb="26">
      <t>サイショウチ</t>
    </rPh>
    <rPh sb="28" eb="29">
      <t>コ</t>
    </rPh>
    <rPh sb="30" eb="31">
      <t>ト</t>
    </rPh>
    <rPh sb="32" eb="33">
      <t>ノゾ</t>
    </rPh>
    <phoneticPr fontId="1"/>
  </si>
  <si>
    <r>
      <t>　　　　　なのでトリム平均は</t>
    </r>
    <r>
      <rPr>
        <sz val="11"/>
        <color rgb="FFFF0000"/>
        <rFont val="游ゴシック"/>
        <family val="3"/>
        <charset val="128"/>
        <scheme val="minor"/>
      </rPr>
      <t xml:space="preserve"> =TRIMMEAN(C2:L3,2/20)</t>
    </r>
    <rPh sb="11" eb="13">
      <t>ヘイキン</t>
    </rPh>
    <phoneticPr fontId="1"/>
  </si>
  <si>
    <t>最大値と最小値を取り除いたトリム平均</t>
    <rPh sb="0" eb="3">
      <t>サイダイチ</t>
    </rPh>
    <rPh sb="4" eb="7">
      <t>サイショウチ</t>
    </rPh>
    <rPh sb="8" eb="9">
      <t>ト</t>
    </rPh>
    <rPh sb="10" eb="11">
      <t>ノゾ</t>
    </rPh>
    <rPh sb="16" eb="18">
      <t>ヘイキン</t>
    </rPh>
    <phoneticPr fontId="1"/>
  </si>
  <si>
    <t>A社の分散は</t>
    <rPh sb="1" eb="2">
      <t>シャ</t>
    </rPh>
    <rPh sb="3" eb="5">
      <t>ブンサン</t>
    </rPh>
    <phoneticPr fontId="1"/>
  </si>
  <si>
    <t>B社の分散は</t>
    <rPh sb="1" eb="2">
      <t>シャ</t>
    </rPh>
    <rPh sb="3" eb="5">
      <t>ブンサン</t>
    </rPh>
    <phoneticPr fontId="1"/>
  </si>
  <si>
    <t>標準偏差は</t>
    <rPh sb="0" eb="4">
      <t>ヒョウジュンヘンサ</t>
    </rPh>
    <phoneticPr fontId="1"/>
  </si>
  <si>
    <t>※ヒント2　今回は、月曜日～日曜日のデータは1つずつしかないので、</t>
    <rPh sb="6" eb="8">
      <t>コンカイ</t>
    </rPh>
    <rPh sb="10" eb="13">
      <t>ゲツヨウビ</t>
    </rPh>
    <rPh sb="14" eb="17">
      <t>ニチヨウビ</t>
    </rPh>
    <phoneticPr fontId="1"/>
  </si>
  <si>
    <t>　　　　　　ラベルをつけてそれぞれの平均値を分析する等の必要がない。</t>
    <rPh sb="18" eb="21">
      <t>ヘイキンチ</t>
    </rPh>
    <rPh sb="22" eb="24">
      <t>ブンセキ</t>
    </rPh>
    <rPh sb="26" eb="27">
      <t>トウ</t>
    </rPh>
    <phoneticPr fontId="1"/>
  </si>
  <si>
    <t>　　　　　　なので、右のように入力する。</t>
    <rPh sb="10" eb="11">
      <t>ミギ</t>
    </rPh>
    <rPh sb="15" eb="17">
      <t>ニュウリョク</t>
    </rPh>
    <phoneticPr fontId="1"/>
  </si>
  <si>
    <r>
      <t>※ヒント1　今回はデータはB</t>
    </r>
    <r>
      <rPr>
        <sz val="11"/>
        <color rgb="FFFF0000"/>
        <rFont val="游ゴシック"/>
        <family val="3"/>
        <charset val="128"/>
        <scheme val="minor"/>
      </rPr>
      <t>列</t>
    </r>
    <r>
      <rPr>
        <sz val="11"/>
        <color rgb="FF0070C0"/>
        <rFont val="游ゴシック"/>
        <family val="3"/>
        <charset val="128"/>
        <scheme val="minor"/>
      </rPr>
      <t>に(縦に)入っている</t>
    </r>
    <rPh sb="6" eb="8">
      <t>コンカイ</t>
    </rPh>
    <rPh sb="14" eb="15">
      <t>レツ</t>
    </rPh>
    <rPh sb="17" eb="18">
      <t>タテ</t>
    </rPh>
    <rPh sb="20" eb="21">
      <t>ハイ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</si>
</sst>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_ "/>
  </numFmts>
  <fonts count="1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4"/>
      <name val="游ゴシック"/>
      <family val="2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0070C0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48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rgb="FF0070C0"/>
      <name val="游ゴシック"/>
      <family val="3"/>
      <charset val="12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20" fontId="2" fillId="0" borderId="1" xfId="0" applyNumberFormat="1" applyFont="1" applyBorder="1">
      <alignment vertical="center"/>
    </xf>
    <xf numFmtId="0" fontId="0" fillId="2" borderId="1" xfId="0" applyFill="1" applyBorder="1">
      <alignment vertical="center"/>
    </xf>
    <xf numFmtId="176" fontId="2" fillId="3" borderId="1" xfId="0" applyNumberFormat="1" applyFont="1" applyFill="1" applyBorder="1">
      <alignment vertical="center"/>
    </xf>
    <xf numFmtId="0" fontId="0" fillId="4" borderId="1" xfId="0" applyFill="1" applyBorder="1">
      <alignment vertical="center"/>
    </xf>
    <xf numFmtId="176" fontId="2" fillId="5" borderId="1" xfId="0" applyNumberFormat="1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5" borderId="1" xfId="0" applyFont="1" applyFill="1" applyBorder="1">
      <alignment vertical="center"/>
    </xf>
    <xf numFmtId="2" fontId="0" fillId="0" borderId="1" xfId="0" applyNumberFormat="1" applyBorder="1">
      <alignment vertical="center"/>
    </xf>
    <xf numFmtId="0" fontId="2" fillId="0" borderId="0" xfId="0" applyFont="1" applyAlignment="1">
      <alignment horizontal="centerContinuous" vertical="center"/>
    </xf>
    <xf numFmtId="0" fontId="0" fillId="6" borderId="1" xfId="0" applyFill="1" applyBorder="1">
      <alignment vertical="center"/>
    </xf>
    <xf numFmtId="0" fontId="2" fillId="6" borderId="1" xfId="0" applyFont="1" applyFill="1" applyBorder="1">
      <alignment vertical="center"/>
    </xf>
    <xf numFmtId="0" fontId="0" fillId="6" borderId="3" xfId="0" applyFill="1" applyBorder="1" applyAlignment="1">
      <alignment horizontal="center" vertical="center"/>
    </xf>
    <xf numFmtId="0" fontId="0" fillId="6" borderId="0" xfId="0" applyFill="1">
      <alignment vertical="center"/>
    </xf>
    <xf numFmtId="0" fontId="0" fillId="6" borderId="2" xfId="0" applyFill="1" applyBorder="1">
      <alignment vertical="center"/>
    </xf>
    <xf numFmtId="0" fontId="0" fillId="7" borderId="0" xfId="0" applyFill="1">
      <alignment vertical="center"/>
    </xf>
    <xf numFmtId="0" fontId="5" fillId="7" borderId="0" xfId="0" applyFont="1" applyFill="1">
      <alignment vertical="center"/>
    </xf>
    <xf numFmtId="176" fontId="5" fillId="3" borderId="1" xfId="0" applyNumberFormat="1" applyFont="1" applyFill="1" applyBorder="1">
      <alignment vertical="center"/>
    </xf>
    <xf numFmtId="176" fontId="5" fillId="5" borderId="1" xfId="0" applyNumberFormat="1" applyFont="1" applyFill="1" applyBorder="1">
      <alignment vertical="center"/>
    </xf>
    <xf numFmtId="0" fontId="0" fillId="6" borderId="3" xfId="0" applyFill="1" applyBorder="1" applyAlignment="1">
      <alignment horizontal="centerContinuous" vertical="center"/>
    </xf>
    <xf numFmtId="0" fontId="0" fillId="8" borderId="0" xfId="0" applyFill="1">
      <alignment vertical="center"/>
    </xf>
    <xf numFmtId="0" fontId="5" fillId="8" borderId="0" xfId="0" applyFont="1" applyFill="1">
      <alignment vertical="center"/>
    </xf>
    <xf numFmtId="0" fontId="0" fillId="6" borderId="4" xfId="0" applyFill="1" applyBorder="1">
      <alignment vertical="center"/>
    </xf>
    <xf numFmtId="0" fontId="0" fillId="0" borderId="0" xfId="0" applyAlignment="1">
      <alignment horizontal="right" vertical="center"/>
    </xf>
    <xf numFmtId="2" fontId="0" fillId="6" borderId="4" xfId="0" applyNumberFormat="1" applyFill="1" applyBorder="1">
      <alignment vertical="center"/>
    </xf>
    <xf numFmtId="0" fontId="0" fillId="6" borderId="0" xfId="0" applyFill="1" applyAlignment="1">
      <alignment horizontal="center" vertical="center"/>
    </xf>
    <xf numFmtId="0" fontId="6" fillId="0" borderId="0" xfId="0" quotePrefix="1" applyFont="1">
      <alignment vertical="center"/>
    </xf>
    <xf numFmtId="0" fontId="7" fillId="6" borderId="0" xfId="0" applyFont="1" applyFill="1">
      <alignment vertical="center"/>
    </xf>
    <xf numFmtId="176" fontId="2" fillId="6" borderId="1" xfId="0" applyNumberFormat="1" applyFont="1" applyFill="1" applyBorder="1">
      <alignment vertical="center"/>
    </xf>
    <xf numFmtId="2" fontId="0" fillId="6" borderId="0" xfId="0" applyNumberFormat="1" applyFill="1">
      <alignment vertical="center"/>
    </xf>
    <xf numFmtId="2" fontId="0" fillId="6" borderId="1" xfId="0" applyNumberFormat="1" applyFill="1" applyBorder="1">
      <alignment vertical="center"/>
    </xf>
    <xf numFmtId="177" fontId="0" fillId="6" borderId="1" xfId="0" applyNumberFormat="1" applyFill="1" applyBorder="1">
      <alignment vertical="center"/>
    </xf>
    <xf numFmtId="0" fontId="0" fillId="6" borderId="4" xfId="0" applyFill="1" applyBorder="1" applyAlignment="1">
      <alignment horizontal="center" vertical="center"/>
    </xf>
    <xf numFmtId="0" fontId="0" fillId="6" borderId="12" xfId="0" applyFill="1" applyBorder="1">
      <alignment vertical="center"/>
    </xf>
    <xf numFmtId="0" fontId="0" fillId="6" borderId="13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9" fillId="0" borderId="0" xfId="0" applyFon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0" fillId="9" borderId="0" xfId="0" applyFill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6" borderId="0" xfId="0" applyFont="1" applyFill="1" applyAlignment="1">
      <alignment vertical="center" wrapText="1"/>
    </xf>
    <xf numFmtId="0" fontId="0" fillId="6" borderId="0" xfId="0" applyFill="1" applyAlignment="1">
      <alignment vertical="center" wrapText="1"/>
    </xf>
    <xf numFmtId="0" fontId="2" fillId="9" borderId="0" xfId="0" applyFont="1" applyFill="1" applyAlignment="1">
      <alignment vertical="center" wrapText="1"/>
    </xf>
    <xf numFmtId="0" fontId="0" fillId="9" borderId="0" xfId="0" applyFill="1" applyAlignment="1">
      <alignment vertical="center" wrapText="1"/>
    </xf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vertical="center" wrapText="1"/>
    </xf>
    <xf numFmtId="14" fontId="0" fillId="6" borderId="0" xfId="0" applyNumberFormat="1" applyFill="1">
      <alignment vertical="center"/>
    </xf>
    <xf numFmtId="20" fontId="0" fillId="6" borderId="0" xfId="0" applyNumberFormat="1" applyFill="1">
      <alignment vertical="center"/>
    </xf>
    <xf numFmtId="14" fontId="0" fillId="9" borderId="0" xfId="0" applyNumberFormat="1" applyFill="1">
      <alignment vertical="center"/>
    </xf>
    <xf numFmtId="20" fontId="0" fillId="9" borderId="0" xfId="0" applyNumberFormat="1" applyFill="1">
      <alignment vertical="center"/>
    </xf>
    <xf numFmtId="0" fontId="10" fillId="0" borderId="0" xfId="0" applyFont="1" applyAlignment="1">
      <alignment horizontal="right" vertical="center"/>
    </xf>
    <xf numFmtId="176" fontId="0" fillId="6" borderId="4" xfId="0" applyNumberFormat="1" applyFill="1" applyBorder="1">
      <alignment vertical="center"/>
    </xf>
    <xf numFmtId="0" fontId="11" fillId="0" borderId="0" xfId="0" applyFont="1" applyAlignment="1">
      <alignment horizontal="right" vertical="center"/>
    </xf>
    <xf numFmtId="0" fontId="2" fillId="8" borderId="1" xfId="0" applyFont="1" applyFill="1" applyBorder="1" applyAlignment="1">
      <alignment horizontal="center" vertical="center"/>
    </xf>
    <xf numFmtId="2" fontId="0" fillId="8" borderId="1" xfId="0" applyNumberFormat="1" applyFill="1" applyBorder="1">
      <alignment vertical="center"/>
    </xf>
    <xf numFmtId="2" fontId="2" fillId="8" borderId="1" xfId="0" applyNumberFormat="1" applyFont="1" applyFill="1" applyBorder="1">
      <alignment vertical="center"/>
    </xf>
    <xf numFmtId="0" fontId="2" fillId="8" borderId="1" xfId="0" applyFont="1" applyFill="1" applyBorder="1">
      <alignment vertical="center"/>
    </xf>
    <xf numFmtId="0" fontId="0" fillId="10" borderId="1" xfId="0" applyFill="1" applyBorder="1">
      <alignment vertical="center"/>
    </xf>
    <xf numFmtId="0" fontId="2" fillId="10" borderId="1" xfId="0" applyFont="1" applyFill="1" applyBorder="1" applyAlignment="1">
      <alignment horizontal="center" vertical="center"/>
    </xf>
    <xf numFmtId="177" fontId="0" fillId="10" borderId="1" xfId="0" applyNumberFormat="1" applyFill="1" applyBorder="1">
      <alignment vertical="center"/>
    </xf>
    <xf numFmtId="0" fontId="2" fillId="0" borderId="0" xfId="0" applyFont="1" applyAlignment="1">
      <alignment horizontal="right" vertical="center" wrapText="1"/>
    </xf>
    <xf numFmtId="0" fontId="13" fillId="11" borderId="6" xfId="0" applyFont="1" applyFill="1" applyBorder="1">
      <alignment vertical="center"/>
    </xf>
    <xf numFmtId="0" fontId="13" fillId="11" borderId="5" xfId="0" applyFont="1" applyFill="1" applyBorder="1">
      <alignment vertical="center"/>
    </xf>
    <xf numFmtId="0" fontId="13" fillId="11" borderId="7" xfId="0" applyFont="1" applyFill="1" applyBorder="1">
      <alignment vertical="center"/>
    </xf>
    <xf numFmtId="0" fontId="13" fillId="11" borderId="8" xfId="0" applyFont="1" applyFill="1" applyBorder="1">
      <alignment vertical="center"/>
    </xf>
    <xf numFmtId="0" fontId="13" fillId="11" borderId="0" xfId="0" applyFont="1" applyFill="1">
      <alignment vertical="center"/>
    </xf>
    <xf numFmtId="0" fontId="13" fillId="11" borderId="9" xfId="0" applyFont="1" applyFill="1" applyBorder="1">
      <alignment vertical="center"/>
    </xf>
    <xf numFmtId="0" fontId="13" fillId="11" borderId="10" xfId="0" applyFont="1" applyFill="1" applyBorder="1">
      <alignment vertical="center"/>
    </xf>
    <xf numFmtId="0" fontId="13" fillId="11" borderId="2" xfId="0" applyFont="1" applyFill="1" applyBorder="1">
      <alignment vertical="center"/>
    </xf>
    <xf numFmtId="0" fontId="13" fillId="11" borderId="11" xfId="0" applyFont="1" applyFill="1" applyBorder="1">
      <alignment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市バスの到着時間の遅れ（分）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市バスA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3</c:v>
              </c:pt>
              <c:pt idx="1">
                <c:v>4</c:v>
              </c:pt>
              <c:pt idx="2">
                <c:v>5</c:v>
              </c:pt>
              <c:pt idx="3">
                <c:v>4</c:v>
              </c:pt>
              <c:pt idx="4">
                <c:v>5</c:v>
              </c:pt>
              <c:pt idx="5">
                <c:v>5</c:v>
              </c:pt>
              <c:pt idx="6">
                <c:v>5</c:v>
              </c:pt>
              <c:pt idx="7">
                <c:v>6</c:v>
              </c:pt>
              <c:pt idx="8">
                <c:v>6</c:v>
              </c:pt>
              <c:pt idx="9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ADDC-4254-AE1B-6FF53EFEBB13}"/>
            </c:ext>
          </c:extLst>
        </c:ser>
        <c:ser>
          <c:idx val="1"/>
          <c:order val="1"/>
          <c:tx>
            <c:v>市バスB</c:v>
          </c:tx>
          <c:spPr>
            <a:pattFill prst="pct25">
              <a:fgClr>
                <a:srgbClr val="002060"/>
              </a:fgClr>
              <a:bgClr>
                <a:schemeClr val="bg1"/>
              </a:bgClr>
            </a:pattFill>
            <a:ln>
              <a:solidFill>
                <a:srgbClr val="002060"/>
              </a:solidFill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4</c:v>
              </c:pt>
              <c:pt idx="4">
                <c:v>5</c:v>
              </c:pt>
              <c:pt idx="5">
                <c:v>8</c:v>
              </c:pt>
              <c:pt idx="6">
                <c:v>7</c:v>
              </c:pt>
              <c:pt idx="7">
                <c:v>7</c:v>
              </c:pt>
              <c:pt idx="8">
                <c:v>9</c:v>
              </c:pt>
              <c:pt idx="9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1-ADDC-4254-AE1B-6FF53EFEB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8810976"/>
        <c:axId val="1318812224"/>
      </c:barChart>
      <c:catAx>
        <c:axId val="131881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2224"/>
        <c:crossesAt val="5"/>
        <c:auto val="1"/>
        <c:lblAlgn val="ctr"/>
        <c:lblOffset val="100"/>
        <c:noMultiLvlLbl val="0"/>
      </c:catAx>
      <c:valAx>
        <c:axId val="13188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市バスの到着時間の遅れ（分）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市バスA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3</c:v>
              </c:pt>
              <c:pt idx="1">
                <c:v>4</c:v>
              </c:pt>
              <c:pt idx="2">
                <c:v>5</c:v>
              </c:pt>
              <c:pt idx="3">
                <c:v>4</c:v>
              </c:pt>
              <c:pt idx="4">
                <c:v>5</c:v>
              </c:pt>
              <c:pt idx="5">
                <c:v>5</c:v>
              </c:pt>
              <c:pt idx="6">
                <c:v>5</c:v>
              </c:pt>
              <c:pt idx="7">
                <c:v>6</c:v>
              </c:pt>
              <c:pt idx="8">
                <c:v>6</c:v>
              </c:pt>
              <c:pt idx="9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6A5E-48F0-86D3-61F87325AC4B}"/>
            </c:ext>
          </c:extLst>
        </c:ser>
        <c:ser>
          <c:idx val="1"/>
          <c:order val="1"/>
          <c:tx>
            <c:v>市バスB</c:v>
          </c:tx>
          <c:spPr>
            <a:pattFill prst="pct25">
              <a:fgClr>
                <a:srgbClr val="002060"/>
              </a:fgClr>
              <a:bgClr>
                <a:schemeClr val="bg1"/>
              </a:bgClr>
            </a:pattFill>
            <a:ln>
              <a:solidFill>
                <a:srgbClr val="002060"/>
              </a:solidFill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4</c:v>
              </c:pt>
              <c:pt idx="4">
                <c:v>5</c:v>
              </c:pt>
              <c:pt idx="5">
                <c:v>8</c:v>
              </c:pt>
              <c:pt idx="6">
                <c:v>7</c:v>
              </c:pt>
              <c:pt idx="7">
                <c:v>7</c:v>
              </c:pt>
              <c:pt idx="8">
                <c:v>9</c:v>
              </c:pt>
              <c:pt idx="9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1-6A5E-48F0-86D3-61F87325A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8810976"/>
        <c:axId val="1318812224"/>
      </c:barChart>
      <c:catAx>
        <c:axId val="131881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2224"/>
        <c:crossesAt val="5"/>
        <c:auto val="1"/>
        <c:lblAlgn val="ctr"/>
        <c:lblOffset val="100"/>
        <c:noMultiLvlLbl val="0"/>
      </c:catAx>
      <c:valAx>
        <c:axId val="13188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市バスの到着時間の遅れ（分）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市バスA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3</c:v>
              </c:pt>
              <c:pt idx="1">
                <c:v>4</c:v>
              </c:pt>
              <c:pt idx="2">
                <c:v>5</c:v>
              </c:pt>
              <c:pt idx="3">
                <c:v>4</c:v>
              </c:pt>
              <c:pt idx="4">
                <c:v>5</c:v>
              </c:pt>
              <c:pt idx="5">
                <c:v>5</c:v>
              </c:pt>
              <c:pt idx="6">
                <c:v>5</c:v>
              </c:pt>
              <c:pt idx="7">
                <c:v>6</c:v>
              </c:pt>
              <c:pt idx="8">
                <c:v>6</c:v>
              </c:pt>
              <c:pt idx="9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ADAC-4B7B-A056-5B8E4E2BE5AA}"/>
            </c:ext>
          </c:extLst>
        </c:ser>
        <c:ser>
          <c:idx val="1"/>
          <c:order val="1"/>
          <c:tx>
            <c:v>市バスB</c:v>
          </c:tx>
          <c:spPr>
            <a:pattFill prst="pct25">
              <a:fgClr>
                <a:srgbClr val="002060"/>
              </a:fgClr>
              <a:bgClr>
                <a:schemeClr val="bg1"/>
              </a:bgClr>
            </a:pattFill>
            <a:ln>
              <a:solidFill>
                <a:srgbClr val="002060"/>
              </a:solidFill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4</c:v>
              </c:pt>
              <c:pt idx="4">
                <c:v>5</c:v>
              </c:pt>
              <c:pt idx="5">
                <c:v>8</c:v>
              </c:pt>
              <c:pt idx="6">
                <c:v>7</c:v>
              </c:pt>
              <c:pt idx="7">
                <c:v>7</c:v>
              </c:pt>
              <c:pt idx="8">
                <c:v>9</c:v>
              </c:pt>
              <c:pt idx="9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1-ADAC-4B7B-A056-5B8E4E2BE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8810976"/>
        <c:axId val="1318812224"/>
      </c:barChart>
      <c:catAx>
        <c:axId val="131881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2224"/>
        <c:crossesAt val="5"/>
        <c:auto val="1"/>
        <c:lblAlgn val="ctr"/>
        <c:lblOffset val="100"/>
        <c:noMultiLvlLbl val="0"/>
      </c:catAx>
      <c:valAx>
        <c:axId val="13188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市バスの到着時間の遅れ（分）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市バスA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3</c:v>
              </c:pt>
              <c:pt idx="1">
                <c:v>4</c:v>
              </c:pt>
              <c:pt idx="2">
                <c:v>5</c:v>
              </c:pt>
              <c:pt idx="3">
                <c:v>4</c:v>
              </c:pt>
              <c:pt idx="4">
                <c:v>5</c:v>
              </c:pt>
              <c:pt idx="5">
                <c:v>5</c:v>
              </c:pt>
              <c:pt idx="6">
                <c:v>5</c:v>
              </c:pt>
              <c:pt idx="7">
                <c:v>6</c:v>
              </c:pt>
              <c:pt idx="8">
                <c:v>6</c:v>
              </c:pt>
              <c:pt idx="9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3167-4BE6-BEC5-9F8EF2EF81C8}"/>
            </c:ext>
          </c:extLst>
        </c:ser>
        <c:ser>
          <c:idx val="1"/>
          <c:order val="1"/>
          <c:tx>
            <c:v>市バスB</c:v>
          </c:tx>
          <c:spPr>
            <a:pattFill prst="pct25">
              <a:fgClr>
                <a:srgbClr val="002060"/>
              </a:fgClr>
              <a:bgClr>
                <a:schemeClr val="bg1"/>
              </a:bgClr>
            </a:pattFill>
            <a:ln>
              <a:solidFill>
                <a:srgbClr val="002060"/>
              </a:solidFill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4</c:v>
              </c:pt>
              <c:pt idx="4">
                <c:v>5</c:v>
              </c:pt>
              <c:pt idx="5">
                <c:v>8</c:v>
              </c:pt>
              <c:pt idx="6">
                <c:v>7</c:v>
              </c:pt>
              <c:pt idx="7">
                <c:v>7</c:v>
              </c:pt>
              <c:pt idx="8">
                <c:v>9</c:v>
              </c:pt>
              <c:pt idx="9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1-3167-4BE6-BEC5-9F8EF2EF8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8810976"/>
        <c:axId val="1318812224"/>
      </c:barChart>
      <c:catAx>
        <c:axId val="131881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2224"/>
        <c:crossesAt val="5"/>
        <c:auto val="1"/>
        <c:lblAlgn val="ctr"/>
        <c:lblOffset val="100"/>
        <c:noMultiLvlLbl val="0"/>
      </c:catAx>
      <c:valAx>
        <c:axId val="13188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市バスの到着時間の遅れ（分）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市バスA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3</c:v>
              </c:pt>
              <c:pt idx="1">
                <c:v>4</c:v>
              </c:pt>
              <c:pt idx="2">
                <c:v>5</c:v>
              </c:pt>
              <c:pt idx="3">
                <c:v>4</c:v>
              </c:pt>
              <c:pt idx="4">
                <c:v>5</c:v>
              </c:pt>
              <c:pt idx="5">
                <c:v>5</c:v>
              </c:pt>
              <c:pt idx="6">
                <c:v>5</c:v>
              </c:pt>
              <c:pt idx="7">
                <c:v>6</c:v>
              </c:pt>
              <c:pt idx="8">
                <c:v>6</c:v>
              </c:pt>
              <c:pt idx="9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90D5-4864-A854-8269FCD068C2}"/>
            </c:ext>
          </c:extLst>
        </c:ser>
        <c:ser>
          <c:idx val="1"/>
          <c:order val="1"/>
          <c:tx>
            <c:v>市バスB</c:v>
          </c:tx>
          <c:spPr>
            <a:pattFill prst="pct25">
              <a:fgClr>
                <a:srgbClr val="002060"/>
              </a:fgClr>
              <a:bgClr>
                <a:schemeClr val="bg1"/>
              </a:bgClr>
            </a:pattFill>
            <a:ln>
              <a:solidFill>
                <a:srgbClr val="002060"/>
              </a:solidFill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4</c:v>
              </c:pt>
              <c:pt idx="4">
                <c:v>5</c:v>
              </c:pt>
              <c:pt idx="5">
                <c:v>8</c:v>
              </c:pt>
              <c:pt idx="6">
                <c:v>7</c:v>
              </c:pt>
              <c:pt idx="7">
                <c:v>7</c:v>
              </c:pt>
              <c:pt idx="8">
                <c:v>9</c:v>
              </c:pt>
              <c:pt idx="9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1-90D5-4864-A854-8269FCD06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8810976"/>
        <c:axId val="1318812224"/>
      </c:barChart>
      <c:catAx>
        <c:axId val="131881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2224"/>
        <c:crossesAt val="5"/>
        <c:auto val="1"/>
        <c:lblAlgn val="ctr"/>
        <c:lblOffset val="100"/>
        <c:noMultiLvlLbl val="0"/>
      </c:catAx>
      <c:valAx>
        <c:axId val="13188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市バスの到着時間の遅れ（分）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市バスA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3</c:v>
              </c:pt>
              <c:pt idx="1">
                <c:v>4</c:v>
              </c:pt>
              <c:pt idx="2">
                <c:v>5</c:v>
              </c:pt>
              <c:pt idx="3">
                <c:v>4</c:v>
              </c:pt>
              <c:pt idx="4">
                <c:v>5</c:v>
              </c:pt>
              <c:pt idx="5">
                <c:v>5</c:v>
              </c:pt>
              <c:pt idx="6">
                <c:v>5</c:v>
              </c:pt>
              <c:pt idx="7">
                <c:v>6</c:v>
              </c:pt>
              <c:pt idx="8">
                <c:v>6</c:v>
              </c:pt>
              <c:pt idx="9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E460-43B4-AD61-A05B05D260F0}"/>
            </c:ext>
          </c:extLst>
        </c:ser>
        <c:ser>
          <c:idx val="1"/>
          <c:order val="1"/>
          <c:tx>
            <c:v>市バスB</c:v>
          </c:tx>
          <c:spPr>
            <a:pattFill prst="pct25">
              <a:fgClr>
                <a:srgbClr val="002060"/>
              </a:fgClr>
              <a:bgClr>
                <a:schemeClr val="bg1"/>
              </a:bgClr>
            </a:pattFill>
            <a:ln>
              <a:solidFill>
                <a:srgbClr val="002060"/>
              </a:solidFill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4</c:v>
              </c:pt>
              <c:pt idx="4">
                <c:v>5</c:v>
              </c:pt>
              <c:pt idx="5">
                <c:v>8</c:v>
              </c:pt>
              <c:pt idx="6">
                <c:v>7</c:v>
              </c:pt>
              <c:pt idx="7">
                <c:v>7</c:v>
              </c:pt>
              <c:pt idx="8">
                <c:v>9</c:v>
              </c:pt>
              <c:pt idx="9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1-E460-43B4-AD61-A05B05D26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8810976"/>
        <c:axId val="1318812224"/>
      </c:barChart>
      <c:catAx>
        <c:axId val="131881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2224"/>
        <c:crossesAt val="5"/>
        <c:auto val="1"/>
        <c:lblAlgn val="ctr"/>
        <c:lblOffset val="100"/>
        <c:noMultiLvlLbl val="0"/>
      </c:catAx>
      <c:valAx>
        <c:axId val="13188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市バスの到着時間の遅れ（分）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市バスA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3</c:v>
              </c:pt>
              <c:pt idx="1">
                <c:v>4</c:v>
              </c:pt>
              <c:pt idx="2">
                <c:v>5</c:v>
              </c:pt>
              <c:pt idx="3">
                <c:v>4</c:v>
              </c:pt>
              <c:pt idx="4">
                <c:v>5</c:v>
              </c:pt>
              <c:pt idx="5">
                <c:v>5</c:v>
              </c:pt>
              <c:pt idx="6">
                <c:v>5</c:v>
              </c:pt>
              <c:pt idx="7">
                <c:v>6</c:v>
              </c:pt>
              <c:pt idx="8">
                <c:v>6</c:v>
              </c:pt>
              <c:pt idx="9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2D4C-44ED-B922-2756E8A493A3}"/>
            </c:ext>
          </c:extLst>
        </c:ser>
        <c:ser>
          <c:idx val="1"/>
          <c:order val="1"/>
          <c:tx>
            <c:v>市バスB</c:v>
          </c:tx>
          <c:spPr>
            <a:pattFill prst="pct25">
              <a:fgClr>
                <a:srgbClr val="002060"/>
              </a:fgClr>
              <a:bgClr>
                <a:schemeClr val="bg1"/>
              </a:bgClr>
            </a:pattFill>
            <a:ln>
              <a:solidFill>
                <a:srgbClr val="002060"/>
              </a:solidFill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4</c:v>
              </c:pt>
              <c:pt idx="4">
                <c:v>5</c:v>
              </c:pt>
              <c:pt idx="5">
                <c:v>8</c:v>
              </c:pt>
              <c:pt idx="6">
                <c:v>7</c:v>
              </c:pt>
              <c:pt idx="7">
                <c:v>7</c:v>
              </c:pt>
              <c:pt idx="8">
                <c:v>9</c:v>
              </c:pt>
              <c:pt idx="9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1-2D4C-44ED-B922-2756E8A49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8810976"/>
        <c:axId val="1318812224"/>
      </c:barChart>
      <c:catAx>
        <c:axId val="131881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2224"/>
        <c:crossesAt val="5"/>
        <c:auto val="1"/>
        <c:lblAlgn val="ctr"/>
        <c:lblOffset val="100"/>
        <c:noMultiLvlLbl val="0"/>
      </c:catAx>
      <c:valAx>
        <c:axId val="13188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市バスの到着時間の遅れ（分）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市バスA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3</c:v>
              </c:pt>
              <c:pt idx="1">
                <c:v>4</c:v>
              </c:pt>
              <c:pt idx="2">
                <c:v>5</c:v>
              </c:pt>
              <c:pt idx="3">
                <c:v>4</c:v>
              </c:pt>
              <c:pt idx="4">
                <c:v>5</c:v>
              </c:pt>
              <c:pt idx="5">
                <c:v>5</c:v>
              </c:pt>
              <c:pt idx="6">
                <c:v>5</c:v>
              </c:pt>
              <c:pt idx="7">
                <c:v>6</c:v>
              </c:pt>
              <c:pt idx="8">
                <c:v>6</c:v>
              </c:pt>
              <c:pt idx="9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03B8-4B9F-96D5-744BA8CC5E05}"/>
            </c:ext>
          </c:extLst>
        </c:ser>
        <c:ser>
          <c:idx val="1"/>
          <c:order val="1"/>
          <c:tx>
            <c:v>市バスB</c:v>
          </c:tx>
          <c:spPr>
            <a:pattFill prst="pct25">
              <a:fgClr>
                <a:srgbClr val="002060"/>
              </a:fgClr>
              <a:bgClr>
                <a:schemeClr val="bg1"/>
              </a:bgClr>
            </a:pattFill>
            <a:ln>
              <a:solidFill>
                <a:srgbClr val="002060"/>
              </a:solidFill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4</c:v>
              </c:pt>
              <c:pt idx="4">
                <c:v>5</c:v>
              </c:pt>
              <c:pt idx="5">
                <c:v>8</c:v>
              </c:pt>
              <c:pt idx="6">
                <c:v>7</c:v>
              </c:pt>
              <c:pt idx="7">
                <c:v>7</c:v>
              </c:pt>
              <c:pt idx="8">
                <c:v>9</c:v>
              </c:pt>
              <c:pt idx="9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1-03B8-4B9F-96D5-744BA8CC5E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8810976"/>
        <c:axId val="1318812224"/>
      </c:barChart>
      <c:catAx>
        <c:axId val="131881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2224"/>
        <c:crossesAt val="5"/>
        <c:auto val="1"/>
        <c:lblAlgn val="ctr"/>
        <c:lblOffset val="100"/>
        <c:noMultiLvlLbl val="0"/>
      </c:catAx>
      <c:valAx>
        <c:axId val="13188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市バスの到着時間の遅れ（分）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市バスA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3</c:v>
              </c:pt>
              <c:pt idx="1">
                <c:v>4</c:v>
              </c:pt>
              <c:pt idx="2">
                <c:v>5</c:v>
              </c:pt>
              <c:pt idx="3">
                <c:v>4</c:v>
              </c:pt>
              <c:pt idx="4">
                <c:v>5</c:v>
              </c:pt>
              <c:pt idx="5">
                <c:v>5</c:v>
              </c:pt>
              <c:pt idx="6">
                <c:v>5</c:v>
              </c:pt>
              <c:pt idx="7">
                <c:v>6</c:v>
              </c:pt>
              <c:pt idx="8">
                <c:v>6</c:v>
              </c:pt>
              <c:pt idx="9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ED87-4F82-93AB-B0BD26A3D378}"/>
            </c:ext>
          </c:extLst>
        </c:ser>
        <c:ser>
          <c:idx val="1"/>
          <c:order val="1"/>
          <c:tx>
            <c:v>市バスB</c:v>
          </c:tx>
          <c:spPr>
            <a:pattFill prst="pct25">
              <a:fgClr>
                <a:srgbClr val="002060"/>
              </a:fgClr>
              <a:bgClr>
                <a:schemeClr val="bg1"/>
              </a:bgClr>
            </a:pattFill>
            <a:ln>
              <a:solidFill>
                <a:srgbClr val="002060"/>
              </a:solidFill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4</c:v>
              </c:pt>
              <c:pt idx="4">
                <c:v>5</c:v>
              </c:pt>
              <c:pt idx="5">
                <c:v>8</c:v>
              </c:pt>
              <c:pt idx="6">
                <c:v>7</c:v>
              </c:pt>
              <c:pt idx="7">
                <c:v>7</c:v>
              </c:pt>
              <c:pt idx="8">
                <c:v>9</c:v>
              </c:pt>
              <c:pt idx="9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1-ED87-4F82-93AB-B0BD26A3D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8810976"/>
        <c:axId val="1318812224"/>
      </c:barChart>
      <c:catAx>
        <c:axId val="131881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2224"/>
        <c:crossesAt val="5"/>
        <c:auto val="1"/>
        <c:lblAlgn val="ctr"/>
        <c:lblOffset val="100"/>
        <c:noMultiLvlLbl val="0"/>
      </c:catAx>
      <c:valAx>
        <c:axId val="13188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市バスの到着時間の遅れ（分）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市バスA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3</c:v>
              </c:pt>
              <c:pt idx="1">
                <c:v>4</c:v>
              </c:pt>
              <c:pt idx="2">
                <c:v>5</c:v>
              </c:pt>
              <c:pt idx="3">
                <c:v>4</c:v>
              </c:pt>
              <c:pt idx="4">
                <c:v>5</c:v>
              </c:pt>
              <c:pt idx="5">
                <c:v>5</c:v>
              </c:pt>
              <c:pt idx="6">
                <c:v>5</c:v>
              </c:pt>
              <c:pt idx="7">
                <c:v>6</c:v>
              </c:pt>
              <c:pt idx="8">
                <c:v>6</c:v>
              </c:pt>
              <c:pt idx="9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FA30-4CAE-9616-3CDCFF39EC5B}"/>
            </c:ext>
          </c:extLst>
        </c:ser>
        <c:ser>
          <c:idx val="1"/>
          <c:order val="1"/>
          <c:tx>
            <c:v>市バスB</c:v>
          </c:tx>
          <c:spPr>
            <a:pattFill prst="pct25">
              <a:fgClr>
                <a:srgbClr val="002060"/>
              </a:fgClr>
              <a:bgClr>
                <a:schemeClr val="bg1"/>
              </a:bgClr>
            </a:pattFill>
            <a:ln>
              <a:solidFill>
                <a:srgbClr val="002060"/>
              </a:solidFill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4</c:v>
              </c:pt>
              <c:pt idx="4">
                <c:v>5</c:v>
              </c:pt>
              <c:pt idx="5">
                <c:v>8</c:v>
              </c:pt>
              <c:pt idx="6">
                <c:v>7</c:v>
              </c:pt>
              <c:pt idx="7">
                <c:v>7</c:v>
              </c:pt>
              <c:pt idx="8">
                <c:v>9</c:v>
              </c:pt>
              <c:pt idx="9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1-FA30-4CAE-9616-3CDCFF39E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8810976"/>
        <c:axId val="1318812224"/>
      </c:barChart>
      <c:catAx>
        <c:axId val="131881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2224"/>
        <c:crossesAt val="5"/>
        <c:auto val="1"/>
        <c:lblAlgn val="ctr"/>
        <c:lblOffset val="100"/>
        <c:noMultiLvlLbl val="0"/>
      </c:catAx>
      <c:valAx>
        <c:axId val="13188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市バスの到着時間の遅れ（分）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市バスA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3</c:v>
              </c:pt>
              <c:pt idx="1">
                <c:v>4</c:v>
              </c:pt>
              <c:pt idx="2">
                <c:v>5</c:v>
              </c:pt>
              <c:pt idx="3">
                <c:v>4</c:v>
              </c:pt>
              <c:pt idx="4">
                <c:v>5</c:v>
              </c:pt>
              <c:pt idx="5">
                <c:v>5</c:v>
              </c:pt>
              <c:pt idx="6">
                <c:v>5</c:v>
              </c:pt>
              <c:pt idx="7">
                <c:v>6</c:v>
              </c:pt>
              <c:pt idx="8">
                <c:v>6</c:v>
              </c:pt>
              <c:pt idx="9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6E72-44B8-86A5-E987A75CFD6A}"/>
            </c:ext>
          </c:extLst>
        </c:ser>
        <c:ser>
          <c:idx val="1"/>
          <c:order val="1"/>
          <c:tx>
            <c:v>市バスB</c:v>
          </c:tx>
          <c:spPr>
            <a:pattFill prst="pct25">
              <a:fgClr>
                <a:srgbClr val="002060"/>
              </a:fgClr>
              <a:bgClr>
                <a:schemeClr val="bg1"/>
              </a:bgClr>
            </a:pattFill>
            <a:ln>
              <a:solidFill>
                <a:srgbClr val="002060"/>
              </a:solidFill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4</c:v>
              </c:pt>
              <c:pt idx="4">
                <c:v>5</c:v>
              </c:pt>
              <c:pt idx="5">
                <c:v>8</c:v>
              </c:pt>
              <c:pt idx="6">
                <c:v>7</c:v>
              </c:pt>
              <c:pt idx="7">
                <c:v>7</c:v>
              </c:pt>
              <c:pt idx="8">
                <c:v>9</c:v>
              </c:pt>
              <c:pt idx="9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1-6E72-44B8-86A5-E987A75CF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8810976"/>
        <c:axId val="1318812224"/>
      </c:barChart>
      <c:catAx>
        <c:axId val="131881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2224"/>
        <c:crossesAt val="5"/>
        <c:auto val="1"/>
        <c:lblAlgn val="ctr"/>
        <c:lblOffset val="100"/>
        <c:noMultiLvlLbl val="0"/>
      </c:catAx>
      <c:valAx>
        <c:axId val="13188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市バスの到着時間の遅れ（分）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市バスA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3</c:v>
              </c:pt>
              <c:pt idx="1">
                <c:v>4</c:v>
              </c:pt>
              <c:pt idx="2">
                <c:v>5</c:v>
              </c:pt>
              <c:pt idx="3">
                <c:v>4</c:v>
              </c:pt>
              <c:pt idx="4">
                <c:v>5</c:v>
              </c:pt>
              <c:pt idx="5">
                <c:v>5</c:v>
              </c:pt>
              <c:pt idx="6">
                <c:v>5</c:v>
              </c:pt>
              <c:pt idx="7">
                <c:v>6</c:v>
              </c:pt>
              <c:pt idx="8">
                <c:v>6</c:v>
              </c:pt>
              <c:pt idx="9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40E0-4E26-AFB0-D36CADD2E0EA}"/>
            </c:ext>
          </c:extLst>
        </c:ser>
        <c:ser>
          <c:idx val="1"/>
          <c:order val="1"/>
          <c:tx>
            <c:v>市バスB</c:v>
          </c:tx>
          <c:spPr>
            <a:pattFill prst="pct25">
              <a:fgClr>
                <a:srgbClr val="002060"/>
              </a:fgClr>
              <a:bgClr>
                <a:schemeClr val="bg1"/>
              </a:bgClr>
            </a:pattFill>
            <a:ln>
              <a:solidFill>
                <a:srgbClr val="002060"/>
              </a:solidFill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4</c:v>
              </c:pt>
              <c:pt idx="4">
                <c:v>5</c:v>
              </c:pt>
              <c:pt idx="5">
                <c:v>8</c:v>
              </c:pt>
              <c:pt idx="6">
                <c:v>7</c:v>
              </c:pt>
              <c:pt idx="7">
                <c:v>7</c:v>
              </c:pt>
              <c:pt idx="8">
                <c:v>9</c:v>
              </c:pt>
              <c:pt idx="9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1-40E0-4E26-AFB0-D36CADD2E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8810976"/>
        <c:axId val="1318812224"/>
      </c:barChart>
      <c:catAx>
        <c:axId val="131881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2224"/>
        <c:crossesAt val="5"/>
        <c:auto val="1"/>
        <c:lblAlgn val="ctr"/>
        <c:lblOffset val="100"/>
        <c:noMultiLvlLbl val="0"/>
      </c:catAx>
      <c:valAx>
        <c:axId val="13188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市バスの到着時間の遅れ（分）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市バスA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3</c:v>
              </c:pt>
              <c:pt idx="1">
                <c:v>4</c:v>
              </c:pt>
              <c:pt idx="2">
                <c:v>5</c:v>
              </c:pt>
              <c:pt idx="3">
                <c:v>4</c:v>
              </c:pt>
              <c:pt idx="4">
                <c:v>5</c:v>
              </c:pt>
              <c:pt idx="5">
                <c:v>5</c:v>
              </c:pt>
              <c:pt idx="6">
                <c:v>5</c:v>
              </c:pt>
              <c:pt idx="7">
                <c:v>6</c:v>
              </c:pt>
              <c:pt idx="8">
                <c:v>6</c:v>
              </c:pt>
              <c:pt idx="9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DF92-4428-825B-F2083C40345D}"/>
            </c:ext>
          </c:extLst>
        </c:ser>
        <c:ser>
          <c:idx val="1"/>
          <c:order val="1"/>
          <c:tx>
            <c:v>市バスB</c:v>
          </c:tx>
          <c:spPr>
            <a:pattFill prst="pct25">
              <a:fgClr>
                <a:srgbClr val="002060"/>
              </a:fgClr>
              <a:bgClr>
                <a:schemeClr val="bg1"/>
              </a:bgClr>
            </a:pattFill>
            <a:ln>
              <a:solidFill>
                <a:srgbClr val="002060"/>
              </a:solidFill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4</c:v>
              </c:pt>
              <c:pt idx="4">
                <c:v>5</c:v>
              </c:pt>
              <c:pt idx="5">
                <c:v>8</c:v>
              </c:pt>
              <c:pt idx="6">
                <c:v>7</c:v>
              </c:pt>
              <c:pt idx="7">
                <c:v>7</c:v>
              </c:pt>
              <c:pt idx="8">
                <c:v>9</c:v>
              </c:pt>
              <c:pt idx="9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1-DF92-4428-825B-F2083C403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8810976"/>
        <c:axId val="1318812224"/>
      </c:barChart>
      <c:catAx>
        <c:axId val="131881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2224"/>
        <c:crossesAt val="5"/>
        <c:auto val="1"/>
        <c:lblAlgn val="ctr"/>
        <c:lblOffset val="100"/>
        <c:noMultiLvlLbl val="0"/>
      </c:catAx>
      <c:valAx>
        <c:axId val="13188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市バスの到着時間の遅れ（分）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市バスA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3</c:v>
              </c:pt>
              <c:pt idx="1">
                <c:v>4</c:v>
              </c:pt>
              <c:pt idx="2">
                <c:v>5</c:v>
              </c:pt>
              <c:pt idx="3">
                <c:v>4</c:v>
              </c:pt>
              <c:pt idx="4">
                <c:v>5</c:v>
              </c:pt>
              <c:pt idx="5">
                <c:v>5</c:v>
              </c:pt>
              <c:pt idx="6">
                <c:v>5</c:v>
              </c:pt>
              <c:pt idx="7">
                <c:v>6</c:v>
              </c:pt>
              <c:pt idx="8">
                <c:v>6</c:v>
              </c:pt>
              <c:pt idx="9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A43E-425D-980F-B93EF232C159}"/>
            </c:ext>
          </c:extLst>
        </c:ser>
        <c:ser>
          <c:idx val="1"/>
          <c:order val="1"/>
          <c:tx>
            <c:v>市バスB</c:v>
          </c:tx>
          <c:spPr>
            <a:pattFill prst="pct25">
              <a:fgClr>
                <a:srgbClr val="002060"/>
              </a:fgClr>
              <a:bgClr>
                <a:schemeClr val="bg1"/>
              </a:bgClr>
            </a:pattFill>
            <a:ln>
              <a:solidFill>
                <a:srgbClr val="002060"/>
              </a:solidFill>
            </a:ln>
            <a:effectLst/>
          </c:spPr>
          <c:invertIfNegative val="0"/>
          <c:cat>
            <c:numLit>
              <c:formatCode>General</c:formatCode>
              <c:ptCount val="10"/>
              <c:pt idx="0">
                <c:v>0.29166666666666669</c:v>
              </c:pt>
              <c:pt idx="1">
                <c:v>0.2986111111111111</c:v>
              </c:pt>
              <c:pt idx="2">
                <c:v>0.30555555555555552</c:v>
              </c:pt>
              <c:pt idx="3">
                <c:v>0.3125</c:v>
              </c:pt>
              <c:pt idx="4">
                <c:v>0.31944444444444448</c:v>
              </c:pt>
              <c:pt idx="5">
                <c:v>0.3263888888888889</c:v>
              </c:pt>
              <c:pt idx="6">
                <c:v>0.33333333333333331</c:v>
              </c:pt>
              <c:pt idx="7">
                <c:v>0.34027777777777773</c:v>
              </c:pt>
              <c:pt idx="8">
                <c:v>0.34722222222222227</c:v>
              </c:pt>
              <c:pt idx="9">
                <c:v>0.35416666666666669</c:v>
              </c:pt>
            </c:num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4</c:v>
              </c:pt>
              <c:pt idx="4">
                <c:v>5</c:v>
              </c:pt>
              <c:pt idx="5">
                <c:v>8</c:v>
              </c:pt>
              <c:pt idx="6">
                <c:v>7</c:v>
              </c:pt>
              <c:pt idx="7">
                <c:v>7</c:v>
              </c:pt>
              <c:pt idx="8">
                <c:v>9</c:v>
              </c:pt>
              <c:pt idx="9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1-A43E-425D-980F-B93EF232C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8810976"/>
        <c:axId val="1318812224"/>
      </c:barChart>
      <c:catAx>
        <c:axId val="131881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2224"/>
        <c:crossesAt val="5"/>
        <c:auto val="1"/>
        <c:lblAlgn val="ctr"/>
        <c:lblOffset val="100"/>
        <c:noMultiLvlLbl val="0"/>
      </c:catAx>
      <c:valAx>
        <c:axId val="13188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81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b="1"/>
              <a:t>月別最高気温の偏差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'例題4.6.2 終了'!$A$10</c:f>
              <c:strCache>
                <c:ptCount val="1"/>
                <c:pt idx="0">
                  <c:v>J国</c:v>
                </c:pt>
              </c:strCache>
            </c:strRef>
          </c:tx>
          <c:spPr>
            <a:pattFill prst="openDmnd">
              <a:fgClr>
                <a:schemeClr val="accent6">
                  <a:lumMod val="75000"/>
                </a:schemeClr>
              </a:fgClr>
              <a:bgClr>
                <a:schemeClr val="bg1"/>
              </a:bgClr>
            </a:pattFill>
            <a:ln w="15875"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strRef>
              <c:f>'例題4.6.2 終了'!$B$9:$M$9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'例題4.6.2 終了'!$B$10:$M$10</c:f>
              <c:numCache>
                <c:formatCode>0.00_ </c:formatCode>
                <c:ptCount val="12"/>
                <c:pt idx="0">
                  <c:v>-9.75</c:v>
                </c:pt>
                <c:pt idx="1">
                  <c:v>-9.75</c:v>
                </c:pt>
                <c:pt idx="2">
                  <c:v>-6.75</c:v>
                </c:pt>
                <c:pt idx="3">
                  <c:v>-1.75</c:v>
                </c:pt>
                <c:pt idx="4">
                  <c:v>3.25</c:v>
                </c:pt>
                <c:pt idx="5">
                  <c:v>5.25</c:v>
                </c:pt>
                <c:pt idx="6">
                  <c:v>9.25</c:v>
                </c:pt>
                <c:pt idx="7">
                  <c:v>11.25</c:v>
                </c:pt>
                <c:pt idx="8">
                  <c:v>7.25</c:v>
                </c:pt>
                <c:pt idx="9">
                  <c:v>2.25</c:v>
                </c:pt>
                <c:pt idx="10">
                  <c:v>-2.75</c:v>
                </c:pt>
                <c:pt idx="11">
                  <c:v>-7.75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F6-4698-A933-57ADF402E4F8}"/>
            </c:ext>
          </c:extLst>
        </c:ser>
        <c:ser>
          <c:idx val="1"/>
          <c:order val="1"/>
          <c:tx>
            <c:strRef>
              <c:f>'例題4.6.2 終了'!$A$12</c:f>
              <c:strCache>
                <c:ptCount val="1"/>
                <c:pt idx="0">
                  <c:v>S国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'例題4.6.2 終了'!$B$9:$M$9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'例題4.6.2 終了'!$B$12:$M$12</c:f>
              <c:numCache>
                <c:formatCode>0.00_ </c:formatCode>
                <c:ptCount val="12"/>
                <c:pt idx="0">
                  <c:v>-1.1666666666666679</c:v>
                </c:pt>
                <c:pt idx="1">
                  <c:v>-0.16666666666666785</c:v>
                </c:pt>
                <c:pt idx="2">
                  <c:v>-0.16666666666666785</c:v>
                </c:pt>
                <c:pt idx="3">
                  <c:v>-0.16666666666666785</c:v>
                </c:pt>
                <c:pt idx="4">
                  <c:v>0.83333333333333215</c:v>
                </c:pt>
                <c:pt idx="5">
                  <c:v>0.83333333333333215</c:v>
                </c:pt>
                <c:pt idx="6">
                  <c:v>-0.16666666666666785</c:v>
                </c:pt>
                <c:pt idx="7">
                  <c:v>0.83333333333333215</c:v>
                </c:pt>
                <c:pt idx="8">
                  <c:v>-0.16666666666666785</c:v>
                </c:pt>
                <c:pt idx="9">
                  <c:v>-0.16666666666666785</c:v>
                </c:pt>
                <c:pt idx="10">
                  <c:v>-0.16666666666666785</c:v>
                </c:pt>
                <c:pt idx="11">
                  <c:v>-0.16666666666666785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F6-4698-A933-57ADF402E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1368560"/>
        <c:axId val="1061369520"/>
      </c:barChart>
      <c:catAx>
        <c:axId val="106136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1369520"/>
        <c:crosses val="autoZero"/>
        <c:auto val="1"/>
        <c:lblAlgn val="ctr"/>
        <c:lblOffset val="100"/>
        <c:noMultiLvlLbl val="0"/>
      </c:catAx>
      <c:valAx>
        <c:axId val="1061369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1368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4800600</xdr:colOff>
      <xdr:row>16</xdr:row>
      <xdr:rowOff>123825</xdr:rowOff>
    </xdr:from>
    <xdr:to>
      <xdr:col>3</xdr:col>
      <xdr:colOff>6477234</xdr:colOff>
      <xdr:row>23</xdr:row>
      <xdr:rowOff>19268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74380C63-C4E4-F299-AE2C-29E74A7F0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4219575"/>
          <a:ext cx="1676634" cy="15623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5</xdr:row>
      <xdr:rowOff>224790</xdr:rowOff>
    </xdr:from>
    <xdr:to>
      <xdr:col>10</xdr:col>
      <xdr:colOff>255270</xdr:colOff>
      <xdr:row>17</xdr:row>
      <xdr:rowOff>224790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34E2511-0B34-49ED-A2A3-DABF101091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5</xdr:row>
      <xdr:rowOff>224790</xdr:rowOff>
    </xdr:from>
    <xdr:to>
      <xdr:col>10</xdr:col>
      <xdr:colOff>255270</xdr:colOff>
      <xdr:row>17</xdr:row>
      <xdr:rowOff>224790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2BA3DE8-2190-4385-A813-AF3B48EBA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9</xdr:row>
      <xdr:rowOff>224790</xdr:rowOff>
    </xdr:from>
    <xdr:to>
      <xdr:col>10</xdr:col>
      <xdr:colOff>255270</xdr:colOff>
      <xdr:row>21</xdr:row>
      <xdr:rowOff>224790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CD53B92-0C93-4FFF-9BFB-A16A655C35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9</xdr:row>
      <xdr:rowOff>224790</xdr:rowOff>
    </xdr:from>
    <xdr:to>
      <xdr:col>10</xdr:col>
      <xdr:colOff>255270</xdr:colOff>
      <xdr:row>21</xdr:row>
      <xdr:rowOff>224790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2701664-44EB-49B9-AE3D-34D3648DB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8</xdr:row>
      <xdr:rowOff>224790</xdr:rowOff>
    </xdr:from>
    <xdr:to>
      <xdr:col>10</xdr:col>
      <xdr:colOff>255270</xdr:colOff>
      <xdr:row>20</xdr:row>
      <xdr:rowOff>224790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D99EBDB-9BCC-4D2A-AA5D-6033EA6649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8</xdr:row>
      <xdr:rowOff>224790</xdr:rowOff>
    </xdr:from>
    <xdr:to>
      <xdr:col>10</xdr:col>
      <xdr:colOff>255270</xdr:colOff>
      <xdr:row>20</xdr:row>
      <xdr:rowOff>224790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3CAC2FF-8A13-43E8-855B-1A3E21EB04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11</xdr:row>
      <xdr:rowOff>224790</xdr:rowOff>
    </xdr:from>
    <xdr:to>
      <xdr:col>10</xdr:col>
      <xdr:colOff>255270</xdr:colOff>
      <xdr:row>23</xdr:row>
      <xdr:rowOff>224790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C7D70E2-3884-43FE-BC62-91B75E079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11</xdr:row>
      <xdr:rowOff>224790</xdr:rowOff>
    </xdr:from>
    <xdr:to>
      <xdr:col>10</xdr:col>
      <xdr:colOff>255270</xdr:colOff>
      <xdr:row>23</xdr:row>
      <xdr:rowOff>224790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9CFCD85-983B-47D2-A41C-8AD68CA16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11</xdr:row>
      <xdr:rowOff>224790</xdr:rowOff>
    </xdr:from>
    <xdr:to>
      <xdr:col>10</xdr:col>
      <xdr:colOff>255270</xdr:colOff>
      <xdr:row>23</xdr:row>
      <xdr:rowOff>224790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600A2D7-B72D-4269-91AB-75D75138B6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11</xdr:row>
      <xdr:rowOff>224790</xdr:rowOff>
    </xdr:from>
    <xdr:to>
      <xdr:col>10</xdr:col>
      <xdr:colOff>255270</xdr:colOff>
      <xdr:row>23</xdr:row>
      <xdr:rowOff>224790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C98D8A5-C211-4575-B6B2-DBA6B369FC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11</xdr:row>
      <xdr:rowOff>224790</xdr:rowOff>
    </xdr:from>
    <xdr:to>
      <xdr:col>10</xdr:col>
      <xdr:colOff>255270</xdr:colOff>
      <xdr:row>23</xdr:row>
      <xdr:rowOff>224790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6CA9826-7777-4AF5-839F-0FE6FE3EE6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11</xdr:row>
      <xdr:rowOff>224790</xdr:rowOff>
    </xdr:from>
    <xdr:to>
      <xdr:col>10</xdr:col>
      <xdr:colOff>255270</xdr:colOff>
      <xdr:row>23</xdr:row>
      <xdr:rowOff>224790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940F5E4-BB3B-4D84-B0A8-40390957D8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11</xdr:row>
      <xdr:rowOff>224790</xdr:rowOff>
    </xdr:from>
    <xdr:to>
      <xdr:col>10</xdr:col>
      <xdr:colOff>255270</xdr:colOff>
      <xdr:row>23</xdr:row>
      <xdr:rowOff>224790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1F74448-EAAD-4F0D-B021-D46D83EA93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114300</xdr:colOff>
      <xdr:row>7</xdr:row>
      <xdr:rowOff>143438</xdr:rowOff>
    </xdr:from>
    <xdr:to>
      <xdr:col>15</xdr:col>
      <xdr:colOff>1152525</xdr:colOff>
      <xdr:row>17</xdr:row>
      <xdr:rowOff>132876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D31B2F7-8E2A-4CCA-A882-AC3726841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10450" y="1810313"/>
          <a:ext cx="2371725" cy="238973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11</xdr:row>
      <xdr:rowOff>224790</xdr:rowOff>
    </xdr:from>
    <xdr:to>
      <xdr:col>10</xdr:col>
      <xdr:colOff>255270</xdr:colOff>
      <xdr:row>23</xdr:row>
      <xdr:rowOff>224790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2589DDD-015C-4886-84C8-1A556AF87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16</xdr:row>
      <xdr:rowOff>38100</xdr:rowOff>
    </xdr:from>
    <xdr:to>
      <xdr:col>4</xdr:col>
      <xdr:colOff>361480</xdr:colOff>
      <xdr:row>32</xdr:row>
      <xdr:rowOff>18576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06C284A-8C41-4961-94BA-6D2FF4E61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3857625"/>
          <a:ext cx="3761905" cy="379047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16</xdr:row>
      <xdr:rowOff>38100</xdr:rowOff>
    </xdr:from>
    <xdr:to>
      <xdr:col>4</xdr:col>
      <xdr:colOff>180505</xdr:colOff>
      <xdr:row>32</xdr:row>
      <xdr:rowOff>18576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3FBAD1F8-34C1-1A47-5542-2477E1D60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3857625"/>
          <a:ext cx="3761905" cy="379047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16</xdr:row>
      <xdr:rowOff>66674</xdr:rowOff>
    </xdr:from>
    <xdr:to>
      <xdr:col>11</xdr:col>
      <xdr:colOff>466725</xdr:colOff>
      <xdr:row>30</xdr:row>
      <xdr:rowOff>190500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C701F1F7-6540-EDD7-F22D-B69A10BD85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600075</xdr:colOff>
      <xdr:row>8</xdr:row>
      <xdr:rowOff>0</xdr:rowOff>
    </xdr:from>
    <xdr:to>
      <xdr:col>15</xdr:col>
      <xdr:colOff>247180</xdr:colOff>
      <xdr:row>23</xdr:row>
      <xdr:rowOff>190026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7EA419BF-4913-6797-6AE3-5DBE2C319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2925" y="1914525"/>
          <a:ext cx="3761905" cy="3790476"/>
        </a:xfrm>
        <a:prstGeom prst="rect">
          <a:avLst/>
        </a:prstGeom>
      </xdr:spPr>
    </xdr:pic>
    <xdr:clientData/>
  </xdr:twoCellAnchor>
  <xdr:twoCellAnchor>
    <xdr:from>
      <xdr:col>12</xdr:col>
      <xdr:colOff>9526</xdr:colOff>
      <xdr:row>11</xdr:row>
      <xdr:rowOff>47625</xdr:rowOff>
    </xdr:from>
    <xdr:to>
      <xdr:col>13</xdr:col>
      <xdr:colOff>104776</xdr:colOff>
      <xdr:row>12</xdr:row>
      <xdr:rowOff>9525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49B7FCCE-B161-B465-0D84-E3C5414FA56A}"/>
            </a:ext>
          </a:extLst>
        </xdr:cNvPr>
        <xdr:cNvSpPr/>
      </xdr:nvSpPr>
      <xdr:spPr>
        <a:xfrm>
          <a:off x="9629776" y="2695575"/>
          <a:ext cx="781050" cy="209550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676276</xdr:colOff>
      <xdr:row>12</xdr:row>
      <xdr:rowOff>200025</xdr:rowOff>
    </xdr:from>
    <xdr:to>
      <xdr:col>12</xdr:col>
      <xdr:colOff>209550</xdr:colOff>
      <xdr:row>13</xdr:row>
      <xdr:rowOff>190500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734E4559-B355-4A20-B306-04D015109ABF}"/>
            </a:ext>
          </a:extLst>
        </xdr:cNvPr>
        <xdr:cNvSpPr/>
      </xdr:nvSpPr>
      <xdr:spPr>
        <a:xfrm>
          <a:off x="8239126" y="3095625"/>
          <a:ext cx="1590674" cy="228600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85725</xdr:colOff>
      <xdr:row>13</xdr:row>
      <xdr:rowOff>171449</xdr:rowOff>
    </xdr:from>
    <xdr:to>
      <xdr:col>18</xdr:col>
      <xdr:colOff>277832</xdr:colOff>
      <xdr:row>22</xdr:row>
      <xdr:rowOff>200025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B3CAAEE7-8FF2-E79E-007F-65D627D01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58050" y="3276599"/>
          <a:ext cx="3621107" cy="2171701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6</xdr:row>
      <xdr:rowOff>66675</xdr:rowOff>
    </xdr:from>
    <xdr:to>
      <xdr:col>4</xdr:col>
      <xdr:colOff>495301</xdr:colOff>
      <xdr:row>7</xdr:row>
      <xdr:rowOff>85725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34023A9D-4EA6-B7DE-9246-B05FFE83A194}"/>
            </a:ext>
          </a:extLst>
        </xdr:cNvPr>
        <xdr:cNvSpPr txBox="1"/>
      </xdr:nvSpPr>
      <xdr:spPr>
        <a:xfrm>
          <a:off x="304800" y="1495425"/>
          <a:ext cx="2562226" cy="2571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="1"/>
            <a:t>標準偏差ではなく</a:t>
          </a:r>
          <a:r>
            <a:rPr kumimoji="1" lang="ja-JP" altLang="en-US" sz="1600" b="1">
              <a:solidFill>
                <a:srgbClr val="FF0000"/>
              </a:solidFill>
            </a:rPr>
            <a:t>「偏差」</a:t>
          </a:r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27</xdr:col>
      <xdr:colOff>485775</xdr:colOff>
      <xdr:row>9</xdr:row>
      <xdr:rowOff>57150</xdr:rowOff>
    </xdr:from>
    <xdr:to>
      <xdr:col>27</xdr:col>
      <xdr:colOff>666750</xdr:colOff>
      <xdr:row>9</xdr:row>
      <xdr:rowOff>57150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DFE5282B-4770-0879-622A-6F72804B4197}"/>
            </a:ext>
          </a:extLst>
        </xdr:cNvPr>
        <xdr:cNvCxnSpPr/>
      </xdr:nvCxnSpPr>
      <xdr:spPr>
        <a:xfrm>
          <a:off x="17259300" y="2209800"/>
          <a:ext cx="180975" cy="0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EB613-8200-432B-9056-584C682C9D1C}">
  <sheetPr>
    <tabColor theme="7" tint="0.59999389629810485"/>
  </sheetPr>
  <dimension ref="A1:F11"/>
  <sheetViews>
    <sheetView tabSelected="1" workbookViewId="0"/>
  </sheetViews>
  <sheetFormatPr defaultRowHeight="18.75"/>
  <cols>
    <col min="2" max="2" width="12.75" customWidth="1"/>
    <col min="4" max="4" width="12.75" customWidth="1"/>
    <col min="6" max="6" width="62.25" bestFit="1" customWidth="1"/>
  </cols>
  <sheetData>
    <row r="1" spans="1:6" ht="30">
      <c r="B1" s="50" t="s">
        <v>95</v>
      </c>
      <c r="D1" s="50" t="s">
        <v>96</v>
      </c>
      <c r="F1" s="47" t="s">
        <v>100</v>
      </c>
    </row>
    <row r="2" spans="1:6">
      <c r="A2" s="2"/>
      <c r="B2" s="51" t="s">
        <v>97</v>
      </c>
      <c r="D2" s="23"/>
    </row>
    <row r="3" spans="1:6">
      <c r="B3" s="51" t="s">
        <v>97</v>
      </c>
      <c r="D3" s="23"/>
      <c r="F3" s="2" t="s">
        <v>91</v>
      </c>
    </row>
    <row r="4" spans="1:6">
      <c r="A4" s="2"/>
      <c r="B4" s="51" t="s">
        <v>97</v>
      </c>
      <c r="D4" s="23"/>
      <c r="F4" s="2" t="s">
        <v>94</v>
      </c>
    </row>
    <row r="5" spans="1:6">
      <c r="A5" s="48"/>
      <c r="B5" s="51" t="s">
        <v>97</v>
      </c>
      <c r="D5" s="23"/>
      <c r="F5" s="48" t="s">
        <v>127</v>
      </c>
    </row>
    <row r="6" spans="1:6">
      <c r="A6" s="48"/>
      <c r="B6" s="51" t="s">
        <v>97</v>
      </c>
      <c r="D6" s="23"/>
      <c r="F6" s="48" t="s">
        <v>98</v>
      </c>
    </row>
    <row r="7" spans="1:6">
      <c r="A7" s="48"/>
      <c r="B7" s="51" t="s">
        <v>97</v>
      </c>
      <c r="D7" s="23"/>
      <c r="F7" s="49" t="s">
        <v>92</v>
      </c>
    </row>
    <row r="8" spans="1:6">
      <c r="A8" s="48"/>
      <c r="B8" s="51" t="s">
        <v>97</v>
      </c>
      <c r="D8" s="23"/>
      <c r="F8" s="49"/>
    </row>
    <row r="9" spans="1:6">
      <c r="A9" s="48"/>
      <c r="B9" s="51" t="s">
        <v>97</v>
      </c>
      <c r="D9" s="23"/>
      <c r="F9" s="59" t="s">
        <v>99</v>
      </c>
    </row>
    <row r="10" spans="1:6">
      <c r="A10" s="49"/>
      <c r="B10" s="51" t="s">
        <v>97</v>
      </c>
      <c r="D10" s="23"/>
    </row>
    <row r="11" spans="1:6">
      <c r="B11" s="51" t="s">
        <v>97</v>
      </c>
      <c r="D11" s="2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F91-2807-47C2-BA86-7ACEF4DBCF6B}">
  <sheetPr>
    <tabColor theme="7" tint="0.59999389629810485"/>
  </sheetPr>
  <dimension ref="B1:D34"/>
  <sheetViews>
    <sheetView zoomScaleNormal="100" workbookViewId="0"/>
  </sheetViews>
  <sheetFormatPr defaultRowHeight="18.75" outlineLevelRow="1"/>
  <cols>
    <col min="2" max="2" width="35.25" customWidth="1"/>
    <col min="4" max="4" width="108" bestFit="1" customWidth="1"/>
  </cols>
  <sheetData>
    <row r="1" spans="2:4" ht="30">
      <c r="B1" s="50" t="s">
        <v>95</v>
      </c>
      <c r="D1" s="47"/>
    </row>
    <row r="2" spans="2:4">
      <c r="B2" s="52" t="s">
        <v>101</v>
      </c>
    </row>
    <row r="3" spans="2:4">
      <c r="B3" s="56" t="s">
        <v>102</v>
      </c>
      <c r="D3" s="2"/>
    </row>
    <row r="4" spans="2:4" outlineLevel="1">
      <c r="B4" s="57" t="s">
        <v>112</v>
      </c>
      <c r="D4" s="2"/>
    </row>
    <row r="5" spans="2:4" outlineLevel="1">
      <c r="B5" s="57" t="s">
        <v>103</v>
      </c>
      <c r="D5" s="48"/>
    </row>
    <row r="6" spans="2:4" outlineLevel="1">
      <c r="B6" s="57" t="s">
        <v>104</v>
      </c>
      <c r="D6" s="48"/>
    </row>
    <row r="7" spans="2:4" outlineLevel="1">
      <c r="B7" s="57" t="s">
        <v>105</v>
      </c>
    </row>
    <row r="8" spans="2:4">
      <c r="B8" s="56" t="s">
        <v>106</v>
      </c>
      <c r="D8" s="58"/>
    </row>
    <row r="9" spans="2:4" outlineLevel="1">
      <c r="B9" s="57" t="s">
        <v>107</v>
      </c>
    </row>
    <row r="10" spans="2:4" outlineLevel="1">
      <c r="B10" s="57" t="s">
        <v>108</v>
      </c>
      <c r="D10" s="53"/>
    </row>
    <row r="11" spans="2:4" outlineLevel="1">
      <c r="B11" s="57" t="s">
        <v>109</v>
      </c>
      <c r="D11" s="53"/>
    </row>
    <row r="12" spans="2:4" outlineLevel="1">
      <c r="B12" s="57" t="s">
        <v>110</v>
      </c>
      <c r="D12" s="53"/>
    </row>
    <row r="13" spans="2:4" outlineLevel="1">
      <c r="B13" s="57" t="s">
        <v>111</v>
      </c>
      <c r="D13" s="53"/>
    </row>
    <row r="15" spans="2:4" ht="30">
      <c r="B15" s="50" t="s">
        <v>96</v>
      </c>
      <c r="D15" s="47" t="s">
        <v>114</v>
      </c>
    </row>
    <row r="16" spans="2:4">
      <c r="B16" s="52" t="s">
        <v>101</v>
      </c>
    </row>
    <row r="17" spans="2:4">
      <c r="B17" s="54" t="s">
        <v>102</v>
      </c>
      <c r="D17" s="2" t="s">
        <v>122</v>
      </c>
    </row>
    <row r="18" spans="2:4">
      <c r="B18" s="55" t="s">
        <v>112</v>
      </c>
      <c r="D18" s="2" t="s">
        <v>93</v>
      </c>
    </row>
    <row r="19" spans="2:4">
      <c r="B19" s="55" t="s">
        <v>103</v>
      </c>
      <c r="D19" s="48" t="s">
        <v>118</v>
      </c>
    </row>
    <row r="20" spans="2:4">
      <c r="B20" s="55" t="s">
        <v>104</v>
      </c>
      <c r="D20" s="48" t="s">
        <v>123</v>
      </c>
    </row>
    <row r="21" spans="2:4">
      <c r="B21" s="55" t="s">
        <v>105</v>
      </c>
      <c r="D21" s="48" t="s">
        <v>116</v>
      </c>
    </row>
    <row r="22" spans="2:4">
      <c r="B22" s="54" t="s">
        <v>120</v>
      </c>
      <c r="D22" t="s">
        <v>113</v>
      </c>
    </row>
    <row r="23" spans="2:4">
      <c r="B23" s="55" t="s">
        <v>107</v>
      </c>
      <c r="D23" s="48" t="s">
        <v>119</v>
      </c>
    </row>
    <row r="24" spans="2:4">
      <c r="B24" s="55" t="s">
        <v>108</v>
      </c>
      <c r="D24" s="48" t="s">
        <v>115</v>
      </c>
    </row>
    <row r="25" spans="2:4">
      <c r="B25" s="55" t="s">
        <v>109</v>
      </c>
      <c r="D25" s="48" t="s">
        <v>116</v>
      </c>
    </row>
    <row r="26" spans="2:4">
      <c r="B26" s="55" t="s">
        <v>110</v>
      </c>
      <c r="D26" t="s">
        <v>121</v>
      </c>
    </row>
    <row r="27" spans="2:4">
      <c r="B27" s="55" t="s">
        <v>111</v>
      </c>
      <c r="D27" s="58" t="s">
        <v>117</v>
      </c>
    </row>
    <row r="29" spans="2:4">
      <c r="D29" s="59" t="s">
        <v>128</v>
      </c>
    </row>
    <row r="31" spans="2:4">
      <c r="D31" s="2"/>
    </row>
    <row r="32" spans="2:4">
      <c r="D32" s="2"/>
    </row>
    <row r="33" spans="4:4">
      <c r="D33" s="48"/>
    </row>
    <row r="34" spans="4:4">
      <c r="D34" s="48"/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F0868-0865-4618-9378-40EA839CA69A}">
  <sheetPr>
    <tabColor theme="7" tint="0.59999389629810485"/>
  </sheetPr>
  <dimension ref="B1:I24"/>
  <sheetViews>
    <sheetView workbookViewId="0"/>
  </sheetViews>
  <sheetFormatPr defaultRowHeight="18.75"/>
  <cols>
    <col min="2" max="2" width="42.25" bestFit="1" customWidth="1"/>
    <col min="3" max="3" width="14" customWidth="1"/>
  </cols>
  <sheetData>
    <row r="1" spans="2:9" ht="24">
      <c r="B1" s="50" t="s">
        <v>95</v>
      </c>
    </row>
    <row r="2" spans="2:9">
      <c r="B2" s="49" t="s">
        <v>124</v>
      </c>
      <c r="C2" s="63">
        <v>45948</v>
      </c>
    </row>
    <row r="3" spans="2:9">
      <c r="B3" s="49" t="s">
        <v>125</v>
      </c>
      <c r="C3" s="64">
        <v>0.90208333333333335</v>
      </c>
    </row>
    <row r="4" spans="2:9" ht="30">
      <c r="B4" s="53"/>
      <c r="I4" s="47"/>
    </row>
    <row r="5" spans="2:9" ht="24">
      <c r="B5" s="50" t="s">
        <v>126</v>
      </c>
    </row>
    <row r="6" spans="2:9">
      <c r="B6" s="49" t="s">
        <v>124</v>
      </c>
      <c r="C6" s="61"/>
    </row>
    <row r="7" spans="2:9">
      <c r="B7" s="49" t="s">
        <v>125</v>
      </c>
      <c r="C7" s="62"/>
      <c r="I7" s="2"/>
    </row>
    <row r="8" spans="2:9">
      <c r="B8" s="53"/>
      <c r="I8" s="48"/>
    </row>
    <row r="9" spans="2:9">
      <c r="B9" s="53"/>
      <c r="I9" s="49"/>
    </row>
    <row r="10" spans="2:9">
      <c r="B10" s="53"/>
      <c r="I10" s="48"/>
    </row>
    <row r="11" spans="2:9">
      <c r="I11" s="49"/>
    </row>
    <row r="12" spans="2:9" ht="24">
      <c r="B12" s="50"/>
    </row>
    <row r="13" spans="2:9">
      <c r="B13" s="52"/>
    </row>
    <row r="14" spans="2:9">
      <c r="B14" s="60"/>
    </row>
    <row r="15" spans="2:9">
      <c r="B15" s="53"/>
    </row>
    <row r="16" spans="2:9">
      <c r="B16" s="53"/>
    </row>
    <row r="17" spans="2:2">
      <c r="B17" s="53"/>
    </row>
    <row r="18" spans="2:2">
      <c r="B18" s="53"/>
    </row>
    <row r="19" spans="2:2">
      <c r="B19" s="60"/>
    </row>
    <row r="20" spans="2:2">
      <c r="B20" s="53"/>
    </row>
    <row r="21" spans="2:2">
      <c r="B21" s="53"/>
    </row>
    <row r="22" spans="2:2">
      <c r="B22" s="53"/>
    </row>
    <row r="23" spans="2:2">
      <c r="B23" s="53"/>
    </row>
    <row r="24" spans="2:2">
      <c r="B24" s="53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33C7-706B-4359-87C8-D64D0BA9934F}">
  <sheetPr>
    <tabColor theme="8" tint="0.79998168889431442"/>
  </sheetPr>
  <dimension ref="A1:N4"/>
  <sheetViews>
    <sheetView workbookViewId="0"/>
  </sheetViews>
  <sheetFormatPr defaultColWidth="8.75" defaultRowHeight="18.75"/>
  <cols>
    <col min="1" max="1" width="15.75" bestFit="1" customWidth="1"/>
    <col min="2" max="11" width="6.25" customWidth="1"/>
    <col min="14" max="14" width="18.875" bestFit="1" customWidth="1"/>
  </cols>
  <sheetData>
    <row r="1" spans="1:14">
      <c r="M1" s="3" t="s">
        <v>0</v>
      </c>
    </row>
    <row r="2" spans="1:14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4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20"/>
      <c r="N3" s="7"/>
    </row>
    <row r="4" spans="1:14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20"/>
      <c r="N4" s="7"/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A0891-F6CF-49CB-8FE3-DBE891D2EDD1}">
  <sheetPr>
    <tabColor theme="5" tint="0.79998168889431442"/>
  </sheetPr>
  <dimension ref="A1:N4"/>
  <sheetViews>
    <sheetView workbookViewId="0"/>
  </sheetViews>
  <sheetFormatPr defaultColWidth="8.75" defaultRowHeight="18.75"/>
  <cols>
    <col min="1" max="1" width="15.75" bestFit="1" customWidth="1"/>
    <col min="2" max="11" width="6.25" customWidth="1"/>
    <col min="14" max="14" width="18.875" bestFit="1" customWidth="1"/>
  </cols>
  <sheetData>
    <row r="1" spans="1:14">
      <c r="M1" s="3" t="s">
        <v>0</v>
      </c>
    </row>
    <row r="2" spans="1:14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4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20">
        <f>AVERAGE(B3:K3)</f>
        <v>5</v>
      </c>
      <c r="N3" s="7" t="str">
        <f ca="1">_xlfn.FORMULATEXT(M3)</f>
        <v>=AVERAGE(B3:K3)</v>
      </c>
    </row>
    <row r="4" spans="1:14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20">
        <f>AVERAGE(B4:K4)</f>
        <v>5</v>
      </c>
      <c r="N4" s="7" t="str">
        <f ca="1">_xlfn.FORMULATEXT(M4)</f>
        <v>=AVERAGE(B4:K4)</v>
      </c>
    </row>
  </sheetData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A1680-FA67-4CB2-8134-5D43CEDF83C9}">
  <sheetPr>
    <tabColor theme="8" tint="0.79998168889431442"/>
  </sheetPr>
  <dimension ref="A1:M7"/>
  <sheetViews>
    <sheetView workbookViewId="0"/>
  </sheetViews>
  <sheetFormatPr defaultColWidth="8.75" defaultRowHeight="18.75"/>
  <cols>
    <col min="1" max="1" width="15.75" bestFit="1" customWidth="1"/>
    <col min="2" max="11" width="6.25" customWidth="1"/>
  </cols>
  <sheetData>
    <row r="1" spans="1:13">
      <c r="M1" s="3" t="s">
        <v>0</v>
      </c>
    </row>
    <row r="2" spans="1:13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3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4">
        <f>AVERAGE(B3:K3)</f>
        <v>5</v>
      </c>
    </row>
    <row r="4" spans="1:13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4">
        <f>AVERAGE(B4:K4)</f>
        <v>5</v>
      </c>
    </row>
    <row r="6" spans="1:13">
      <c r="A6" s="16" t="s">
        <v>22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3">
      <c r="A7" s="17" t="s">
        <v>23</v>
      </c>
      <c r="B7" s="21"/>
      <c r="C7" s="21"/>
      <c r="D7" s="21"/>
      <c r="E7" s="21"/>
      <c r="F7" s="21"/>
      <c r="G7" s="21"/>
      <c r="H7" s="21"/>
      <c r="I7" s="21"/>
      <c r="J7" s="21"/>
      <c r="K7" s="21"/>
    </row>
  </sheetData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72E18-9750-4730-B656-505C998D44C7}">
  <sheetPr>
    <tabColor theme="5" tint="0.79998168889431442"/>
  </sheetPr>
  <dimension ref="A1:N7"/>
  <sheetViews>
    <sheetView workbookViewId="0"/>
  </sheetViews>
  <sheetFormatPr defaultColWidth="8.75" defaultRowHeight="18.75"/>
  <cols>
    <col min="1" max="1" width="15.75" bestFit="1" customWidth="1"/>
    <col min="2" max="11" width="6.25" customWidth="1"/>
  </cols>
  <sheetData>
    <row r="1" spans="1:14">
      <c r="M1" s="3" t="s">
        <v>0</v>
      </c>
    </row>
    <row r="2" spans="1:14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4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4">
        <f>AVERAGE(B3:K3)</f>
        <v>5</v>
      </c>
    </row>
    <row r="4" spans="1:14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4">
        <f>AVERAGE(B4:K4)</f>
        <v>5</v>
      </c>
    </row>
    <row r="5" spans="1:14">
      <c r="B5" s="7" t="str">
        <f ca="1">_xlfn.FORMULATEXT(B6)</f>
        <v>=B3-$M3</v>
      </c>
    </row>
    <row r="6" spans="1:14">
      <c r="A6" s="16" t="s">
        <v>22</v>
      </c>
      <c r="B6" s="21">
        <f>B3-$M3</f>
        <v>-2</v>
      </c>
      <c r="C6" s="21">
        <f t="shared" ref="C6:K7" si="0">C3-$M3</f>
        <v>-1</v>
      </c>
      <c r="D6" s="21">
        <f t="shared" si="0"/>
        <v>0</v>
      </c>
      <c r="E6" s="21">
        <f t="shared" si="0"/>
        <v>-1</v>
      </c>
      <c r="F6" s="21">
        <f t="shared" si="0"/>
        <v>0</v>
      </c>
      <c r="G6" s="21">
        <f t="shared" si="0"/>
        <v>0</v>
      </c>
      <c r="H6" s="21">
        <f t="shared" si="0"/>
        <v>0</v>
      </c>
      <c r="I6" s="21">
        <f t="shared" si="0"/>
        <v>1</v>
      </c>
      <c r="J6" s="21">
        <f t="shared" si="0"/>
        <v>1</v>
      </c>
      <c r="K6" s="21">
        <f t="shared" si="0"/>
        <v>2</v>
      </c>
      <c r="N6" s="7"/>
    </row>
    <row r="7" spans="1:14">
      <c r="A7" s="17" t="s">
        <v>23</v>
      </c>
      <c r="B7" s="21">
        <f>B4-$M4</f>
        <v>-5</v>
      </c>
      <c r="C7" s="21">
        <f t="shared" si="0"/>
        <v>-5</v>
      </c>
      <c r="D7" s="21">
        <f t="shared" si="0"/>
        <v>-3</v>
      </c>
      <c r="E7" s="21">
        <f t="shared" si="0"/>
        <v>-1</v>
      </c>
      <c r="F7" s="21">
        <f t="shared" si="0"/>
        <v>0</v>
      </c>
      <c r="G7" s="21">
        <f t="shared" si="0"/>
        <v>3</v>
      </c>
      <c r="H7" s="21">
        <f t="shared" si="0"/>
        <v>2</v>
      </c>
      <c r="I7" s="21">
        <f t="shared" si="0"/>
        <v>2</v>
      </c>
      <c r="J7" s="21">
        <f t="shared" si="0"/>
        <v>4</v>
      </c>
      <c r="K7" s="21">
        <f t="shared" si="0"/>
        <v>3</v>
      </c>
      <c r="N7" s="7"/>
    </row>
  </sheetData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82FC4-1DCC-47BE-94E1-5E8D7E414270}">
  <sheetPr>
    <tabColor theme="8" tint="0.79998168889431442"/>
  </sheetPr>
  <dimension ref="A1:N7"/>
  <sheetViews>
    <sheetView workbookViewId="0"/>
  </sheetViews>
  <sheetFormatPr defaultColWidth="8.75" defaultRowHeight="18.75"/>
  <cols>
    <col min="1" max="1" width="15.75" bestFit="1" customWidth="1"/>
    <col min="2" max="11" width="6.25" customWidth="1"/>
  </cols>
  <sheetData>
    <row r="1" spans="1:14">
      <c r="M1" s="3" t="s">
        <v>0</v>
      </c>
    </row>
    <row r="2" spans="1:14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4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4">
        <f>AVERAGE(B3:K3)</f>
        <v>5</v>
      </c>
    </row>
    <row r="4" spans="1:14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4">
        <f>AVERAGE(B4:K4)</f>
        <v>5</v>
      </c>
    </row>
    <row r="6" spans="1:14">
      <c r="A6" s="16" t="s">
        <v>22</v>
      </c>
      <c r="B6" s="16">
        <f>B3-$M3</f>
        <v>-2</v>
      </c>
      <c r="C6" s="16">
        <f t="shared" ref="C6:K7" si="0">C3-$M3</f>
        <v>-1</v>
      </c>
      <c r="D6" s="16">
        <f t="shared" si="0"/>
        <v>0</v>
      </c>
      <c r="E6" s="16">
        <f t="shared" si="0"/>
        <v>-1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1</v>
      </c>
      <c r="J6" s="16">
        <f t="shared" si="0"/>
        <v>1</v>
      </c>
      <c r="K6" s="16">
        <f t="shared" si="0"/>
        <v>2</v>
      </c>
      <c r="M6" s="20"/>
      <c r="N6" s="7"/>
    </row>
    <row r="7" spans="1:14">
      <c r="A7" s="17" t="s">
        <v>23</v>
      </c>
      <c r="B7" s="17">
        <f>B4-$M4</f>
        <v>-5</v>
      </c>
      <c r="C7" s="17">
        <f t="shared" si="0"/>
        <v>-5</v>
      </c>
      <c r="D7" s="17">
        <f t="shared" si="0"/>
        <v>-3</v>
      </c>
      <c r="E7" s="17">
        <f t="shared" si="0"/>
        <v>-1</v>
      </c>
      <c r="F7" s="17">
        <f t="shared" si="0"/>
        <v>0</v>
      </c>
      <c r="G7" s="17">
        <f t="shared" si="0"/>
        <v>3</v>
      </c>
      <c r="H7" s="17">
        <f t="shared" si="0"/>
        <v>2</v>
      </c>
      <c r="I7" s="17">
        <f t="shared" si="0"/>
        <v>2</v>
      </c>
      <c r="J7" s="17">
        <f t="shared" si="0"/>
        <v>4</v>
      </c>
      <c r="K7" s="17">
        <f t="shared" si="0"/>
        <v>3</v>
      </c>
      <c r="M7" s="20"/>
      <c r="N7" s="7"/>
    </row>
  </sheetData>
  <phoneticPr fontId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2ED5B-461C-480D-BE2E-5D7546B02BE2}">
  <sheetPr>
    <tabColor theme="5" tint="0.79998168889431442"/>
  </sheetPr>
  <dimension ref="A1:N7"/>
  <sheetViews>
    <sheetView workbookViewId="0"/>
  </sheetViews>
  <sheetFormatPr defaultColWidth="8.75" defaultRowHeight="18.75"/>
  <cols>
    <col min="1" max="1" width="15.75" bestFit="1" customWidth="1"/>
    <col min="2" max="11" width="6.25" customWidth="1"/>
  </cols>
  <sheetData>
    <row r="1" spans="1:14">
      <c r="M1" s="3" t="s">
        <v>0</v>
      </c>
    </row>
    <row r="2" spans="1:14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4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4">
        <f>AVERAGE(B3:K3)</f>
        <v>5</v>
      </c>
    </row>
    <row r="4" spans="1:14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4">
        <f>AVERAGE(B4:K4)</f>
        <v>5</v>
      </c>
    </row>
    <row r="6" spans="1:14">
      <c r="A6" s="16" t="s">
        <v>22</v>
      </c>
      <c r="B6" s="16">
        <f>B3-$M3</f>
        <v>-2</v>
      </c>
      <c r="C6" s="16">
        <f t="shared" ref="C6:K7" si="0">C3-$M3</f>
        <v>-1</v>
      </c>
      <c r="D6" s="16">
        <f t="shared" si="0"/>
        <v>0</v>
      </c>
      <c r="E6" s="16">
        <f t="shared" si="0"/>
        <v>-1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1</v>
      </c>
      <c r="J6" s="16">
        <f t="shared" si="0"/>
        <v>1</v>
      </c>
      <c r="K6" s="16">
        <f t="shared" si="0"/>
        <v>2</v>
      </c>
      <c r="M6" s="20">
        <f>AVERAGE(B6:K6)</f>
        <v>0</v>
      </c>
      <c r="N6" s="7" t="str">
        <f ca="1">_xlfn.FORMULATEXT(M6)</f>
        <v>=AVERAGE(B6:K6)</v>
      </c>
    </row>
    <row r="7" spans="1:14">
      <c r="A7" s="17" t="s">
        <v>23</v>
      </c>
      <c r="B7" s="17">
        <f>B4-$M4</f>
        <v>-5</v>
      </c>
      <c r="C7" s="17">
        <f t="shared" si="0"/>
        <v>-5</v>
      </c>
      <c r="D7" s="17">
        <f t="shared" si="0"/>
        <v>-3</v>
      </c>
      <c r="E7" s="17">
        <f t="shared" si="0"/>
        <v>-1</v>
      </c>
      <c r="F7" s="17">
        <f t="shared" si="0"/>
        <v>0</v>
      </c>
      <c r="G7" s="17">
        <f t="shared" si="0"/>
        <v>3</v>
      </c>
      <c r="H7" s="17">
        <f t="shared" si="0"/>
        <v>2</v>
      </c>
      <c r="I7" s="17">
        <f t="shared" si="0"/>
        <v>2</v>
      </c>
      <c r="J7" s="17">
        <f t="shared" si="0"/>
        <v>4</v>
      </c>
      <c r="K7" s="17">
        <f t="shared" si="0"/>
        <v>3</v>
      </c>
      <c r="M7" s="20">
        <f>AVERAGE(B7:K7)</f>
        <v>0</v>
      </c>
      <c r="N7" s="7" t="str">
        <f ca="1">_xlfn.FORMULATEXT(M7)</f>
        <v>=AVERAGE(B7:K7)</v>
      </c>
    </row>
  </sheetData>
  <phoneticPr fontId="1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20144-172E-4C24-80E0-BA4E6200F13E}">
  <sheetPr>
    <tabColor theme="8" tint="0.79998168889431442"/>
  </sheetPr>
  <dimension ref="A1:M10"/>
  <sheetViews>
    <sheetView workbookViewId="0"/>
  </sheetViews>
  <sheetFormatPr defaultColWidth="8.75" defaultRowHeight="18.75"/>
  <cols>
    <col min="1" max="1" width="15.75" bestFit="1" customWidth="1"/>
    <col min="2" max="11" width="6.25" customWidth="1"/>
  </cols>
  <sheetData>
    <row r="1" spans="1:13">
      <c r="M1" s="3" t="s">
        <v>0</v>
      </c>
    </row>
    <row r="2" spans="1:13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3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4">
        <f>AVERAGE(B3:K3)</f>
        <v>5</v>
      </c>
    </row>
    <row r="4" spans="1:13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4">
        <f>AVERAGE(B4:K4)</f>
        <v>5</v>
      </c>
    </row>
    <row r="6" spans="1:13">
      <c r="A6" s="16" t="s">
        <v>22</v>
      </c>
      <c r="B6" s="16">
        <f>B3-$M3</f>
        <v>-2</v>
      </c>
      <c r="C6" s="16">
        <f t="shared" ref="C6:K7" si="0">C3-$M3</f>
        <v>-1</v>
      </c>
      <c r="D6" s="16">
        <f t="shared" si="0"/>
        <v>0</v>
      </c>
      <c r="E6" s="16">
        <f t="shared" si="0"/>
        <v>-1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1</v>
      </c>
      <c r="J6" s="16">
        <f t="shared" si="0"/>
        <v>1</v>
      </c>
      <c r="K6" s="16">
        <f t="shared" si="0"/>
        <v>2</v>
      </c>
      <c r="M6" s="4">
        <f>AVERAGE(B6:K6)</f>
        <v>0</v>
      </c>
    </row>
    <row r="7" spans="1:13">
      <c r="A7" s="17" t="s">
        <v>23</v>
      </c>
      <c r="B7" s="17">
        <f>B4-$M4</f>
        <v>-5</v>
      </c>
      <c r="C7" s="17">
        <f t="shared" si="0"/>
        <v>-5</v>
      </c>
      <c r="D7" s="17">
        <f t="shared" si="0"/>
        <v>-3</v>
      </c>
      <c r="E7" s="17">
        <f t="shared" si="0"/>
        <v>-1</v>
      </c>
      <c r="F7" s="17">
        <f t="shared" si="0"/>
        <v>0</v>
      </c>
      <c r="G7" s="17">
        <f t="shared" si="0"/>
        <v>3</v>
      </c>
      <c r="H7" s="17">
        <f t="shared" si="0"/>
        <v>2</v>
      </c>
      <c r="I7" s="17">
        <f t="shared" si="0"/>
        <v>2</v>
      </c>
      <c r="J7" s="17">
        <f t="shared" si="0"/>
        <v>4</v>
      </c>
      <c r="K7" s="17">
        <f t="shared" si="0"/>
        <v>3</v>
      </c>
      <c r="M7" s="4">
        <f>AVERAGE(B7:K7)</f>
        <v>0</v>
      </c>
    </row>
    <row r="9" spans="1:13" ht="19.5">
      <c r="A9" s="10" t="s">
        <v>24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3" ht="19.5">
      <c r="A10" s="10" t="s">
        <v>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</sheetData>
  <phoneticPr fontId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788A5-222F-4D5C-BC7B-173F5161B9A9}">
  <sheetPr>
    <tabColor theme="5" tint="0.79998168889431442"/>
  </sheetPr>
  <dimension ref="A1:M10"/>
  <sheetViews>
    <sheetView workbookViewId="0"/>
  </sheetViews>
  <sheetFormatPr defaultColWidth="8.75" defaultRowHeight="18.75"/>
  <cols>
    <col min="1" max="1" width="15.75" bestFit="1" customWidth="1"/>
    <col min="2" max="11" width="6.25" customWidth="1"/>
  </cols>
  <sheetData>
    <row r="1" spans="1:13">
      <c r="M1" s="3" t="s">
        <v>0</v>
      </c>
    </row>
    <row r="2" spans="1:13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3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4">
        <f>AVERAGE(B3:K3)</f>
        <v>5</v>
      </c>
    </row>
    <row r="4" spans="1:13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4">
        <f>AVERAGE(B4:K4)</f>
        <v>5</v>
      </c>
    </row>
    <row r="6" spans="1:13">
      <c r="A6" s="16" t="s">
        <v>22</v>
      </c>
      <c r="B6" s="16">
        <f>B3-$M3</f>
        <v>-2</v>
      </c>
      <c r="C6" s="16">
        <f t="shared" ref="C6:K7" si="0">C3-$M3</f>
        <v>-1</v>
      </c>
      <c r="D6" s="16">
        <f t="shared" si="0"/>
        <v>0</v>
      </c>
      <c r="E6" s="16">
        <f t="shared" si="0"/>
        <v>-1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1</v>
      </c>
      <c r="J6" s="16">
        <f t="shared" si="0"/>
        <v>1</v>
      </c>
      <c r="K6" s="16">
        <f t="shared" si="0"/>
        <v>2</v>
      </c>
      <c r="M6" s="4">
        <f>AVERAGE(B6:K6)</f>
        <v>0</v>
      </c>
    </row>
    <row r="7" spans="1:13">
      <c r="A7" s="17" t="s">
        <v>23</v>
      </c>
      <c r="B7" s="17">
        <f>B4-$M4</f>
        <v>-5</v>
      </c>
      <c r="C7" s="17">
        <f t="shared" si="0"/>
        <v>-5</v>
      </c>
      <c r="D7" s="17">
        <f t="shared" si="0"/>
        <v>-3</v>
      </c>
      <c r="E7" s="17">
        <f t="shared" si="0"/>
        <v>-1</v>
      </c>
      <c r="F7" s="17">
        <f t="shared" si="0"/>
        <v>0</v>
      </c>
      <c r="G7" s="17">
        <f t="shared" si="0"/>
        <v>3</v>
      </c>
      <c r="H7" s="17">
        <f t="shared" si="0"/>
        <v>2</v>
      </c>
      <c r="I7" s="17">
        <f t="shared" si="0"/>
        <v>2</v>
      </c>
      <c r="J7" s="17">
        <f t="shared" si="0"/>
        <v>4</v>
      </c>
      <c r="K7" s="17">
        <f t="shared" si="0"/>
        <v>3</v>
      </c>
      <c r="M7" s="4">
        <f>AVERAGE(B7:K7)</f>
        <v>0</v>
      </c>
    </row>
    <row r="9" spans="1:13" ht="19.5">
      <c r="A9" s="10" t="s">
        <v>24</v>
      </c>
      <c r="B9" s="20">
        <f>B6^2</f>
        <v>4</v>
      </c>
      <c r="C9" s="20">
        <f t="shared" ref="C9:K10" si="1">C6^2</f>
        <v>1</v>
      </c>
      <c r="D9" s="20">
        <f t="shared" si="1"/>
        <v>0</v>
      </c>
      <c r="E9" s="20">
        <f t="shared" si="1"/>
        <v>1</v>
      </c>
      <c r="F9" s="20">
        <f t="shared" si="1"/>
        <v>0</v>
      </c>
      <c r="G9" s="20">
        <f t="shared" si="1"/>
        <v>0</v>
      </c>
      <c r="H9" s="20">
        <f t="shared" si="1"/>
        <v>0</v>
      </c>
      <c r="I9" s="20">
        <f t="shared" si="1"/>
        <v>1</v>
      </c>
      <c r="J9" s="20">
        <f t="shared" si="1"/>
        <v>1</v>
      </c>
      <c r="K9" s="20">
        <f t="shared" si="1"/>
        <v>4</v>
      </c>
    </row>
    <row r="10" spans="1:13" ht="19.5">
      <c r="A10" s="10" t="s">
        <v>25</v>
      </c>
      <c r="B10" s="20">
        <f>B7^2</f>
        <v>25</v>
      </c>
      <c r="C10" s="20">
        <f t="shared" si="1"/>
        <v>25</v>
      </c>
      <c r="D10" s="20">
        <f t="shared" si="1"/>
        <v>9</v>
      </c>
      <c r="E10" s="20">
        <f t="shared" si="1"/>
        <v>1</v>
      </c>
      <c r="F10" s="20">
        <f t="shared" si="1"/>
        <v>0</v>
      </c>
      <c r="G10" s="20">
        <f t="shared" si="1"/>
        <v>9</v>
      </c>
      <c r="H10" s="20">
        <f t="shared" si="1"/>
        <v>4</v>
      </c>
      <c r="I10" s="20">
        <f t="shared" si="1"/>
        <v>4</v>
      </c>
      <c r="J10" s="20">
        <f t="shared" si="1"/>
        <v>16</v>
      </c>
      <c r="K10" s="20">
        <f t="shared" si="1"/>
        <v>9</v>
      </c>
    </row>
  </sheetData>
  <phoneticPr fontId="1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C06D0-21F8-42C8-8CBF-70D9A8288075}">
  <sheetPr>
    <tabColor theme="8" tint="0.79998168889431442"/>
  </sheetPr>
  <dimension ref="A1:M10"/>
  <sheetViews>
    <sheetView workbookViewId="0"/>
  </sheetViews>
  <sheetFormatPr defaultColWidth="8.75" defaultRowHeight="18.75"/>
  <cols>
    <col min="1" max="1" width="15.75" bestFit="1" customWidth="1"/>
    <col min="2" max="11" width="6.25" customWidth="1"/>
  </cols>
  <sheetData>
    <row r="1" spans="1:13">
      <c r="M1" s="3" t="s">
        <v>0</v>
      </c>
    </row>
    <row r="2" spans="1:13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3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4">
        <f>AVERAGE(B3:K3)</f>
        <v>5</v>
      </c>
    </row>
    <row r="4" spans="1:13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4">
        <f>AVERAGE(B4:K4)</f>
        <v>5</v>
      </c>
    </row>
    <row r="6" spans="1:13">
      <c r="A6" s="16" t="s">
        <v>22</v>
      </c>
      <c r="B6" s="16">
        <f>B3-$M3</f>
        <v>-2</v>
      </c>
      <c r="C6" s="16">
        <f t="shared" ref="C6:K7" si="0">C3-$M3</f>
        <v>-1</v>
      </c>
      <c r="D6" s="16">
        <f t="shared" si="0"/>
        <v>0</v>
      </c>
      <c r="E6" s="16">
        <f t="shared" si="0"/>
        <v>-1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1</v>
      </c>
      <c r="J6" s="16">
        <f t="shared" si="0"/>
        <v>1</v>
      </c>
      <c r="K6" s="16">
        <f t="shared" si="0"/>
        <v>2</v>
      </c>
      <c r="M6" s="4">
        <f>AVERAGE(B6:K6)</f>
        <v>0</v>
      </c>
    </row>
    <row r="7" spans="1:13">
      <c r="A7" s="17" t="s">
        <v>23</v>
      </c>
      <c r="B7" s="17">
        <f>B4-$M4</f>
        <v>-5</v>
      </c>
      <c r="C7" s="17">
        <f t="shared" si="0"/>
        <v>-5</v>
      </c>
      <c r="D7" s="17">
        <f t="shared" si="0"/>
        <v>-3</v>
      </c>
      <c r="E7" s="17">
        <f t="shared" si="0"/>
        <v>-1</v>
      </c>
      <c r="F7" s="17">
        <f t="shared" si="0"/>
        <v>0</v>
      </c>
      <c r="G7" s="17">
        <f t="shared" si="0"/>
        <v>3</v>
      </c>
      <c r="H7" s="17">
        <f t="shared" si="0"/>
        <v>2</v>
      </c>
      <c r="I7" s="17">
        <f t="shared" si="0"/>
        <v>2</v>
      </c>
      <c r="J7" s="17">
        <f t="shared" si="0"/>
        <v>4</v>
      </c>
      <c r="K7" s="17">
        <f t="shared" si="0"/>
        <v>3</v>
      </c>
      <c r="M7" s="4">
        <f>AVERAGE(B7:K7)</f>
        <v>0</v>
      </c>
    </row>
    <row r="9" spans="1:13" ht="19.5">
      <c r="A9" s="10" t="s">
        <v>24</v>
      </c>
      <c r="B9" s="4">
        <f>B6^2</f>
        <v>4</v>
      </c>
      <c r="C9" s="4">
        <f t="shared" ref="C9:K10" si="1">C6^2</f>
        <v>1</v>
      </c>
      <c r="D9" s="4">
        <f t="shared" si="1"/>
        <v>0</v>
      </c>
      <c r="E9" s="4">
        <f t="shared" si="1"/>
        <v>1</v>
      </c>
      <c r="F9" s="4">
        <f t="shared" si="1"/>
        <v>0</v>
      </c>
      <c r="G9" s="4">
        <f t="shared" si="1"/>
        <v>0</v>
      </c>
      <c r="H9" s="4">
        <f t="shared" si="1"/>
        <v>0</v>
      </c>
      <c r="I9" s="4">
        <f t="shared" si="1"/>
        <v>1</v>
      </c>
      <c r="J9" s="4">
        <f t="shared" si="1"/>
        <v>1</v>
      </c>
      <c r="K9" s="4">
        <f t="shared" si="1"/>
        <v>4</v>
      </c>
      <c r="M9" s="20"/>
    </row>
    <row r="10" spans="1:13" ht="19.5">
      <c r="A10" s="10" t="s">
        <v>25</v>
      </c>
      <c r="B10" s="4">
        <f>B7^2</f>
        <v>25</v>
      </c>
      <c r="C10" s="4">
        <f t="shared" si="1"/>
        <v>25</v>
      </c>
      <c r="D10" s="4">
        <f t="shared" si="1"/>
        <v>9</v>
      </c>
      <c r="E10" s="4">
        <f t="shared" si="1"/>
        <v>1</v>
      </c>
      <c r="F10" s="4">
        <f t="shared" si="1"/>
        <v>0</v>
      </c>
      <c r="G10" s="4">
        <f t="shared" si="1"/>
        <v>9</v>
      </c>
      <c r="H10" s="4">
        <f t="shared" si="1"/>
        <v>4</v>
      </c>
      <c r="I10" s="4">
        <f t="shared" si="1"/>
        <v>4</v>
      </c>
      <c r="J10" s="4">
        <f t="shared" si="1"/>
        <v>16</v>
      </c>
      <c r="K10" s="4">
        <f t="shared" si="1"/>
        <v>9</v>
      </c>
      <c r="M10" s="20"/>
    </row>
  </sheetData>
  <phoneticPr fontId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A05D3-026C-40C4-80F4-8133122A671E}">
  <sheetPr>
    <tabColor theme="5" tint="0.79998168889431442"/>
  </sheetPr>
  <dimension ref="A1:N10"/>
  <sheetViews>
    <sheetView workbookViewId="0"/>
  </sheetViews>
  <sheetFormatPr defaultColWidth="8.75" defaultRowHeight="18.75"/>
  <cols>
    <col min="1" max="1" width="15.75" bestFit="1" customWidth="1"/>
    <col min="2" max="11" width="6.25" customWidth="1"/>
  </cols>
  <sheetData>
    <row r="1" spans="1:14">
      <c r="M1" s="3" t="s">
        <v>0</v>
      </c>
    </row>
    <row r="2" spans="1:14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4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4">
        <f>AVERAGE(B3:K3)</f>
        <v>5</v>
      </c>
    </row>
    <row r="4" spans="1:14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4">
        <f>AVERAGE(B4:K4)</f>
        <v>5</v>
      </c>
    </row>
    <row r="6" spans="1:14">
      <c r="A6" s="16" t="s">
        <v>22</v>
      </c>
      <c r="B6" s="16">
        <f>B3-$M3</f>
        <v>-2</v>
      </c>
      <c r="C6" s="16">
        <f t="shared" ref="C6:K7" si="0">C3-$M3</f>
        <v>-1</v>
      </c>
      <c r="D6" s="16">
        <f t="shared" si="0"/>
        <v>0</v>
      </c>
      <c r="E6" s="16">
        <f t="shared" si="0"/>
        <v>-1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1</v>
      </c>
      <c r="J6" s="16">
        <f t="shared" si="0"/>
        <v>1</v>
      </c>
      <c r="K6" s="16">
        <f t="shared" si="0"/>
        <v>2</v>
      </c>
      <c r="M6" s="4">
        <f>AVERAGE(B6:K6)</f>
        <v>0</v>
      </c>
    </row>
    <row r="7" spans="1:14">
      <c r="A7" s="17" t="s">
        <v>23</v>
      </c>
      <c r="B7" s="17">
        <f>B4-$M4</f>
        <v>-5</v>
      </c>
      <c r="C7" s="17">
        <f t="shared" si="0"/>
        <v>-5</v>
      </c>
      <c r="D7" s="17">
        <f t="shared" si="0"/>
        <v>-3</v>
      </c>
      <c r="E7" s="17">
        <f t="shared" si="0"/>
        <v>-1</v>
      </c>
      <c r="F7" s="17">
        <f t="shared" si="0"/>
        <v>0</v>
      </c>
      <c r="G7" s="17">
        <f t="shared" si="0"/>
        <v>3</v>
      </c>
      <c r="H7" s="17">
        <f t="shared" si="0"/>
        <v>2</v>
      </c>
      <c r="I7" s="17">
        <f t="shared" si="0"/>
        <v>2</v>
      </c>
      <c r="J7" s="17">
        <f t="shared" si="0"/>
        <v>4</v>
      </c>
      <c r="K7" s="17">
        <f t="shared" si="0"/>
        <v>3</v>
      </c>
      <c r="M7" s="4">
        <f>AVERAGE(B7:K7)</f>
        <v>0</v>
      </c>
    </row>
    <row r="9" spans="1:14" ht="19.5">
      <c r="A9" s="10" t="s">
        <v>24</v>
      </c>
      <c r="B9" s="4">
        <f>B6^2</f>
        <v>4</v>
      </c>
      <c r="C9" s="4">
        <f t="shared" ref="C9:K9" si="1">C6^2</f>
        <v>1</v>
      </c>
      <c r="D9" s="4">
        <f t="shared" si="1"/>
        <v>0</v>
      </c>
      <c r="E9" s="4">
        <f t="shared" si="1"/>
        <v>1</v>
      </c>
      <c r="F9" s="4">
        <f t="shared" si="1"/>
        <v>0</v>
      </c>
      <c r="G9" s="4">
        <f t="shared" si="1"/>
        <v>0</v>
      </c>
      <c r="H9" s="4">
        <f t="shared" si="1"/>
        <v>0</v>
      </c>
      <c r="I9" s="4">
        <f t="shared" si="1"/>
        <v>1</v>
      </c>
      <c r="J9" s="4">
        <f t="shared" si="1"/>
        <v>1</v>
      </c>
      <c r="K9" s="4">
        <f t="shared" si="1"/>
        <v>4</v>
      </c>
      <c r="M9" s="20">
        <f>AVERAGE(B9:K9)</f>
        <v>1.2</v>
      </c>
      <c r="N9" s="7" t="str">
        <f ca="1">_xlfn.FORMULATEXT(M9)</f>
        <v>=AVERAGE(B9:K9)</v>
      </c>
    </row>
    <row r="10" spans="1:14" ht="19.5">
      <c r="A10" s="10" t="s">
        <v>25</v>
      </c>
      <c r="B10" s="4">
        <f>B7^2</f>
        <v>25</v>
      </c>
      <c r="C10" s="4">
        <f t="shared" ref="C10:K10" si="2">C7^2</f>
        <v>25</v>
      </c>
      <c r="D10" s="4">
        <f t="shared" si="2"/>
        <v>9</v>
      </c>
      <c r="E10" s="4">
        <f t="shared" si="2"/>
        <v>1</v>
      </c>
      <c r="F10" s="4">
        <f t="shared" si="2"/>
        <v>0</v>
      </c>
      <c r="G10" s="4">
        <f t="shared" si="2"/>
        <v>9</v>
      </c>
      <c r="H10" s="4">
        <f t="shared" si="2"/>
        <v>4</v>
      </c>
      <c r="I10" s="4">
        <f t="shared" si="2"/>
        <v>4</v>
      </c>
      <c r="J10" s="4">
        <f t="shared" si="2"/>
        <v>16</v>
      </c>
      <c r="K10" s="4">
        <f t="shared" si="2"/>
        <v>9</v>
      </c>
      <c r="M10" s="20">
        <f>AVERAGE(B10:K10)</f>
        <v>10.199999999999999</v>
      </c>
      <c r="N10" s="7" t="str">
        <f ca="1">_xlfn.FORMULATEXT(M10)</f>
        <v>=AVERAGE(B10:K10)</v>
      </c>
    </row>
  </sheetData>
  <phoneticPr fontId="1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0AD18-C60D-4E1E-B546-147CF9F3240C}">
  <sheetPr>
    <tabColor theme="8" tint="0.79998168889431442"/>
  </sheetPr>
  <dimension ref="A1:O10"/>
  <sheetViews>
    <sheetView workbookViewId="0"/>
  </sheetViews>
  <sheetFormatPr defaultColWidth="8.75" defaultRowHeight="18.75"/>
  <cols>
    <col min="1" max="1" width="15.75" bestFit="1" customWidth="1"/>
    <col min="2" max="11" width="6.25" customWidth="1"/>
    <col min="15" max="15" width="18.25" customWidth="1"/>
  </cols>
  <sheetData>
    <row r="1" spans="1:15">
      <c r="M1" s="3" t="s">
        <v>0</v>
      </c>
      <c r="N1" s="3" t="s">
        <v>17</v>
      </c>
    </row>
    <row r="2" spans="1:15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5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4">
        <f>AVERAGE(B3:K3)</f>
        <v>5</v>
      </c>
      <c r="N3" s="20"/>
      <c r="O3" s="7"/>
    </row>
    <row r="4" spans="1:15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4">
        <f>AVERAGE(B4:K4)</f>
        <v>5</v>
      </c>
      <c r="N4" s="20"/>
      <c r="O4" s="7"/>
    </row>
    <row r="6" spans="1:15">
      <c r="A6" s="16" t="s">
        <v>22</v>
      </c>
      <c r="B6" s="16">
        <f>B3-$M3</f>
        <v>-2</v>
      </c>
      <c r="C6" s="16">
        <f t="shared" ref="C6:K7" si="0">C3-$M3</f>
        <v>-1</v>
      </c>
      <c r="D6" s="16">
        <f t="shared" si="0"/>
        <v>0</v>
      </c>
      <c r="E6" s="16">
        <f t="shared" si="0"/>
        <v>-1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1</v>
      </c>
      <c r="J6" s="16">
        <f t="shared" si="0"/>
        <v>1</v>
      </c>
      <c r="K6" s="16">
        <f t="shared" si="0"/>
        <v>2</v>
      </c>
      <c r="M6" s="4">
        <f>AVERAGE(B6:K6)</f>
        <v>0</v>
      </c>
    </row>
    <row r="7" spans="1:15">
      <c r="A7" s="17" t="s">
        <v>23</v>
      </c>
      <c r="B7" s="17">
        <f>B4-$M4</f>
        <v>-5</v>
      </c>
      <c r="C7" s="17">
        <f t="shared" si="0"/>
        <v>-5</v>
      </c>
      <c r="D7" s="17">
        <f t="shared" si="0"/>
        <v>-3</v>
      </c>
      <c r="E7" s="17">
        <f t="shared" si="0"/>
        <v>-1</v>
      </c>
      <c r="F7" s="17">
        <f t="shared" si="0"/>
        <v>0</v>
      </c>
      <c r="G7" s="17">
        <f t="shared" si="0"/>
        <v>3</v>
      </c>
      <c r="H7" s="17">
        <f t="shared" si="0"/>
        <v>2</v>
      </c>
      <c r="I7" s="17">
        <f t="shared" si="0"/>
        <v>2</v>
      </c>
      <c r="J7" s="17">
        <f t="shared" si="0"/>
        <v>4</v>
      </c>
      <c r="K7" s="17">
        <f t="shared" si="0"/>
        <v>3</v>
      </c>
      <c r="M7" s="4">
        <f>AVERAGE(B7:K7)</f>
        <v>0</v>
      </c>
    </row>
    <row r="9" spans="1:15" ht="19.5">
      <c r="A9" s="10" t="s">
        <v>24</v>
      </c>
      <c r="B9" s="4">
        <f>B6^2</f>
        <v>4</v>
      </c>
      <c r="C9" s="4">
        <f t="shared" ref="C9:K10" si="1">C6^2</f>
        <v>1</v>
      </c>
      <c r="D9" s="4">
        <f t="shared" si="1"/>
        <v>0</v>
      </c>
      <c r="E9" s="4">
        <f t="shared" si="1"/>
        <v>1</v>
      </c>
      <c r="F9" s="4">
        <f t="shared" si="1"/>
        <v>0</v>
      </c>
      <c r="G9" s="4">
        <f t="shared" si="1"/>
        <v>0</v>
      </c>
      <c r="H9" s="4">
        <f t="shared" si="1"/>
        <v>0</v>
      </c>
      <c r="I9" s="4">
        <f t="shared" si="1"/>
        <v>1</v>
      </c>
      <c r="J9" s="4">
        <f t="shared" si="1"/>
        <v>1</v>
      </c>
      <c r="K9" s="4">
        <f t="shared" si="1"/>
        <v>4</v>
      </c>
      <c r="M9" s="12">
        <f>AVERAGE(B9:K9)</f>
        <v>1.2</v>
      </c>
    </row>
    <row r="10" spans="1:15" ht="19.5">
      <c r="A10" s="10" t="s">
        <v>25</v>
      </c>
      <c r="B10" s="4">
        <f>B7^2</f>
        <v>25</v>
      </c>
      <c r="C10" s="4">
        <f t="shared" si="1"/>
        <v>25</v>
      </c>
      <c r="D10" s="4">
        <f t="shared" si="1"/>
        <v>9</v>
      </c>
      <c r="E10" s="4">
        <f t="shared" si="1"/>
        <v>1</v>
      </c>
      <c r="F10" s="4">
        <f t="shared" si="1"/>
        <v>0</v>
      </c>
      <c r="G10" s="4">
        <f t="shared" si="1"/>
        <v>9</v>
      </c>
      <c r="H10" s="4">
        <f t="shared" si="1"/>
        <v>4</v>
      </c>
      <c r="I10" s="4">
        <f t="shared" si="1"/>
        <v>4</v>
      </c>
      <c r="J10" s="4">
        <f t="shared" si="1"/>
        <v>16</v>
      </c>
      <c r="K10" s="4">
        <f t="shared" si="1"/>
        <v>9</v>
      </c>
      <c r="M10" s="14">
        <f>AVERAGE(B10:K10)</f>
        <v>10.199999999999999</v>
      </c>
    </row>
  </sheetData>
  <phoneticPr fontId="1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658B7-9C49-4705-B55D-C0CA8789526D}">
  <sheetPr>
    <tabColor theme="5" tint="0.79998168889431442"/>
  </sheetPr>
  <dimension ref="A1:O10"/>
  <sheetViews>
    <sheetView workbookViewId="0"/>
  </sheetViews>
  <sheetFormatPr defaultColWidth="8.75" defaultRowHeight="18.75"/>
  <cols>
    <col min="1" max="1" width="15.75" bestFit="1" customWidth="1"/>
    <col min="2" max="11" width="6.25" customWidth="1"/>
    <col min="15" max="15" width="18.25" customWidth="1"/>
  </cols>
  <sheetData>
    <row r="1" spans="1:15">
      <c r="M1" s="3" t="s">
        <v>0</v>
      </c>
      <c r="N1" s="3" t="s">
        <v>17</v>
      </c>
    </row>
    <row r="2" spans="1:15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5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4">
        <f>AVERAGE(B3:K3)</f>
        <v>5</v>
      </c>
      <c r="N3" s="20">
        <f>_xlfn.VAR.P(B3:K3)</f>
        <v>1.2</v>
      </c>
      <c r="O3" s="7" t="str">
        <f ca="1">_xlfn.FORMULATEXT(N3)</f>
        <v>=VAR.P(B3:K3)</v>
      </c>
    </row>
    <row r="4" spans="1:15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4">
        <f>AVERAGE(B4:K4)</f>
        <v>5</v>
      </c>
      <c r="N4" s="20">
        <f>_xlfn.VAR.P(B4:K4)</f>
        <v>10.199999999999999</v>
      </c>
      <c r="O4" s="7" t="str">
        <f ca="1">_xlfn.FORMULATEXT(N4)</f>
        <v>=VAR.P(B4:K4)</v>
      </c>
    </row>
    <row r="6" spans="1:15">
      <c r="A6" s="16" t="s">
        <v>22</v>
      </c>
      <c r="B6" s="16">
        <f>B3-$M3</f>
        <v>-2</v>
      </c>
      <c r="C6" s="16">
        <f t="shared" ref="C6:K7" si="0">C3-$M3</f>
        <v>-1</v>
      </c>
      <c r="D6" s="16">
        <f t="shared" si="0"/>
        <v>0</v>
      </c>
      <c r="E6" s="16">
        <f t="shared" si="0"/>
        <v>-1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1</v>
      </c>
      <c r="J6" s="16">
        <f t="shared" si="0"/>
        <v>1</v>
      </c>
      <c r="K6" s="16">
        <f t="shared" si="0"/>
        <v>2</v>
      </c>
      <c r="M6" s="4">
        <f>AVERAGE(B6:K6)</f>
        <v>0</v>
      </c>
    </row>
    <row r="7" spans="1:15">
      <c r="A7" s="17" t="s">
        <v>23</v>
      </c>
      <c r="B7" s="17">
        <f>B4-$M4</f>
        <v>-5</v>
      </c>
      <c r="C7" s="17">
        <f t="shared" si="0"/>
        <v>-5</v>
      </c>
      <c r="D7" s="17">
        <f t="shared" si="0"/>
        <v>-3</v>
      </c>
      <c r="E7" s="17">
        <f t="shared" si="0"/>
        <v>-1</v>
      </c>
      <c r="F7" s="17">
        <f t="shared" si="0"/>
        <v>0</v>
      </c>
      <c r="G7" s="17">
        <f t="shared" si="0"/>
        <v>3</v>
      </c>
      <c r="H7" s="17">
        <f t="shared" si="0"/>
        <v>2</v>
      </c>
      <c r="I7" s="17">
        <f t="shared" si="0"/>
        <v>2</v>
      </c>
      <c r="J7" s="17">
        <f t="shared" si="0"/>
        <v>4</v>
      </c>
      <c r="K7" s="17">
        <f t="shared" si="0"/>
        <v>3</v>
      </c>
      <c r="M7" s="4">
        <f>AVERAGE(B7:K7)</f>
        <v>0</v>
      </c>
    </row>
    <row r="9" spans="1:15" ht="19.5">
      <c r="A9" s="10" t="s">
        <v>24</v>
      </c>
      <c r="B9" s="4">
        <f>B6^2</f>
        <v>4</v>
      </c>
      <c r="C9" s="4">
        <f t="shared" ref="C9:K10" si="1">C6^2</f>
        <v>1</v>
      </c>
      <c r="D9" s="4">
        <f t="shared" si="1"/>
        <v>0</v>
      </c>
      <c r="E9" s="4">
        <f t="shared" si="1"/>
        <v>1</v>
      </c>
      <c r="F9" s="4">
        <f t="shared" si="1"/>
        <v>0</v>
      </c>
      <c r="G9" s="4">
        <f t="shared" si="1"/>
        <v>0</v>
      </c>
      <c r="H9" s="4">
        <f t="shared" si="1"/>
        <v>0</v>
      </c>
      <c r="I9" s="4">
        <f t="shared" si="1"/>
        <v>1</v>
      </c>
      <c r="J9" s="4">
        <f t="shared" si="1"/>
        <v>1</v>
      </c>
      <c r="K9" s="4">
        <f t="shared" si="1"/>
        <v>4</v>
      </c>
      <c r="M9" s="12">
        <f>AVERAGE(B9:K9)</f>
        <v>1.2</v>
      </c>
    </row>
    <row r="10" spans="1:15" ht="19.5">
      <c r="A10" s="10" t="s">
        <v>25</v>
      </c>
      <c r="B10" s="4">
        <f>B7^2</f>
        <v>25</v>
      </c>
      <c r="C10" s="4">
        <f t="shared" si="1"/>
        <v>25</v>
      </c>
      <c r="D10" s="4">
        <f t="shared" si="1"/>
        <v>9</v>
      </c>
      <c r="E10" s="4">
        <f t="shared" si="1"/>
        <v>1</v>
      </c>
      <c r="F10" s="4">
        <f t="shared" si="1"/>
        <v>0</v>
      </c>
      <c r="G10" s="4">
        <f t="shared" si="1"/>
        <v>9</v>
      </c>
      <c r="H10" s="4">
        <f t="shared" si="1"/>
        <v>4</v>
      </c>
      <c r="I10" s="4">
        <f t="shared" si="1"/>
        <v>4</v>
      </c>
      <c r="J10" s="4">
        <f t="shared" si="1"/>
        <v>16</v>
      </c>
      <c r="K10" s="4">
        <f t="shared" si="1"/>
        <v>9</v>
      </c>
      <c r="M10" s="14">
        <f>AVERAGE(B10:K10)</f>
        <v>10.199999999999999</v>
      </c>
    </row>
  </sheetData>
  <phoneticPr fontId="1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23571-738A-4284-B260-78A5C1C6FCEA}">
  <sheetPr>
    <tabColor theme="8" tint="0.79998168889431442"/>
  </sheetPr>
  <dimension ref="A1:P36"/>
  <sheetViews>
    <sheetView workbookViewId="0"/>
  </sheetViews>
  <sheetFormatPr defaultColWidth="8.75" defaultRowHeight="18.75"/>
  <cols>
    <col min="1" max="1" width="15.75" bestFit="1" customWidth="1"/>
    <col min="2" max="11" width="6.25" customWidth="1"/>
    <col min="16" max="16" width="16" customWidth="1"/>
  </cols>
  <sheetData>
    <row r="1" spans="1:15">
      <c r="M1" s="3" t="s">
        <v>0</v>
      </c>
      <c r="N1" s="3" t="s">
        <v>17</v>
      </c>
      <c r="O1" s="3" t="s">
        <v>18</v>
      </c>
    </row>
    <row r="2" spans="1:15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5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4">
        <f>AVERAGE(B3:K3)</f>
        <v>5</v>
      </c>
      <c r="N3" s="12">
        <f>_xlfn.VAR.P(B3:K3)</f>
        <v>1.2</v>
      </c>
      <c r="O3" s="13"/>
    </row>
    <row r="4" spans="1:15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4">
        <f>AVERAGE(B4:K4)</f>
        <v>5</v>
      </c>
      <c r="N4" s="14">
        <f>_xlfn.VAR.P(B4:K4)</f>
        <v>10.199999999999999</v>
      </c>
      <c r="O4" s="15"/>
    </row>
    <row r="6" spans="1:15">
      <c r="A6" s="16" t="s">
        <v>22</v>
      </c>
      <c r="B6" s="16">
        <f>B3-$M3</f>
        <v>-2</v>
      </c>
      <c r="C6" s="16">
        <f t="shared" ref="C6:K7" si="0">C3-$M3</f>
        <v>-1</v>
      </c>
      <c r="D6" s="16">
        <f t="shared" si="0"/>
        <v>0</v>
      </c>
      <c r="E6" s="16">
        <f t="shared" si="0"/>
        <v>-1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1</v>
      </c>
      <c r="J6" s="16">
        <f t="shared" si="0"/>
        <v>1</v>
      </c>
      <c r="K6" s="16">
        <f t="shared" si="0"/>
        <v>2</v>
      </c>
      <c r="M6" s="4">
        <f>AVERAGE(B6:K6)</f>
        <v>0</v>
      </c>
    </row>
    <row r="7" spans="1:15">
      <c r="A7" s="17" t="s">
        <v>23</v>
      </c>
      <c r="B7" s="17">
        <f>B4-$M4</f>
        <v>-5</v>
      </c>
      <c r="C7" s="17">
        <f t="shared" si="0"/>
        <v>-5</v>
      </c>
      <c r="D7" s="17">
        <f t="shared" si="0"/>
        <v>-3</v>
      </c>
      <c r="E7" s="17">
        <f t="shared" si="0"/>
        <v>-1</v>
      </c>
      <c r="F7" s="17">
        <f t="shared" si="0"/>
        <v>0</v>
      </c>
      <c r="G7" s="17">
        <f t="shared" si="0"/>
        <v>3</v>
      </c>
      <c r="H7" s="17">
        <f t="shared" si="0"/>
        <v>2</v>
      </c>
      <c r="I7" s="17">
        <f t="shared" si="0"/>
        <v>2</v>
      </c>
      <c r="J7" s="17">
        <f t="shared" si="0"/>
        <v>4</v>
      </c>
      <c r="K7" s="17">
        <f t="shared" si="0"/>
        <v>3</v>
      </c>
      <c r="M7" s="4">
        <f>AVERAGE(B7:K7)</f>
        <v>0</v>
      </c>
    </row>
    <row r="9" spans="1:15" ht="19.5">
      <c r="A9" s="10" t="s">
        <v>24</v>
      </c>
      <c r="B9" s="4">
        <f>B6^2</f>
        <v>4</v>
      </c>
      <c r="C9" s="4">
        <f t="shared" ref="C9:K10" si="1">C6^2</f>
        <v>1</v>
      </c>
      <c r="D9" s="4">
        <f t="shared" si="1"/>
        <v>0</v>
      </c>
      <c r="E9" s="4">
        <f t="shared" si="1"/>
        <v>1</v>
      </c>
      <c r="F9" s="4">
        <f t="shared" si="1"/>
        <v>0</v>
      </c>
      <c r="G9" s="4">
        <f t="shared" si="1"/>
        <v>0</v>
      </c>
      <c r="H9" s="4">
        <f t="shared" si="1"/>
        <v>0</v>
      </c>
      <c r="I9" s="4">
        <f t="shared" si="1"/>
        <v>1</v>
      </c>
      <c r="J9" s="4">
        <f t="shared" si="1"/>
        <v>1</v>
      </c>
      <c r="K9" s="4">
        <f t="shared" si="1"/>
        <v>4</v>
      </c>
      <c r="M9" s="12">
        <f>AVERAGE(B9:K9)</f>
        <v>1.2</v>
      </c>
    </row>
    <row r="10" spans="1:15" ht="19.5">
      <c r="A10" s="10" t="s">
        <v>25</v>
      </c>
      <c r="B10" s="4">
        <f>B7^2</f>
        <v>25</v>
      </c>
      <c r="C10" s="4">
        <f t="shared" si="1"/>
        <v>25</v>
      </c>
      <c r="D10" s="4">
        <f t="shared" si="1"/>
        <v>9</v>
      </c>
      <c r="E10" s="4">
        <f t="shared" si="1"/>
        <v>1</v>
      </c>
      <c r="F10" s="4">
        <f t="shared" si="1"/>
        <v>0</v>
      </c>
      <c r="G10" s="4">
        <f t="shared" si="1"/>
        <v>9</v>
      </c>
      <c r="H10" s="4">
        <f t="shared" si="1"/>
        <v>4</v>
      </c>
      <c r="I10" s="4">
        <f t="shared" si="1"/>
        <v>4</v>
      </c>
      <c r="J10" s="4">
        <f t="shared" si="1"/>
        <v>16</v>
      </c>
      <c r="K10" s="4">
        <f t="shared" si="1"/>
        <v>9</v>
      </c>
      <c r="M10" s="14">
        <f>AVERAGE(B10:K10)</f>
        <v>10.199999999999999</v>
      </c>
    </row>
    <row r="18" spans="13:16" ht="19.5" thickBot="1"/>
    <row r="19" spans="13:16">
      <c r="M19" s="22"/>
      <c r="N19" s="22"/>
      <c r="O19" s="22"/>
      <c r="P19" s="22"/>
    </row>
    <row r="20" spans="13:16">
      <c r="M20" s="23"/>
      <c r="N20" s="23"/>
      <c r="O20" s="23"/>
      <c r="P20" s="23"/>
    </row>
    <row r="21" spans="13:16">
      <c r="M21" s="23"/>
      <c r="N21" s="23"/>
      <c r="O21" s="23"/>
      <c r="P21" s="23"/>
    </row>
    <row r="22" spans="13:16">
      <c r="M22" s="23"/>
      <c r="N22" s="23"/>
      <c r="O22" s="23"/>
      <c r="P22" s="23"/>
    </row>
    <row r="23" spans="13:16">
      <c r="M23" s="23"/>
      <c r="N23" s="23"/>
      <c r="O23" s="23"/>
      <c r="P23" s="23"/>
    </row>
    <row r="24" spans="13:16">
      <c r="M24" s="23"/>
      <c r="N24" s="23"/>
      <c r="O24" s="23"/>
      <c r="P24" s="23"/>
    </row>
    <row r="25" spans="13:16">
      <c r="M25" s="23"/>
      <c r="N25" s="23"/>
      <c r="O25" s="23"/>
      <c r="P25" s="23"/>
    </row>
    <row r="26" spans="13:16">
      <c r="M26" s="23"/>
      <c r="N26" s="23"/>
      <c r="O26" s="23"/>
      <c r="P26" s="23"/>
    </row>
    <row r="27" spans="13:16">
      <c r="M27" s="23"/>
      <c r="N27" s="23"/>
      <c r="O27" s="23"/>
      <c r="P27" s="23"/>
    </row>
    <row r="28" spans="13:16">
      <c r="M28" s="23"/>
      <c r="N28" s="23"/>
      <c r="O28" s="23"/>
      <c r="P28" s="23"/>
    </row>
    <row r="29" spans="13:16">
      <c r="M29" s="23"/>
      <c r="N29" s="23"/>
      <c r="O29" s="23"/>
      <c r="P29" s="23"/>
    </row>
    <row r="30" spans="13:16">
      <c r="M30" s="23"/>
      <c r="N30" s="23"/>
      <c r="O30" s="23"/>
      <c r="P30" s="23"/>
    </row>
    <row r="31" spans="13:16">
      <c r="M31" s="23"/>
      <c r="N31" s="23"/>
      <c r="O31" s="23"/>
      <c r="P31" s="23"/>
    </row>
    <row r="32" spans="13:16">
      <c r="M32" s="23"/>
      <c r="N32" s="23"/>
      <c r="O32" s="23"/>
      <c r="P32" s="23"/>
    </row>
    <row r="33" spans="13:16" ht="19.5" thickBot="1">
      <c r="M33" s="24"/>
      <c r="N33" s="24"/>
      <c r="O33" s="24"/>
      <c r="P33" s="24"/>
    </row>
    <row r="34" spans="13:16" ht="19.5" thickBot="1"/>
    <row r="35" spans="13:16" ht="24.75" thickBot="1">
      <c r="M35" s="65"/>
      <c r="N35" s="65" t="s">
        <v>140</v>
      </c>
      <c r="O35" s="66"/>
    </row>
    <row r="36" spans="13:16" ht="24.75" thickBot="1">
      <c r="M36" s="65"/>
      <c r="N36" s="65" t="s">
        <v>141</v>
      </c>
      <c r="O36" s="66"/>
    </row>
  </sheetData>
  <phoneticPr fontId="1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899CD-CD43-478E-BE48-EE9097EA3ED6}">
  <sheetPr>
    <tabColor theme="5" tint="0.79998168889431442"/>
  </sheetPr>
  <dimension ref="A1:P36"/>
  <sheetViews>
    <sheetView workbookViewId="0"/>
  </sheetViews>
  <sheetFormatPr defaultColWidth="8.75" defaultRowHeight="18.75"/>
  <cols>
    <col min="1" max="1" width="15.75" bestFit="1" customWidth="1"/>
    <col min="2" max="11" width="6.25" customWidth="1"/>
    <col min="16" max="16" width="16" customWidth="1"/>
  </cols>
  <sheetData>
    <row r="1" spans="1:15">
      <c r="M1" s="3" t="s">
        <v>0</v>
      </c>
      <c r="N1" s="3" t="s">
        <v>17</v>
      </c>
      <c r="O1" s="3" t="s">
        <v>18</v>
      </c>
    </row>
    <row r="2" spans="1:15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5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4">
        <f>AVERAGE(B3:K3)</f>
        <v>5</v>
      </c>
      <c r="N3" s="12">
        <f>_xlfn.VAR.P(B3:K3)</f>
        <v>1.2</v>
      </c>
      <c r="O3" s="27">
        <v>1.3333333333333299</v>
      </c>
    </row>
    <row r="4" spans="1:15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4">
        <f>AVERAGE(B4:K4)</f>
        <v>5</v>
      </c>
      <c r="N4" s="14">
        <f>_xlfn.VAR.P(B4:K4)</f>
        <v>10.199999999999999</v>
      </c>
      <c r="O4" s="28">
        <v>11.3333333333333</v>
      </c>
    </row>
    <row r="6" spans="1:15">
      <c r="A6" s="16" t="s">
        <v>22</v>
      </c>
      <c r="B6" s="16">
        <f>B3-$M3</f>
        <v>-2</v>
      </c>
      <c r="C6" s="16">
        <f t="shared" ref="C6:K7" si="0">C3-$M3</f>
        <v>-1</v>
      </c>
      <c r="D6" s="16">
        <f t="shared" si="0"/>
        <v>0</v>
      </c>
      <c r="E6" s="16">
        <f t="shared" si="0"/>
        <v>-1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1</v>
      </c>
      <c r="J6" s="16">
        <f t="shared" si="0"/>
        <v>1</v>
      </c>
      <c r="K6" s="16">
        <f t="shared" si="0"/>
        <v>2</v>
      </c>
      <c r="M6" s="4">
        <f>AVERAGE(B6:K6)</f>
        <v>0</v>
      </c>
    </row>
    <row r="7" spans="1:15">
      <c r="A7" s="17" t="s">
        <v>23</v>
      </c>
      <c r="B7" s="17">
        <f>B4-$M4</f>
        <v>-5</v>
      </c>
      <c r="C7" s="17">
        <f t="shared" si="0"/>
        <v>-5</v>
      </c>
      <c r="D7" s="17">
        <f t="shared" si="0"/>
        <v>-3</v>
      </c>
      <c r="E7" s="17">
        <f t="shared" si="0"/>
        <v>-1</v>
      </c>
      <c r="F7" s="17">
        <f t="shared" si="0"/>
        <v>0</v>
      </c>
      <c r="G7" s="17">
        <f t="shared" si="0"/>
        <v>3</v>
      </c>
      <c r="H7" s="17">
        <f t="shared" si="0"/>
        <v>2</v>
      </c>
      <c r="I7" s="17">
        <f t="shared" si="0"/>
        <v>2</v>
      </c>
      <c r="J7" s="17">
        <f t="shared" si="0"/>
        <v>4</v>
      </c>
      <c r="K7" s="17">
        <f t="shared" si="0"/>
        <v>3</v>
      </c>
      <c r="M7" s="4">
        <f>AVERAGE(B7:K7)</f>
        <v>0</v>
      </c>
    </row>
    <row r="9" spans="1:15" ht="19.5">
      <c r="A9" s="10" t="s">
        <v>24</v>
      </c>
      <c r="B9" s="4">
        <f>B6^2</f>
        <v>4</v>
      </c>
      <c r="C9" s="4">
        <f t="shared" ref="C9:K10" si="1">C6^2</f>
        <v>1</v>
      </c>
      <c r="D9" s="4">
        <f t="shared" si="1"/>
        <v>0</v>
      </c>
      <c r="E9" s="4">
        <f t="shared" si="1"/>
        <v>1</v>
      </c>
      <c r="F9" s="4">
        <f t="shared" si="1"/>
        <v>0</v>
      </c>
      <c r="G9" s="4">
        <f t="shared" si="1"/>
        <v>0</v>
      </c>
      <c r="H9" s="4">
        <f t="shared" si="1"/>
        <v>0</v>
      </c>
      <c r="I9" s="4">
        <f t="shared" si="1"/>
        <v>1</v>
      </c>
      <c r="J9" s="4">
        <f t="shared" si="1"/>
        <v>1</v>
      </c>
      <c r="K9" s="4">
        <f t="shared" si="1"/>
        <v>4</v>
      </c>
      <c r="M9" s="12">
        <f>AVERAGE(B9:K9)</f>
        <v>1.2</v>
      </c>
    </row>
    <row r="10" spans="1:15" ht="19.5">
      <c r="A10" s="10" t="s">
        <v>25</v>
      </c>
      <c r="B10" s="4">
        <f>B7^2</f>
        <v>25</v>
      </c>
      <c r="C10" s="4">
        <f t="shared" si="1"/>
        <v>25</v>
      </c>
      <c r="D10" s="4">
        <f t="shared" si="1"/>
        <v>9</v>
      </c>
      <c r="E10" s="4">
        <f t="shared" si="1"/>
        <v>1</v>
      </c>
      <c r="F10" s="4">
        <f t="shared" si="1"/>
        <v>0</v>
      </c>
      <c r="G10" s="4">
        <f t="shared" si="1"/>
        <v>9</v>
      </c>
      <c r="H10" s="4">
        <f t="shared" si="1"/>
        <v>4</v>
      </c>
      <c r="I10" s="4">
        <f t="shared" si="1"/>
        <v>4</v>
      </c>
      <c r="J10" s="4">
        <f t="shared" si="1"/>
        <v>16</v>
      </c>
      <c r="K10" s="4">
        <f t="shared" si="1"/>
        <v>9</v>
      </c>
      <c r="M10" s="14">
        <f>AVERAGE(B10:K10)</f>
        <v>10.199999999999999</v>
      </c>
    </row>
    <row r="18" spans="13:16" ht="19.5" thickBot="1"/>
    <row r="19" spans="13:16">
      <c r="M19" s="22" t="s">
        <v>71</v>
      </c>
      <c r="N19" s="22"/>
      <c r="O19" s="22" t="s">
        <v>72</v>
      </c>
      <c r="P19" s="22"/>
    </row>
    <row r="20" spans="13:16">
      <c r="M20" s="23"/>
      <c r="N20" s="23"/>
      <c r="O20" s="23"/>
      <c r="P20" s="23"/>
    </row>
    <row r="21" spans="13:16">
      <c r="M21" s="23" t="s">
        <v>44</v>
      </c>
      <c r="N21" s="23">
        <v>5</v>
      </c>
      <c r="O21" s="23" t="s">
        <v>44</v>
      </c>
      <c r="P21" s="23">
        <v>5</v>
      </c>
    </row>
    <row r="22" spans="13:16">
      <c r="M22" s="23" t="s">
        <v>73</v>
      </c>
      <c r="N22" s="23">
        <v>0.36514837167011072</v>
      </c>
      <c r="O22" s="23" t="s">
        <v>73</v>
      </c>
      <c r="P22" s="23">
        <v>1.0645812948447542</v>
      </c>
    </row>
    <row r="23" spans="13:16">
      <c r="M23" s="23" t="s">
        <v>74</v>
      </c>
      <c r="N23" s="23">
        <v>5</v>
      </c>
      <c r="O23" s="23" t="s">
        <v>74</v>
      </c>
      <c r="P23" s="23">
        <v>6</v>
      </c>
    </row>
    <row r="24" spans="13:16">
      <c r="M24" s="23" t="s">
        <v>75</v>
      </c>
      <c r="N24" s="23">
        <v>5</v>
      </c>
      <c r="O24" s="23" t="s">
        <v>75</v>
      </c>
      <c r="P24" s="23">
        <v>0</v>
      </c>
    </row>
    <row r="25" spans="13:16">
      <c r="M25" s="23" t="s">
        <v>30</v>
      </c>
      <c r="N25" s="23">
        <v>1.1547005383792515</v>
      </c>
      <c r="O25" s="23" t="s">
        <v>30</v>
      </c>
      <c r="P25" s="23">
        <v>3.3665016461206929</v>
      </c>
    </row>
    <row r="26" spans="13:16">
      <c r="M26" s="25" t="s">
        <v>76</v>
      </c>
      <c r="N26" s="26">
        <v>1.3333333333333299</v>
      </c>
      <c r="O26" s="25" t="s">
        <v>76</v>
      </c>
      <c r="P26" s="26">
        <v>11.3333333333333</v>
      </c>
    </row>
    <row r="27" spans="13:16">
      <c r="M27" s="23" t="s">
        <v>77</v>
      </c>
      <c r="N27" s="23">
        <v>8.0357142857144126E-2</v>
      </c>
      <c r="O27" s="23" t="s">
        <v>77</v>
      </c>
      <c r="P27" s="23">
        <v>-1.3112951062778078</v>
      </c>
    </row>
    <row r="28" spans="13:16">
      <c r="M28" s="23" t="s">
        <v>78</v>
      </c>
      <c r="N28" s="23">
        <v>0</v>
      </c>
      <c r="O28" s="23" t="s">
        <v>78</v>
      </c>
      <c r="P28" s="23">
        <v>-0.52419575804647411</v>
      </c>
    </row>
    <row r="29" spans="13:16">
      <c r="M29" s="23" t="s">
        <v>79</v>
      </c>
      <c r="N29" s="23">
        <v>4</v>
      </c>
      <c r="O29" s="23" t="s">
        <v>79</v>
      </c>
      <c r="P29" s="23">
        <v>9</v>
      </c>
    </row>
    <row r="30" spans="13:16">
      <c r="M30" s="23" t="s">
        <v>80</v>
      </c>
      <c r="N30" s="23">
        <v>3</v>
      </c>
      <c r="O30" s="23" t="s">
        <v>80</v>
      </c>
      <c r="P30" s="23">
        <v>0</v>
      </c>
    </row>
    <row r="31" spans="13:16">
      <c r="M31" s="23" t="s">
        <v>81</v>
      </c>
      <c r="N31" s="23">
        <v>7</v>
      </c>
      <c r="O31" s="23" t="s">
        <v>81</v>
      </c>
      <c r="P31" s="23">
        <v>9</v>
      </c>
    </row>
    <row r="32" spans="13:16">
      <c r="M32" s="23" t="s">
        <v>82</v>
      </c>
      <c r="N32" s="23">
        <v>50</v>
      </c>
      <c r="O32" s="23" t="s">
        <v>82</v>
      </c>
      <c r="P32" s="23">
        <v>50</v>
      </c>
    </row>
    <row r="33" spans="13:16" ht="19.5" thickBot="1">
      <c r="M33" s="24" t="s">
        <v>83</v>
      </c>
      <c r="N33" s="24">
        <v>10</v>
      </c>
      <c r="O33" s="24" t="s">
        <v>83</v>
      </c>
      <c r="P33" s="24">
        <v>10</v>
      </c>
    </row>
    <row r="34" spans="13:16" ht="19.5" thickBot="1"/>
    <row r="35" spans="13:16" ht="24.75" thickBot="1">
      <c r="M35" s="65"/>
      <c r="N35" s="65" t="s">
        <v>140</v>
      </c>
      <c r="O35" s="66">
        <v>1.3333333333333299</v>
      </c>
    </row>
    <row r="36" spans="13:16" ht="24.75" thickBot="1">
      <c r="M36" s="65"/>
      <c r="N36" s="65" t="s">
        <v>141</v>
      </c>
      <c r="O36" s="66">
        <v>11.3333333333333</v>
      </c>
    </row>
  </sheetData>
  <phoneticPr fontId="1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8A331-6EDF-45F5-9052-7A602A107DAB}">
  <sheetPr>
    <tabColor theme="8" tint="0.79998168889431442"/>
  </sheetPr>
  <dimension ref="A1:C13"/>
  <sheetViews>
    <sheetView workbookViewId="0"/>
  </sheetViews>
  <sheetFormatPr defaultRowHeight="18.75"/>
  <sheetData>
    <row r="1" spans="1:3">
      <c r="B1">
        <v>70</v>
      </c>
    </row>
    <row r="2" spans="1:3">
      <c r="B2">
        <v>88</v>
      </c>
    </row>
    <row r="3" spans="1:3">
      <c r="B3">
        <v>54</v>
      </c>
    </row>
    <row r="4" spans="1:3">
      <c r="B4">
        <v>66</v>
      </c>
    </row>
    <row r="5" spans="1:3">
      <c r="B5">
        <v>78</v>
      </c>
    </row>
    <row r="6" spans="1:3">
      <c r="B6">
        <v>56</v>
      </c>
    </row>
    <row r="7" spans="1:3">
      <c r="B7">
        <v>68</v>
      </c>
    </row>
    <row r="8" spans="1:3">
      <c r="B8">
        <v>90</v>
      </c>
    </row>
    <row r="9" spans="1:3">
      <c r="B9">
        <v>78</v>
      </c>
    </row>
    <row r="10" spans="1:3">
      <c r="B10">
        <v>50</v>
      </c>
    </row>
    <row r="12" spans="1:3">
      <c r="A12" s="2" t="s">
        <v>0</v>
      </c>
      <c r="B12" s="23"/>
      <c r="C12" s="7"/>
    </row>
    <row r="13" spans="1:3">
      <c r="A13" s="2" t="s">
        <v>17</v>
      </c>
      <c r="B13" s="23"/>
      <c r="C13" s="7"/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C2D57-083E-4DEC-8670-8440C68778A5}">
  <sheetPr>
    <tabColor theme="5" tint="0.79998168889431442"/>
  </sheetPr>
  <dimension ref="A1:C13"/>
  <sheetViews>
    <sheetView workbookViewId="0"/>
  </sheetViews>
  <sheetFormatPr defaultRowHeight="18.75"/>
  <sheetData>
    <row r="1" spans="1:3">
      <c r="B1">
        <v>70</v>
      </c>
    </row>
    <row r="2" spans="1:3">
      <c r="B2">
        <v>88</v>
      </c>
    </row>
    <row r="3" spans="1:3">
      <c r="B3">
        <v>54</v>
      </c>
    </row>
    <row r="4" spans="1:3">
      <c r="B4">
        <v>66</v>
      </c>
    </row>
    <row r="5" spans="1:3">
      <c r="B5">
        <v>78</v>
      </c>
    </row>
    <row r="6" spans="1:3">
      <c r="B6">
        <v>56</v>
      </c>
    </row>
    <row r="7" spans="1:3">
      <c r="B7">
        <v>68</v>
      </c>
    </row>
    <row r="8" spans="1:3">
      <c r="B8">
        <v>90</v>
      </c>
    </row>
    <row r="9" spans="1:3">
      <c r="B9">
        <v>78</v>
      </c>
    </row>
    <row r="10" spans="1:3">
      <c r="B10">
        <v>50</v>
      </c>
    </row>
    <row r="12" spans="1:3">
      <c r="A12" s="2" t="s">
        <v>0</v>
      </c>
      <c r="B12" s="23">
        <f>AVERAGE(B1:B10)</f>
        <v>69.8</v>
      </c>
      <c r="C12" s="7" t="str">
        <f ca="1">_xlfn.FORMULATEXT(B12)</f>
        <v>=AVERAGE(B1:B10)</v>
      </c>
    </row>
    <row r="13" spans="1:3">
      <c r="A13" s="2" t="s">
        <v>17</v>
      </c>
      <c r="B13" s="23">
        <f>_xlfn.VAR.P(B1:B10)</f>
        <v>172.36</v>
      </c>
      <c r="C13" s="7" t="str">
        <f ca="1">_xlfn.FORMULATEXT(B13)</f>
        <v>=VAR.P(B1:B10)</v>
      </c>
    </row>
  </sheetData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F79DB-ABAF-41A3-A6CF-F865C1CA16ED}">
  <sheetPr>
    <tabColor theme="8" tint="0.79998168889431442"/>
  </sheetPr>
  <dimension ref="A1:E17"/>
  <sheetViews>
    <sheetView workbookViewId="0"/>
  </sheetViews>
  <sheetFormatPr defaultRowHeight="18.75"/>
  <cols>
    <col min="4" max="4" width="19.875" bestFit="1" customWidth="1"/>
    <col min="5" max="5" width="13.75" bestFit="1" customWidth="1"/>
  </cols>
  <sheetData>
    <row r="1" spans="2:5">
      <c r="B1">
        <v>70</v>
      </c>
      <c r="D1" s="29"/>
      <c r="E1" s="29"/>
    </row>
    <row r="2" spans="2:5">
      <c r="B2">
        <v>88</v>
      </c>
      <c r="D2" s="23"/>
      <c r="E2" s="23"/>
    </row>
    <row r="3" spans="2:5">
      <c r="B3">
        <v>54</v>
      </c>
      <c r="D3" s="23"/>
      <c r="E3" s="23"/>
    </row>
    <row r="4" spans="2:5">
      <c r="B4">
        <v>66</v>
      </c>
      <c r="D4" s="23"/>
      <c r="E4" s="23"/>
    </row>
    <row r="5" spans="2:5">
      <c r="B5">
        <v>78</v>
      </c>
      <c r="D5" s="23"/>
      <c r="E5" s="23"/>
    </row>
    <row r="6" spans="2:5">
      <c r="B6">
        <v>56</v>
      </c>
      <c r="D6" s="23"/>
      <c r="E6" s="23"/>
    </row>
    <row r="7" spans="2:5">
      <c r="B7">
        <v>68</v>
      </c>
      <c r="D7" s="23"/>
      <c r="E7" s="23"/>
    </row>
    <row r="8" spans="2:5">
      <c r="B8">
        <v>90</v>
      </c>
      <c r="D8" s="23"/>
      <c r="E8" s="23"/>
    </row>
    <row r="9" spans="2:5">
      <c r="B9">
        <v>78</v>
      </c>
      <c r="D9" s="23"/>
      <c r="E9" s="23"/>
    </row>
    <row r="10" spans="2:5">
      <c r="B10">
        <v>50</v>
      </c>
      <c r="D10" s="23"/>
      <c r="E10" s="23"/>
    </row>
    <row r="11" spans="2:5">
      <c r="D11" s="23"/>
      <c r="E11" s="23"/>
    </row>
    <row r="12" spans="2:5">
      <c r="D12" s="23"/>
      <c r="E12" s="23"/>
    </row>
    <row r="13" spans="2:5">
      <c r="D13" s="23"/>
      <c r="E13" s="23"/>
    </row>
    <row r="14" spans="2:5">
      <c r="D14" s="23"/>
      <c r="E14" s="23"/>
    </row>
    <row r="15" spans="2:5" ht="19.5" thickBot="1">
      <c r="D15" s="24"/>
      <c r="E15" s="24"/>
    </row>
    <row r="16" spans="2:5" ht="19.5" thickBot="1"/>
    <row r="17" spans="1:2" ht="19.5" thickBot="1">
      <c r="A17" s="33" t="s">
        <v>85</v>
      </c>
      <c r="B17" s="32"/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A2EC2-F67F-4BA3-8986-B41DBBF35E7B}">
  <sheetPr>
    <tabColor theme="5" tint="0.79998168889431442"/>
  </sheetPr>
  <dimension ref="A1:E17"/>
  <sheetViews>
    <sheetView workbookViewId="0"/>
  </sheetViews>
  <sheetFormatPr defaultRowHeight="18.75"/>
  <cols>
    <col min="4" max="4" width="19.875" bestFit="1" customWidth="1"/>
    <col min="5" max="5" width="13.75" bestFit="1" customWidth="1"/>
  </cols>
  <sheetData>
    <row r="1" spans="2:5">
      <c r="B1">
        <v>70</v>
      </c>
      <c r="D1" s="29" t="s">
        <v>84</v>
      </c>
      <c r="E1" s="29"/>
    </row>
    <row r="2" spans="2:5">
      <c r="B2">
        <v>88</v>
      </c>
      <c r="D2" s="23"/>
      <c r="E2" s="23"/>
    </row>
    <row r="3" spans="2:5">
      <c r="B3">
        <v>54</v>
      </c>
      <c r="D3" s="23" t="s">
        <v>44</v>
      </c>
      <c r="E3" s="23">
        <v>69.8</v>
      </c>
    </row>
    <row r="4" spans="2:5">
      <c r="B4">
        <v>66</v>
      </c>
      <c r="D4" s="23" t="s">
        <v>73</v>
      </c>
      <c r="E4" s="23">
        <v>4.3761982486070137</v>
      </c>
    </row>
    <row r="5" spans="2:5">
      <c r="B5">
        <v>78</v>
      </c>
      <c r="D5" s="23" t="s">
        <v>74</v>
      </c>
      <c r="E5" s="23">
        <v>69</v>
      </c>
    </row>
    <row r="6" spans="2:5">
      <c r="B6">
        <v>56</v>
      </c>
      <c r="D6" s="23" t="s">
        <v>75</v>
      </c>
      <c r="E6" s="23">
        <v>78</v>
      </c>
    </row>
    <row r="7" spans="2:5">
      <c r="B7">
        <v>68</v>
      </c>
      <c r="D7" s="23" t="s">
        <v>30</v>
      </c>
      <c r="E7" s="23">
        <v>13.838753958037946</v>
      </c>
    </row>
    <row r="8" spans="2:5">
      <c r="B8">
        <v>90</v>
      </c>
      <c r="D8" s="30" t="s">
        <v>76</v>
      </c>
      <c r="E8" s="31">
        <v>191.51111111111101</v>
      </c>
    </row>
    <row r="9" spans="2:5">
      <c r="B9">
        <v>78</v>
      </c>
      <c r="D9" s="23" t="s">
        <v>77</v>
      </c>
      <c r="E9" s="23">
        <v>-1.139186608796622</v>
      </c>
    </row>
    <row r="10" spans="2:5">
      <c r="B10">
        <v>50</v>
      </c>
      <c r="D10" s="23" t="s">
        <v>78</v>
      </c>
      <c r="E10" s="23">
        <v>5.1265117444782016E-2</v>
      </c>
    </row>
    <row r="11" spans="2:5">
      <c r="D11" s="23" t="s">
        <v>79</v>
      </c>
      <c r="E11" s="23">
        <v>40</v>
      </c>
    </row>
    <row r="12" spans="2:5">
      <c r="D12" s="23" t="s">
        <v>80</v>
      </c>
      <c r="E12" s="23">
        <v>50</v>
      </c>
    </row>
    <row r="13" spans="2:5">
      <c r="D13" s="23" t="s">
        <v>81</v>
      </c>
      <c r="E13" s="23">
        <v>90</v>
      </c>
    </row>
    <row r="14" spans="2:5">
      <c r="D14" s="23" t="s">
        <v>82</v>
      </c>
      <c r="E14" s="23">
        <v>698</v>
      </c>
    </row>
    <row r="15" spans="2:5" ht="19.5" thickBot="1">
      <c r="D15" s="24" t="s">
        <v>83</v>
      </c>
      <c r="E15" s="24">
        <v>10</v>
      </c>
    </row>
    <row r="16" spans="2:5" ht="19.5" thickBot="1"/>
    <row r="17" spans="1:2" ht="19.5" thickBot="1">
      <c r="A17" s="33" t="s">
        <v>85</v>
      </c>
      <c r="B17" s="34">
        <v>191.51111111111101</v>
      </c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D03B4-5DAD-427E-AEA5-0018A877AD98}">
  <sheetPr>
    <tabColor theme="8" tint="0.79998168889431442"/>
  </sheetPr>
  <dimension ref="A1:J3"/>
  <sheetViews>
    <sheetView workbookViewId="0"/>
  </sheetViews>
  <sheetFormatPr defaultRowHeight="18.75"/>
  <cols>
    <col min="1" max="1" width="21.375" bestFit="1" customWidth="1"/>
    <col min="9" max="10" width="19.375" customWidth="1"/>
  </cols>
  <sheetData>
    <row r="1" spans="1:10">
      <c r="I1" t="s">
        <v>26</v>
      </c>
      <c r="J1" t="s">
        <v>27</v>
      </c>
    </row>
    <row r="2" spans="1:10">
      <c r="A2" s="2" t="s">
        <v>6</v>
      </c>
      <c r="B2" s="9">
        <v>49</v>
      </c>
      <c r="C2" s="9">
        <v>45</v>
      </c>
      <c r="D2" s="9">
        <v>67</v>
      </c>
      <c r="E2" s="9">
        <v>58</v>
      </c>
      <c r="F2" s="9">
        <v>72</v>
      </c>
      <c r="G2" s="9">
        <v>52</v>
      </c>
      <c r="H2" s="9">
        <v>70</v>
      </c>
      <c r="I2" s="23"/>
      <c r="J2" s="23"/>
    </row>
    <row r="3" spans="1:10">
      <c r="A3" s="2"/>
      <c r="I3" s="7"/>
      <c r="J3" s="7"/>
    </row>
  </sheetData>
  <phoneticPr fontId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60E9D-EDEA-40B5-8353-3DF971B22BD5}">
  <sheetPr>
    <tabColor theme="5" tint="0.79998168889431442"/>
  </sheetPr>
  <dimension ref="A1:J3"/>
  <sheetViews>
    <sheetView workbookViewId="0"/>
  </sheetViews>
  <sheetFormatPr defaultRowHeight="18.75"/>
  <cols>
    <col min="1" max="1" width="21.375" bestFit="1" customWidth="1"/>
    <col min="9" max="10" width="19.375" customWidth="1"/>
  </cols>
  <sheetData>
    <row r="1" spans="1:10">
      <c r="I1" t="s">
        <v>26</v>
      </c>
      <c r="J1" t="s">
        <v>27</v>
      </c>
    </row>
    <row r="2" spans="1:10">
      <c r="A2" s="2" t="s">
        <v>6</v>
      </c>
      <c r="B2" s="9">
        <v>49</v>
      </c>
      <c r="C2" s="9">
        <v>45</v>
      </c>
      <c r="D2" s="9">
        <v>67</v>
      </c>
      <c r="E2" s="9">
        <v>58</v>
      </c>
      <c r="F2" s="9">
        <v>72</v>
      </c>
      <c r="G2" s="9">
        <v>52</v>
      </c>
      <c r="H2" s="9">
        <v>70</v>
      </c>
      <c r="I2" s="23">
        <f>AVERAGE(B2:H2)</f>
        <v>59</v>
      </c>
      <c r="J2" s="23">
        <f>_xlfn.VAR.P(B2:H2)</f>
        <v>100</v>
      </c>
    </row>
    <row r="3" spans="1:10">
      <c r="A3" s="2"/>
      <c r="I3" s="7" t="str">
        <f ca="1">_xlfn.FORMULATEXT(I2)</f>
        <v>=AVERAGE(B2:H2)</v>
      </c>
      <c r="J3" s="7" t="str">
        <f ca="1">_xlfn.FORMULATEXT(J2)</f>
        <v>=VAR.P(B2:H2)</v>
      </c>
    </row>
  </sheetData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17FC7-5255-4655-8EEE-B98C421A7593}">
  <sheetPr>
    <tabColor theme="8" tint="0.79998168889431442"/>
  </sheetPr>
  <dimension ref="A1:I3"/>
  <sheetViews>
    <sheetView workbookViewId="0"/>
  </sheetViews>
  <sheetFormatPr defaultRowHeight="18.75"/>
  <cols>
    <col min="1" max="1" width="21.375" bestFit="1" customWidth="1"/>
    <col min="9" max="9" width="13.125" bestFit="1" customWidth="1"/>
  </cols>
  <sheetData>
    <row r="1" spans="1:9">
      <c r="I1" t="s">
        <v>26</v>
      </c>
    </row>
    <row r="2" spans="1:9">
      <c r="A2" s="2" t="s">
        <v>6</v>
      </c>
      <c r="B2" s="9">
        <v>49</v>
      </c>
      <c r="C2" s="9">
        <v>45</v>
      </c>
      <c r="D2" s="9">
        <v>67</v>
      </c>
      <c r="E2" s="9">
        <v>58</v>
      </c>
      <c r="F2" s="9">
        <v>72</v>
      </c>
      <c r="G2" s="9">
        <v>52</v>
      </c>
      <c r="H2" s="9">
        <v>70</v>
      </c>
      <c r="I2">
        <f>AVERAGE(B2:H2)</f>
        <v>59</v>
      </c>
    </row>
    <row r="3" spans="1:9">
      <c r="A3" s="2" t="s">
        <v>29</v>
      </c>
      <c r="B3" s="35"/>
      <c r="C3" s="35"/>
      <c r="D3" s="35"/>
      <c r="E3" s="35"/>
      <c r="F3" s="35"/>
      <c r="G3" s="35"/>
      <c r="H3" s="35"/>
    </row>
  </sheetData>
  <phoneticPr fontId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D4A0B-8B31-4F16-97EC-2AEA2387444B}">
  <sheetPr>
    <tabColor theme="5" tint="0.79998168889431442"/>
  </sheetPr>
  <dimension ref="A1:I4"/>
  <sheetViews>
    <sheetView workbookViewId="0"/>
  </sheetViews>
  <sheetFormatPr defaultRowHeight="18.75"/>
  <cols>
    <col min="1" max="1" width="21.375" bestFit="1" customWidth="1"/>
    <col min="9" max="9" width="13.125" bestFit="1" customWidth="1"/>
  </cols>
  <sheetData>
    <row r="1" spans="1:9">
      <c r="I1" t="s">
        <v>26</v>
      </c>
    </row>
    <row r="2" spans="1:9">
      <c r="A2" s="2" t="s">
        <v>6</v>
      </c>
      <c r="B2" s="9">
        <v>49</v>
      </c>
      <c r="C2" s="9">
        <v>45</v>
      </c>
      <c r="D2" s="9">
        <v>67</v>
      </c>
      <c r="E2" s="9">
        <v>58</v>
      </c>
      <c r="F2" s="9">
        <v>72</v>
      </c>
      <c r="G2" s="9">
        <v>52</v>
      </c>
      <c r="H2" s="9">
        <v>70</v>
      </c>
      <c r="I2">
        <f>AVERAGE(B2:H2)</f>
        <v>59</v>
      </c>
    </row>
    <row r="3" spans="1:9">
      <c r="A3" s="2" t="s">
        <v>29</v>
      </c>
      <c r="B3" s="35">
        <f>B2-$I$2</f>
        <v>-10</v>
      </c>
      <c r="C3" s="35">
        <f t="shared" ref="C3:H3" si="0">C2-$I$2</f>
        <v>-14</v>
      </c>
      <c r="D3" s="35">
        <f t="shared" si="0"/>
        <v>8</v>
      </c>
      <c r="E3" s="35">
        <f t="shared" si="0"/>
        <v>-1</v>
      </c>
      <c r="F3" s="35">
        <f t="shared" si="0"/>
        <v>13</v>
      </c>
      <c r="G3" s="35">
        <f t="shared" si="0"/>
        <v>-7</v>
      </c>
      <c r="H3" s="35">
        <f t="shared" si="0"/>
        <v>11</v>
      </c>
    </row>
    <row r="4" spans="1:9">
      <c r="B4" s="36" t="s">
        <v>86</v>
      </c>
    </row>
  </sheetData>
  <phoneticPr fontId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EC418-4E0A-4E21-9D58-732A18B417BD}">
  <sheetPr>
    <tabColor theme="8" tint="0.79998168889431442"/>
  </sheetPr>
  <dimension ref="A1:L3"/>
  <sheetViews>
    <sheetView workbookViewId="0"/>
  </sheetViews>
  <sheetFormatPr defaultRowHeight="18.75"/>
  <cols>
    <col min="1" max="1" width="21.375" bestFit="1" customWidth="1"/>
    <col min="9" max="9" width="13.125" bestFit="1" customWidth="1"/>
    <col min="10" max="10" width="12.25" bestFit="1" customWidth="1"/>
    <col min="11" max="11" width="15.25" bestFit="1" customWidth="1"/>
    <col min="12" max="12" width="12.25" customWidth="1"/>
  </cols>
  <sheetData>
    <row r="1" spans="1:12">
      <c r="I1" t="s">
        <v>26</v>
      </c>
      <c r="J1" t="s">
        <v>27</v>
      </c>
      <c r="K1" t="s">
        <v>28</v>
      </c>
    </row>
    <row r="2" spans="1:12">
      <c r="A2" s="2" t="s">
        <v>6</v>
      </c>
      <c r="B2" s="9">
        <v>49</v>
      </c>
      <c r="C2" s="9">
        <v>45</v>
      </c>
      <c r="D2" s="9">
        <v>67</v>
      </c>
      <c r="E2" s="9">
        <v>58</v>
      </c>
      <c r="F2" s="9">
        <v>72</v>
      </c>
      <c r="G2" s="9">
        <v>52</v>
      </c>
      <c r="H2" s="9">
        <v>70</v>
      </c>
      <c r="I2">
        <f>AVERAGE(B2:H2)</f>
        <v>59</v>
      </c>
      <c r="J2">
        <f>_xlfn.VAR.P(B2:H2)</f>
        <v>100</v>
      </c>
      <c r="K2" s="23"/>
      <c r="L2" s="7"/>
    </row>
    <row r="3" spans="1:12">
      <c r="A3" s="2" t="s">
        <v>29</v>
      </c>
      <c r="B3" s="9">
        <f>B2-$I$2</f>
        <v>-10</v>
      </c>
      <c r="C3" s="9">
        <f t="shared" ref="C3:H3" si="0">C2-$I$2</f>
        <v>-14</v>
      </c>
      <c r="D3" s="9">
        <f t="shared" si="0"/>
        <v>8</v>
      </c>
      <c r="E3" s="9">
        <f t="shared" si="0"/>
        <v>-1</v>
      </c>
      <c r="F3" s="9">
        <f t="shared" si="0"/>
        <v>13</v>
      </c>
      <c r="G3" s="9">
        <f t="shared" si="0"/>
        <v>-7</v>
      </c>
      <c r="H3" s="9">
        <f t="shared" si="0"/>
        <v>11</v>
      </c>
    </row>
  </sheetData>
  <phoneticPr fontId="1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E38E2-48EE-4453-AD91-EC8D38E10F15}">
  <sheetPr>
    <tabColor theme="5" tint="0.79998168889431442"/>
  </sheetPr>
  <dimension ref="A1:L3"/>
  <sheetViews>
    <sheetView workbookViewId="0"/>
  </sheetViews>
  <sheetFormatPr defaultRowHeight="18.75"/>
  <cols>
    <col min="1" max="1" width="21.375" bestFit="1" customWidth="1"/>
    <col min="9" max="9" width="13.125" bestFit="1" customWidth="1"/>
    <col min="10" max="10" width="12.25" bestFit="1" customWidth="1"/>
    <col min="11" max="11" width="15.25" bestFit="1" customWidth="1"/>
    <col min="12" max="12" width="12.25" customWidth="1"/>
  </cols>
  <sheetData>
    <row r="1" spans="1:12">
      <c r="I1" t="s">
        <v>26</v>
      </c>
      <c r="J1" t="s">
        <v>27</v>
      </c>
      <c r="K1" t="s">
        <v>28</v>
      </c>
    </row>
    <row r="2" spans="1:12">
      <c r="A2" s="2" t="s">
        <v>6</v>
      </c>
      <c r="B2" s="9">
        <v>49</v>
      </c>
      <c r="C2" s="9">
        <v>45</v>
      </c>
      <c r="D2" s="9">
        <v>67</v>
      </c>
      <c r="E2" s="9">
        <v>58</v>
      </c>
      <c r="F2" s="9">
        <v>72</v>
      </c>
      <c r="G2" s="9">
        <v>52</v>
      </c>
      <c r="H2" s="9">
        <v>70</v>
      </c>
      <c r="I2">
        <f>AVERAGE(B2:H2)</f>
        <v>59</v>
      </c>
      <c r="J2">
        <f>_xlfn.VAR.P(B2:H2)</f>
        <v>100</v>
      </c>
      <c r="K2" s="23">
        <f>J2^(1/2)</f>
        <v>10</v>
      </c>
      <c r="L2" s="7" t="str">
        <f ca="1">_xlfn.FORMULATEXT(K2)</f>
        <v>=J2^(1/2)</v>
      </c>
    </row>
    <row r="3" spans="1:12">
      <c r="A3" s="2" t="s">
        <v>29</v>
      </c>
      <c r="B3" s="9">
        <f>B2-$I$2</f>
        <v>-10</v>
      </c>
      <c r="C3" s="9">
        <f t="shared" ref="C3:H3" si="0">C2-$I$2</f>
        <v>-14</v>
      </c>
      <c r="D3" s="9">
        <f t="shared" si="0"/>
        <v>8</v>
      </c>
      <c r="E3" s="9">
        <f t="shared" si="0"/>
        <v>-1</v>
      </c>
      <c r="F3" s="9">
        <f t="shared" si="0"/>
        <v>13</v>
      </c>
      <c r="G3" s="9">
        <f t="shared" si="0"/>
        <v>-7</v>
      </c>
      <c r="H3" s="9">
        <f t="shared" si="0"/>
        <v>11</v>
      </c>
    </row>
  </sheetData>
  <phoneticPr fontId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5CBAD-E938-48F4-A339-C23D8DBC2900}">
  <sheetPr>
    <tabColor theme="8" tint="0.79998168889431442"/>
  </sheetPr>
  <dimension ref="A1:M3"/>
  <sheetViews>
    <sheetView workbookViewId="0"/>
  </sheetViews>
  <sheetFormatPr defaultRowHeight="18.75"/>
  <cols>
    <col min="1" max="1" width="21.375" bestFit="1" customWidth="1"/>
    <col min="9" max="9" width="13.125" bestFit="1" customWidth="1"/>
    <col min="10" max="10" width="12.25" bestFit="1" customWidth="1"/>
    <col min="11" max="11" width="15.25" bestFit="1" customWidth="1"/>
    <col min="12" max="12" width="14.625" customWidth="1"/>
    <col min="13" max="13" width="18" bestFit="1" customWidth="1"/>
  </cols>
  <sheetData>
    <row r="1" spans="1:13">
      <c r="I1" t="s">
        <v>26</v>
      </c>
      <c r="J1" t="s">
        <v>27</v>
      </c>
      <c r="K1" t="s">
        <v>28</v>
      </c>
      <c r="L1" t="s">
        <v>28</v>
      </c>
    </row>
    <row r="2" spans="1:13">
      <c r="A2" s="2" t="s">
        <v>6</v>
      </c>
      <c r="B2" s="9">
        <v>49</v>
      </c>
      <c r="C2" s="9">
        <v>45</v>
      </c>
      <c r="D2" s="9">
        <v>67</v>
      </c>
      <c r="E2" s="9">
        <v>58</v>
      </c>
      <c r="F2" s="9">
        <v>72</v>
      </c>
      <c r="G2" s="9">
        <v>52</v>
      </c>
      <c r="H2" s="9">
        <v>70</v>
      </c>
      <c r="I2">
        <f>AVERAGE(B2:H2)</f>
        <v>59</v>
      </c>
      <c r="J2">
        <f>_xlfn.VAR.P(B2:H2)</f>
        <v>100</v>
      </c>
      <c r="K2">
        <f>J2^(1/2)</f>
        <v>10</v>
      </c>
      <c r="L2" s="23"/>
      <c r="M2" s="7"/>
    </row>
    <row r="3" spans="1:13">
      <c r="A3" s="2" t="s">
        <v>29</v>
      </c>
      <c r="B3" s="9">
        <f>B2-$I$2</f>
        <v>-10</v>
      </c>
      <c r="C3" s="9">
        <f t="shared" ref="C3:H3" si="0">C2-$I$2</f>
        <v>-14</v>
      </c>
      <c r="D3" s="9">
        <f t="shared" si="0"/>
        <v>8</v>
      </c>
      <c r="E3" s="9">
        <f t="shared" si="0"/>
        <v>-1</v>
      </c>
      <c r="F3" s="9">
        <f t="shared" si="0"/>
        <v>13</v>
      </c>
      <c r="G3" s="9">
        <f t="shared" si="0"/>
        <v>-7</v>
      </c>
      <c r="H3" s="9">
        <f t="shared" si="0"/>
        <v>11</v>
      </c>
    </row>
  </sheetData>
  <phoneticPr fontId="1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66AAD-A404-41BA-B7B0-99ABE4124C27}">
  <sheetPr>
    <tabColor theme="5" tint="0.79998168889431442"/>
  </sheetPr>
  <dimension ref="A1:M3"/>
  <sheetViews>
    <sheetView workbookViewId="0"/>
  </sheetViews>
  <sheetFormatPr defaultRowHeight="18.75"/>
  <cols>
    <col min="1" max="1" width="21.375" bestFit="1" customWidth="1"/>
    <col min="9" max="9" width="13.125" bestFit="1" customWidth="1"/>
    <col min="10" max="10" width="12.25" bestFit="1" customWidth="1"/>
    <col min="11" max="11" width="15.25" bestFit="1" customWidth="1"/>
    <col min="12" max="12" width="14.625" customWidth="1"/>
    <col min="13" max="13" width="18" bestFit="1" customWidth="1"/>
  </cols>
  <sheetData>
    <row r="1" spans="1:13">
      <c r="I1" t="s">
        <v>26</v>
      </c>
      <c r="J1" t="s">
        <v>27</v>
      </c>
      <c r="K1" t="s">
        <v>28</v>
      </c>
      <c r="L1" t="s">
        <v>28</v>
      </c>
    </row>
    <row r="2" spans="1:13">
      <c r="A2" s="2" t="s">
        <v>6</v>
      </c>
      <c r="B2" s="9">
        <v>49</v>
      </c>
      <c r="C2" s="9">
        <v>45</v>
      </c>
      <c r="D2" s="9">
        <v>67</v>
      </c>
      <c r="E2" s="9">
        <v>58</v>
      </c>
      <c r="F2" s="9">
        <v>72</v>
      </c>
      <c r="G2" s="9">
        <v>52</v>
      </c>
      <c r="H2" s="9">
        <v>70</v>
      </c>
      <c r="I2">
        <f>AVERAGE(B2:H2)</f>
        <v>59</v>
      </c>
      <c r="J2">
        <f>_xlfn.VAR.P(B2:H2)</f>
        <v>100</v>
      </c>
      <c r="K2">
        <f>J2^(1/2)</f>
        <v>10</v>
      </c>
      <c r="L2" s="37">
        <f>_xlfn.STDEV.P(B2:H2)</f>
        <v>10</v>
      </c>
      <c r="M2" s="7" t="str">
        <f ca="1">_xlfn.FORMULATEXT(L2)</f>
        <v>=STDEV.P(B2:H2)</v>
      </c>
    </row>
    <row r="3" spans="1:13">
      <c r="A3" s="2" t="s">
        <v>29</v>
      </c>
      <c r="B3" s="9">
        <f>B2-$I$2</f>
        <v>-10</v>
      </c>
      <c r="C3" s="9">
        <f t="shared" ref="C3:H3" si="0">C2-$I$2</f>
        <v>-14</v>
      </c>
      <c r="D3" s="9">
        <f t="shared" si="0"/>
        <v>8</v>
      </c>
      <c r="E3" s="9">
        <f t="shared" si="0"/>
        <v>-1</v>
      </c>
      <c r="F3" s="9">
        <f t="shared" si="0"/>
        <v>13</v>
      </c>
      <c r="G3" s="9">
        <f t="shared" si="0"/>
        <v>-7</v>
      </c>
      <c r="H3" s="9">
        <f t="shared" si="0"/>
        <v>11</v>
      </c>
    </row>
  </sheetData>
  <phoneticPr fontId="1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7973F-A138-48DD-84BB-9045A886B3B7}">
  <sheetPr>
    <tabColor theme="8" tint="0.79998168889431442"/>
  </sheetPr>
  <dimension ref="A1:O17"/>
  <sheetViews>
    <sheetView workbookViewId="0"/>
  </sheetViews>
  <sheetFormatPr defaultRowHeight="18.75"/>
  <cols>
    <col min="1" max="1" width="21.375" bestFit="1" customWidth="1"/>
    <col min="9" max="9" width="13.125" bestFit="1" customWidth="1"/>
    <col min="10" max="10" width="12.25" bestFit="1" customWidth="1"/>
    <col min="11" max="11" width="15.25" bestFit="1" customWidth="1"/>
    <col min="12" max="12" width="14.625" customWidth="1"/>
    <col min="13" max="13" width="18" bestFit="1" customWidth="1"/>
    <col min="14" max="14" width="19.875" bestFit="1" customWidth="1"/>
    <col min="15" max="15" width="13.75" bestFit="1" customWidth="1"/>
  </cols>
  <sheetData>
    <row r="1" spans="1:15">
      <c r="I1" t="s">
        <v>26</v>
      </c>
      <c r="J1" t="s">
        <v>27</v>
      </c>
      <c r="K1" t="s">
        <v>28</v>
      </c>
      <c r="L1" t="s">
        <v>28</v>
      </c>
      <c r="N1" s="29"/>
      <c r="O1" s="29"/>
    </row>
    <row r="2" spans="1:15">
      <c r="A2" s="2" t="s">
        <v>6</v>
      </c>
      <c r="B2" s="9">
        <v>49</v>
      </c>
      <c r="C2" s="9">
        <v>45</v>
      </c>
      <c r="D2" s="9">
        <v>67</v>
      </c>
      <c r="E2" s="9">
        <v>58</v>
      </c>
      <c r="F2" s="9">
        <v>72</v>
      </c>
      <c r="G2" s="9">
        <v>52</v>
      </c>
      <c r="H2" s="9">
        <v>70</v>
      </c>
      <c r="I2">
        <f>AVERAGE(B2:H2)</f>
        <v>59</v>
      </c>
      <c r="J2">
        <f>_xlfn.VAR.P(B2:H2)</f>
        <v>100</v>
      </c>
      <c r="K2">
        <f>J2^(1/2)</f>
        <v>10</v>
      </c>
      <c r="L2">
        <f>_xlfn.STDEV.P(B2:H2)</f>
        <v>10</v>
      </c>
      <c r="M2" s="7"/>
      <c r="N2" s="23"/>
      <c r="O2" s="23"/>
    </row>
    <row r="3" spans="1:15">
      <c r="A3" s="2"/>
      <c r="B3" s="9"/>
      <c r="C3" s="9"/>
      <c r="D3" s="9"/>
      <c r="E3" s="9"/>
      <c r="F3" s="9"/>
      <c r="G3" s="9"/>
      <c r="H3" s="9"/>
      <c r="N3" s="23"/>
      <c r="O3" s="23"/>
    </row>
    <row r="4" spans="1:15">
      <c r="N4" s="23"/>
      <c r="O4" s="23"/>
    </row>
    <row r="5" spans="1:15">
      <c r="N5" s="23"/>
      <c r="O5" s="23"/>
    </row>
    <row r="6" spans="1:15">
      <c r="N6" s="23"/>
      <c r="O6" s="23"/>
    </row>
    <row r="7" spans="1:15">
      <c r="N7" s="23"/>
      <c r="O7" s="23"/>
    </row>
    <row r="8" spans="1:15">
      <c r="N8" s="23"/>
      <c r="O8" s="23"/>
    </row>
    <row r="9" spans="1:15">
      <c r="N9" s="23"/>
      <c r="O9" s="23"/>
    </row>
    <row r="10" spans="1:15">
      <c r="N10" s="23"/>
      <c r="O10" s="23"/>
    </row>
    <row r="11" spans="1:15">
      <c r="N11" s="23"/>
      <c r="O11" s="23"/>
    </row>
    <row r="12" spans="1:15">
      <c r="N12" s="23"/>
      <c r="O12" s="23"/>
    </row>
    <row r="13" spans="1:15">
      <c r="N13" s="23"/>
      <c r="O13" s="23"/>
    </row>
    <row r="14" spans="1:15">
      <c r="N14" s="23"/>
      <c r="O14" s="23"/>
    </row>
    <row r="15" spans="1:15" ht="19.5" thickBot="1">
      <c r="N15" s="24"/>
      <c r="O15" s="24"/>
    </row>
    <row r="16" spans="1:15" ht="19.5" thickBot="1"/>
    <row r="17" spans="14:15" ht="19.5" thickBot="1">
      <c r="N17" s="6" t="s">
        <v>142</v>
      </c>
      <c r="O17" s="32"/>
    </row>
  </sheetData>
  <phoneticPr fontId="1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6FC74-C297-4BC6-98F8-35DE9864A3DA}">
  <sheetPr>
    <tabColor theme="5" tint="0.79998168889431442"/>
  </sheetPr>
  <dimension ref="A1:O17"/>
  <sheetViews>
    <sheetView workbookViewId="0"/>
  </sheetViews>
  <sheetFormatPr defaultRowHeight="18.75"/>
  <cols>
    <col min="1" max="1" width="21.375" bestFit="1" customWidth="1"/>
    <col min="9" max="9" width="13.125" bestFit="1" customWidth="1"/>
    <col min="10" max="10" width="12.25" bestFit="1" customWidth="1"/>
    <col min="11" max="11" width="15.25" bestFit="1" customWidth="1"/>
    <col min="12" max="12" width="14.625" customWidth="1"/>
    <col min="13" max="13" width="18" bestFit="1" customWidth="1"/>
    <col min="14" max="14" width="19.875" bestFit="1" customWidth="1"/>
    <col min="15" max="15" width="13.75" bestFit="1" customWidth="1"/>
  </cols>
  <sheetData>
    <row r="1" spans="1:15">
      <c r="I1" t="s">
        <v>26</v>
      </c>
      <c r="J1" t="s">
        <v>27</v>
      </c>
      <c r="K1" t="s">
        <v>28</v>
      </c>
      <c r="L1" t="s">
        <v>28</v>
      </c>
      <c r="N1" s="29" t="s">
        <v>6</v>
      </c>
      <c r="O1" s="29"/>
    </row>
    <row r="2" spans="1:15">
      <c r="A2" s="2" t="s">
        <v>6</v>
      </c>
      <c r="B2" s="9">
        <v>49</v>
      </c>
      <c r="C2" s="9">
        <v>45</v>
      </c>
      <c r="D2" s="9">
        <v>67</v>
      </c>
      <c r="E2" s="9">
        <v>58</v>
      </c>
      <c r="F2" s="9">
        <v>72</v>
      </c>
      <c r="G2" s="9">
        <v>52</v>
      </c>
      <c r="H2" s="9">
        <v>70</v>
      </c>
      <c r="I2">
        <f>AVERAGE(B2:H2)</f>
        <v>59</v>
      </c>
      <c r="J2">
        <f>_xlfn.VAR.P(B2:H2)</f>
        <v>100</v>
      </c>
      <c r="K2">
        <f>J2^(1/2)</f>
        <v>10</v>
      </c>
      <c r="L2">
        <f>_xlfn.STDEV.P(B2:H2)</f>
        <v>10</v>
      </c>
      <c r="M2" s="7"/>
      <c r="N2" s="23"/>
      <c r="O2" s="23"/>
    </row>
    <row r="3" spans="1:15">
      <c r="A3" s="2"/>
      <c r="B3" s="9"/>
      <c r="C3" s="9"/>
      <c r="D3" s="9"/>
      <c r="E3" s="9"/>
      <c r="F3" s="9"/>
      <c r="G3" s="9"/>
      <c r="H3" s="9"/>
      <c r="N3" s="23" t="s">
        <v>44</v>
      </c>
      <c r="O3" s="23">
        <v>59</v>
      </c>
    </row>
    <row r="4" spans="1:15">
      <c r="N4" s="23" t="s">
        <v>73</v>
      </c>
      <c r="O4" s="23">
        <v>4.0824829046386295</v>
      </c>
    </row>
    <row r="5" spans="1:15">
      <c r="N5" s="23" t="s">
        <v>74</v>
      </c>
      <c r="O5" s="23">
        <v>58</v>
      </c>
    </row>
    <row r="6" spans="1:15">
      <c r="N6" s="23" t="s">
        <v>75</v>
      </c>
      <c r="O6" s="23" t="e">
        <v>#N/A</v>
      </c>
    </row>
    <row r="7" spans="1:15">
      <c r="N7" s="23" t="s">
        <v>30</v>
      </c>
      <c r="O7" s="23">
        <v>10.8012344973464</v>
      </c>
    </row>
    <row r="8" spans="1:15">
      <c r="N8" s="23" t="s">
        <v>76</v>
      </c>
      <c r="O8" s="23">
        <v>116.66666666666667</v>
      </c>
    </row>
    <row r="9" spans="1:15">
      <c r="N9" s="23" t="s">
        <v>77</v>
      </c>
      <c r="O9" s="23">
        <v>-2.0360228571428562</v>
      </c>
    </row>
    <row r="10" spans="1:15">
      <c r="N10" s="23" t="s">
        <v>78</v>
      </c>
      <c r="O10" s="23">
        <v>-8.8878729578166123E-3</v>
      </c>
    </row>
    <row r="11" spans="1:15">
      <c r="N11" s="23" t="s">
        <v>79</v>
      </c>
      <c r="O11" s="23">
        <v>27</v>
      </c>
    </row>
    <row r="12" spans="1:15">
      <c r="N12" s="23" t="s">
        <v>80</v>
      </c>
      <c r="O12" s="23">
        <v>45</v>
      </c>
    </row>
    <row r="13" spans="1:15">
      <c r="N13" s="23" t="s">
        <v>81</v>
      </c>
      <c r="O13" s="23">
        <v>72</v>
      </c>
    </row>
    <row r="14" spans="1:15">
      <c r="N14" s="23" t="s">
        <v>82</v>
      </c>
      <c r="O14" s="23">
        <v>413</v>
      </c>
    </row>
    <row r="15" spans="1:15" ht="19.5" thickBot="1">
      <c r="N15" s="24" t="s">
        <v>83</v>
      </c>
      <c r="O15" s="24">
        <v>7</v>
      </c>
    </row>
    <row r="16" spans="1:15" ht="19.5" thickBot="1"/>
    <row r="17" spans="14:15" ht="19.5" thickBot="1">
      <c r="N17" s="6" t="s">
        <v>142</v>
      </c>
      <c r="O17" s="34">
        <v>10.8012344973464</v>
      </c>
    </row>
  </sheetData>
  <phoneticPr fontId="1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382B6-17AE-4B94-A853-6E7696051CFE}">
  <sheetPr>
    <tabColor theme="8" tint="0.79998168889431442"/>
  </sheetPr>
  <dimension ref="A1:P10"/>
  <sheetViews>
    <sheetView workbookViewId="0"/>
  </sheetViews>
  <sheetFormatPr defaultRowHeight="18.75"/>
  <cols>
    <col min="1" max="1" width="17.75" bestFit="1" customWidth="1"/>
    <col min="16" max="16" width="17.375" customWidth="1"/>
  </cols>
  <sheetData>
    <row r="1" spans="1:16">
      <c r="M1" s="3" t="s">
        <v>0</v>
      </c>
      <c r="N1" s="3" t="s">
        <v>17</v>
      </c>
      <c r="O1" s="3" t="s">
        <v>18</v>
      </c>
    </row>
    <row r="2" spans="1:16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6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4">
        <f>AVERAGE(B3:K3)</f>
        <v>5</v>
      </c>
      <c r="N3" s="12">
        <f>_xlfn.VAR.P(B3:K3)</f>
        <v>1.2</v>
      </c>
      <c r="O3" s="38"/>
      <c r="P3" s="7"/>
    </row>
    <row r="4" spans="1:16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4">
        <f>AVERAGE(B4:K4)</f>
        <v>5</v>
      </c>
      <c r="N4" s="14">
        <f>_xlfn.VAR.P(B4:K4)</f>
        <v>10.199999999999999</v>
      </c>
      <c r="O4" s="38"/>
      <c r="P4" s="7"/>
    </row>
    <row r="6" spans="1:16">
      <c r="A6" s="16" t="s">
        <v>22</v>
      </c>
      <c r="B6" s="16">
        <f>B3-$M3</f>
        <v>-2</v>
      </c>
      <c r="C6" s="16">
        <f t="shared" ref="C6:K7" si="0">C3-$M3</f>
        <v>-1</v>
      </c>
      <c r="D6" s="16">
        <f t="shared" si="0"/>
        <v>0</v>
      </c>
      <c r="E6" s="16">
        <f t="shared" si="0"/>
        <v>-1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1</v>
      </c>
      <c r="J6" s="16">
        <f t="shared" si="0"/>
        <v>1</v>
      </c>
      <c r="K6" s="16">
        <f t="shared" si="0"/>
        <v>2</v>
      </c>
      <c r="M6" s="4">
        <f>AVERAGE(B6:K6)</f>
        <v>0</v>
      </c>
    </row>
    <row r="7" spans="1:16">
      <c r="A7" s="17" t="s">
        <v>23</v>
      </c>
      <c r="B7" s="17">
        <f>B4-$M4</f>
        <v>-5</v>
      </c>
      <c r="C7" s="17">
        <f t="shared" si="0"/>
        <v>-5</v>
      </c>
      <c r="D7" s="17">
        <f t="shared" si="0"/>
        <v>-3</v>
      </c>
      <c r="E7" s="17">
        <f t="shared" si="0"/>
        <v>-1</v>
      </c>
      <c r="F7" s="17">
        <f t="shared" si="0"/>
        <v>0</v>
      </c>
      <c r="G7" s="17">
        <f t="shared" si="0"/>
        <v>3</v>
      </c>
      <c r="H7" s="17">
        <f t="shared" si="0"/>
        <v>2</v>
      </c>
      <c r="I7" s="17">
        <f t="shared" si="0"/>
        <v>2</v>
      </c>
      <c r="J7" s="17">
        <f t="shared" si="0"/>
        <v>4</v>
      </c>
      <c r="K7" s="17">
        <f t="shared" si="0"/>
        <v>3</v>
      </c>
      <c r="M7" s="4">
        <f>AVERAGE(B7:K7)</f>
        <v>0</v>
      </c>
    </row>
    <row r="9" spans="1:16" ht="19.5">
      <c r="A9" s="10" t="s">
        <v>24</v>
      </c>
      <c r="B9" s="4">
        <f>B6^2</f>
        <v>4</v>
      </c>
      <c r="C9" s="4">
        <f t="shared" ref="C9:K10" si="1">C6^2</f>
        <v>1</v>
      </c>
      <c r="D9" s="4">
        <f t="shared" si="1"/>
        <v>0</v>
      </c>
      <c r="E9" s="4">
        <f t="shared" si="1"/>
        <v>1</v>
      </c>
      <c r="F9" s="4">
        <f t="shared" si="1"/>
        <v>0</v>
      </c>
      <c r="G9" s="4">
        <f t="shared" si="1"/>
        <v>0</v>
      </c>
      <c r="H9" s="4">
        <f t="shared" si="1"/>
        <v>0</v>
      </c>
      <c r="I9" s="4">
        <f t="shared" si="1"/>
        <v>1</v>
      </c>
      <c r="J9" s="4">
        <f t="shared" si="1"/>
        <v>1</v>
      </c>
      <c r="K9" s="4">
        <f t="shared" si="1"/>
        <v>4</v>
      </c>
      <c r="M9" s="12">
        <f>AVERAGE(B9:K9)</f>
        <v>1.2</v>
      </c>
    </row>
    <row r="10" spans="1:16" ht="19.5">
      <c r="A10" s="10" t="s">
        <v>25</v>
      </c>
      <c r="B10" s="4">
        <f>B7^2</f>
        <v>25</v>
      </c>
      <c r="C10" s="4">
        <f t="shared" si="1"/>
        <v>25</v>
      </c>
      <c r="D10" s="4">
        <f t="shared" si="1"/>
        <v>9</v>
      </c>
      <c r="E10" s="4">
        <f t="shared" si="1"/>
        <v>1</v>
      </c>
      <c r="F10" s="4">
        <f t="shared" si="1"/>
        <v>0</v>
      </c>
      <c r="G10" s="4">
        <f t="shared" si="1"/>
        <v>9</v>
      </c>
      <c r="H10" s="4">
        <f t="shared" si="1"/>
        <v>4</v>
      </c>
      <c r="I10" s="4">
        <f t="shared" si="1"/>
        <v>4</v>
      </c>
      <c r="J10" s="4">
        <f t="shared" si="1"/>
        <v>16</v>
      </c>
      <c r="K10" s="4">
        <f t="shared" si="1"/>
        <v>9</v>
      </c>
      <c r="M10" s="14">
        <f>AVERAGE(B10:K10)</f>
        <v>10.199999999999999</v>
      </c>
    </row>
  </sheetData>
  <phoneticPr fontId="1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7EED4-31DF-476E-BC19-1A568EF856C5}">
  <sheetPr>
    <tabColor theme="5" tint="0.79998168889431442"/>
  </sheetPr>
  <dimension ref="A1:P10"/>
  <sheetViews>
    <sheetView workbookViewId="0"/>
  </sheetViews>
  <sheetFormatPr defaultRowHeight="18.75"/>
  <cols>
    <col min="1" max="1" width="17.75" bestFit="1" customWidth="1"/>
    <col min="16" max="16" width="17.375" customWidth="1"/>
  </cols>
  <sheetData>
    <row r="1" spans="1:16">
      <c r="M1" s="3" t="s">
        <v>0</v>
      </c>
      <c r="N1" s="3" t="s">
        <v>17</v>
      </c>
      <c r="O1" s="3" t="s">
        <v>18</v>
      </c>
    </row>
    <row r="2" spans="1:16">
      <c r="A2" s="10" t="s">
        <v>19</v>
      </c>
      <c r="B2" s="11">
        <v>0.29166666666666669</v>
      </c>
      <c r="C2" s="11">
        <v>0.2986111111111111</v>
      </c>
      <c r="D2" s="11">
        <v>0.30555555555555552</v>
      </c>
      <c r="E2" s="11">
        <v>0.3125</v>
      </c>
      <c r="F2" s="11">
        <v>0.31944444444444448</v>
      </c>
      <c r="G2" s="11">
        <v>0.3263888888888889</v>
      </c>
      <c r="H2" s="11">
        <v>0.33333333333333331</v>
      </c>
      <c r="I2" s="11">
        <v>0.34027777777777773</v>
      </c>
      <c r="J2" s="11">
        <v>0.34722222222222227</v>
      </c>
      <c r="K2" s="11">
        <v>0.35416666666666669</v>
      </c>
    </row>
    <row r="3" spans="1:16">
      <c r="A3" s="10" t="s">
        <v>20</v>
      </c>
      <c r="B3" s="4">
        <v>3</v>
      </c>
      <c r="C3" s="4">
        <v>4</v>
      </c>
      <c r="D3" s="4">
        <v>5</v>
      </c>
      <c r="E3" s="4">
        <v>4</v>
      </c>
      <c r="F3" s="4">
        <v>5</v>
      </c>
      <c r="G3" s="4">
        <v>5</v>
      </c>
      <c r="H3" s="4">
        <v>5</v>
      </c>
      <c r="I3" s="4">
        <v>6</v>
      </c>
      <c r="J3" s="4">
        <v>6</v>
      </c>
      <c r="K3" s="4">
        <v>7</v>
      </c>
      <c r="M3" s="4">
        <f>AVERAGE(B3:K3)</f>
        <v>5</v>
      </c>
      <c r="N3" s="12">
        <f>_xlfn.VAR.P(B3:K3)</f>
        <v>1.2</v>
      </c>
      <c r="O3" s="38">
        <f>_xlfn.STDEV.P(B3:K3)</f>
        <v>1.0954451150103321</v>
      </c>
      <c r="P3" s="7" t="str">
        <f ca="1">_xlfn.FORMULATEXT(O3)</f>
        <v>=STDEV.P(B3:K3)</v>
      </c>
    </row>
    <row r="4" spans="1:16">
      <c r="A4" s="10" t="s">
        <v>21</v>
      </c>
      <c r="B4" s="4">
        <v>0</v>
      </c>
      <c r="C4" s="4">
        <v>0</v>
      </c>
      <c r="D4" s="4">
        <v>2</v>
      </c>
      <c r="E4" s="4">
        <v>4</v>
      </c>
      <c r="F4" s="4">
        <v>5</v>
      </c>
      <c r="G4" s="4">
        <v>8</v>
      </c>
      <c r="H4" s="4">
        <v>7</v>
      </c>
      <c r="I4" s="4">
        <v>7</v>
      </c>
      <c r="J4" s="4">
        <v>9</v>
      </c>
      <c r="K4" s="4">
        <v>8</v>
      </c>
      <c r="M4" s="4">
        <f>AVERAGE(B4:K4)</f>
        <v>5</v>
      </c>
      <c r="N4" s="14">
        <f>_xlfn.VAR.P(B4:K4)</f>
        <v>10.199999999999999</v>
      </c>
      <c r="O4" s="38">
        <f>_xlfn.STDEV.P(B4:K4)</f>
        <v>3.1937438845342623</v>
      </c>
      <c r="P4" s="7" t="str">
        <f ca="1">_xlfn.FORMULATEXT(O4)</f>
        <v>=STDEV.P(B4:K4)</v>
      </c>
    </row>
    <row r="6" spans="1:16">
      <c r="A6" s="16" t="s">
        <v>22</v>
      </c>
      <c r="B6" s="16">
        <f>B3-$M3</f>
        <v>-2</v>
      </c>
      <c r="C6" s="16">
        <f t="shared" ref="C6:K7" si="0">C3-$M3</f>
        <v>-1</v>
      </c>
      <c r="D6" s="16">
        <f t="shared" si="0"/>
        <v>0</v>
      </c>
      <c r="E6" s="16">
        <f t="shared" si="0"/>
        <v>-1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1</v>
      </c>
      <c r="J6" s="16">
        <f t="shared" si="0"/>
        <v>1</v>
      </c>
      <c r="K6" s="16">
        <f t="shared" si="0"/>
        <v>2</v>
      </c>
      <c r="M6" s="4">
        <f>AVERAGE(B6:K6)</f>
        <v>0</v>
      </c>
    </row>
    <row r="7" spans="1:16">
      <c r="A7" s="17" t="s">
        <v>23</v>
      </c>
      <c r="B7" s="17">
        <f>B4-$M4</f>
        <v>-5</v>
      </c>
      <c r="C7" s="17">
        <f t="shared" si="0"/>
        <v>-5</v>
      </c>
      <c r="D7" s="17">
        <f t="shared" si="0"/>
        <v>-3</v>
      </c>
      <c r="E7" s="17">
        <f t="shared" si="0"/>
        <v>-1</v>
      </c>
      <c r="F7" s="17">
        <f t="shared" si="0"/>
        <v>0</v>
      </c>
      <c r="G7" s="17">
        <f t="shared" si="0"/>
        <v>3</v>
      </c>
      <c r="H7" s="17">
        <f t="shared" si="0"/>
        <v>2</v>
      </c>
      <c r="I7" s="17">
        <f t="shared" si="0"/>
        <v>2</v>
      </c>
      <c r="J7" s="17">
        <f t="shared" si="0"/>
        <v>4</v>
      </c>
      <c r="K7" s="17">
        <f t="shared" si="0"/>
        <v>3</v>
      </c>
      <c r="M7" s="4">
        <f>AVERAGE(B7:K7)</f>
        <v>0</v>
      </c>
    </row>
    <row r="9" spans="1:16" ht="19.5">
      <c r="A9" s="10" t="s">
        <v>24</v>
      </c>
      <c r="B9" s="4">
        <f>B6^2</f>
        <v>4</v>
      </c>
      <c r="C9" s="4">
        <f t="shared" ref="C9:K10" si="1">C6^2</f>
        <v>1</v>
      </c>
      <c r="D9" s="4">
        <f t="shared" si="1"/>
        <v>0</v>
      </c>
      <c r="E9" s="4">
        <f t="shared" si="1"/>
        <v>1</v>
      </c>
      <c r="F9" s="4">
        <f t="shared" si="1"/>
        <v>0</v>
      </c>
      <c r="G9" s="4">
        <f t="shared" si="1"/>
        <v>0</v>
      </c>
      <c r="H9" s="4">
        <f t="shared" si="1"/>
        <v>0</v>
      </c>
      <c r="I9" s="4">
        <f t="shared" si="1"/>
        <v>1</v>
      </c>
      <c r="J9" s="4">
        <f t="shared" si="1"/>
        <v>1</v>
      </c>
      <c r="K9" s="4">
        <f t="shared" si="1"/>
        <v>4</v>
      </c>
      <c r="M9" s="12">
        <f>AVERAGE(B9:K9)</f>
        <v>1.2</v>
      </c>
    </row>
    <row r="10" spans="1:16" ht="19.5">
      <c r="A10" s="10" t="s">
        <v>25</v>
      </c>
      <c r="B10" s="4">
        <f>B7^2</f>
        <v>25</v>
      </c>
      <c r="C10" s="4">
        <f t="shared" si="1"/>
        <v>25</v>
      </c>
      <c r="D10" s="4">
        <f t="shared" si="1"/>
        <v>9</v>
      </c>
      <c r="E10" s="4">
        <f t="shared" si="1"/>
        <v>1</v>
      </c>
      <c r="F10" s="4">
        <f t="shared" si="1"/>
        <v>0</v>
      </c>
      <c r="G10" s="4">
        <f t="shared" si="1"/>
        <v>9</v>
      </c>
      <c r="H10" s="4">
        <f t="shared" si="1"/>
        <v>4</v>
      </c>
      <c r="I10" s="4">
        <f t="shared" si="1"/>
        <v>4</v>
      </c>
      <c r="J10" s="4">
        <f t="shared" si="1"/>
        <v>16</v>
      </c>
      <c r="K10" s="4">
        <f t="shared" si="1"/>
        <v>9</v>
      </c>
      <c r="M10" s="14">
        <f>AVERAGE(B10:K10)</f>
        <v>10.199999999999999</v>
      </c>
    </row>
  </sheetData>
  <phoneticPr fontId="1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620FE-D916-4ED1-BE6B-3E735748AED9}">
  <sheetPr>
    <tabColor theme="8" tint="0.79998168889431442"/>
  </sheetPr>
  <dimension ref="A1:C14"/>
  <sheetViews>
    <sheetView workbookViewId="0"/>
  </sheetViews>
  <sheetFormatPr defaultRowHeight="18.75"/>
  <cols>
    <col min="3" max="3" width="19.25" customWidth="1"/>
  </cols>
  <sheetData>
    <row r="1" spans="1:3">
      <c r="B1">
        <v>48</v>
      </c>
    </row>
    <row r="2" spans="1:3">
      <c r="B2">
        <v>63</v>
      </c>
    </row>
    <row r="3" spans="1:3">
      <c r="B3">
        <v>81</v>
      </c>
    </row>
    <row r="4" spans="1:3">
      <c r="B4">
        <v>27</v>
      </c>
    </row>
    <row r="5" spans="1:3">
      <c r="B5">
        <v>96</v>
      </c>
    </row>
    <row r="6" spans="1:3">
      <c r="B6">
        <v>39</v>
      </c>
    </row>
    <row r="7" spans="1:3">
      <c r="B7">
        <v>72</v>
      </c>
    </row>
    <row r="8" spans="1:3">
      <c r="B8">
        <v>30</v>
      </c>
    </row>
    <row r="9" spans="1:3">
      <c r="B9">
        <v>54</v>
      </c>
    </row>
    <row r="10" spans="1:3">
      <c r="B10">
        <v>90</v>
      </c>
    </row>
    <row r="12" spans="1:3">
      <c r="A12" s="2" t="s">
        <v>0</v>
      </c>
      <c r="B12" s="39"/>
    </row>
    <row r="13" spans="1:3">
      <c r="A13" s="2" t="s">
        <v>17</v>
      </c>
      <c r="B13" s="39"/>
    </row>
    <row r="14" spans="1:3">
      <c r="A14" s="2" t="s">
        <v>31</v>
      </c>
      <c r="B14" s="39"/>
      <c r="C14" s="7"/>
    </row>
  </sheetData>
  <phoneticPr fontId="1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40032-0693-4DA4-9F22-23D5BF6DB652}">
  <sheetPr>
    <tabColor theme="5" tint="0.79998168889431442"/>
  </sheetPr>
  <dimension ref="A1:C14"/>
  <sheetViews>
    <sheetView workbookViewId="0"/>
  </sheetViews>
  <sheetFormatPr defaultRowHeight="18.75"/>
  <cols>
    <col min="3" max="3" width="19.25" customWidth="1"/>
  </cols>
  <sheetData>
    <row r="1" spans="1:3">
      <c r="B1">
        <v>48</v>
      </c>
    </row>
    <row r="2" spans="1:3">
      <c r="B2">
        <v>63</v>
      </c>
    </row>
    <row r="3" spans="1:3">
      <c r="B3">
        <v>81</v>
      </c>
    </row>
    <row r="4" spans="1:3">
      <c r="B4">
        <v>27</v>
      </c>
    </row>
    <row r="5" spans="1:3">
      <c r="B5">
        <v>96</v>
      </c>
    </row>
    <row r="6" spans="1:3">
      <c r="B6">
        <v>39</v>
      </c>
    </row>
    <row r="7" spans="1:3">
      <c r="B7">
        <v>72</v>
      </c>
    </row>
    <row r="8" spans="1:3">
      <c r="B8">
        <v>30</v>
      </c>
    </row>
    <row r="9" spans="1:3">
      <c r="B9">
        <v>54</v>
      </c>
    </row>
    <row r="10" spans="1:3">
      <c r="B10">
        <v>90</v>
      </c>
    </row>
    <row r="12" spans="1:3">
      <c r="A12" s="2" t="s">
        <v>0</v>
      </c>
      <c r="B12" s="23">
        <f>AVERAGE(B1:B10)</f>
        <v>60</v>
      </c>
      <c r="C12" s="7" t="str">
        <f ca="1">_xlfn.FORMULATEXT(B12)</f>
        <v>=AVERAGE(B1:B10)</v>
      </c>
    </row>
    <row r="13" spans="1:3">
      <c r="A13" s="2" t="s">
        <v>17</v>
      </c>
      <c r="B13" s="23">
        <f>_xlfn.VAR.P(B1:B10)</f>
        <v>540</v>
      </c>
      <c r="C13" s="7" t="str">
        <f ca="1">_xlfn.FORMULATEXT(B13)</f>
        <v>=VAR.P(B1:B10)</v>
      </c>
    </row>
    <row r="14" spans="1:3">
      <c r="A14" s="2" t="s">
        <v>31</v>
      </c>
      <c r="B14" s="39">
        <f>_xlfn.STDEV.P(B1:B10)</f>
        <v>23.2379000772445</v>
      </c>
      <c r="C14" s="7" t="str">
        <f ca="1">_xlfn.FORMULATEXT(B14)</f>
        <v>=STDEV.P(B1:B10)</v>
      </c>
    </row>
  </sheetData>
  <phoneticPr fontId="1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04804-4A42-4ECE-A667-0BF076B413E0}">
  <sheetPr>
    <tabColor theme="8" tint="0.79998168889431442"/>
  </sheetPr>
  <dimension ref="A1:H15"/>
  <sheetViews>
    <sheetView workbookViewId="0"/>
  </sheetViews>
  <sheetFormatPr defaultRowHeight="18.75"/>
  <cols>
    <col min="3" max="3" width="19.25" customWidth="1"/>
    <col min="4" max="4" width="19.875" bestFit="1" customWidth="1"/>
    <col min="5" max="5" width="13.75" bestFit="1" customWidth="1"/>
    <col min="6" max="6" width="5" customWidth="1"/>
    <col min="7" max="7" width="11" bestFit="1" customWidth="1"/>
  </cols>
  <sheetData>
    <row r="1" spans="1:8">
      <c r="B1">
        <v>48</v>
      </c>
      <c r="D1" s="29"/>
      <c r="E1" s="29"/>
    </row>
    <row r="2" spans="1:8">
      <c r="B2">
        <v>63</v>
      </c>
      <c r="D2" s="23"/>
      <c r="E2" s="23"/>
    </row>
    <row r="3" spans="1:8">
      <c r="B3">
        <v>81</v>
      </c>
      <c r="D3" s="23"/>
      <c r="E3" s="23"/>
    </row>
    <row r="4" spans="1:8">
      <c r="B4">
        <v>27</v>
      </c>
      <c r="D4" s="23"/>
      <c r="E4" s="23"/>
    </row>
    <row r="5" spans="1:8">
      <c r="B5">
        <v>96</v>
      </c>
      <c r="D5" s="23"/>
      <c r="E5" s="23"/>
    </row>
    <row r="6" spans="1:8" ht="19.5" thickBot="1">
      <c r="B6">
        <v>39</v>
      </c>
      <c r="D6" s="23"/>
      <c r="E6" s="23"/>
    </row>
    <row r="7" spans="1:8" ht="19.5" thickBot="1">
      <c r="B7">
        <v>72</v>
      </c>
      <c r="D7" s="23"/>
      <c r="E7" s="23"/>
      <c r="G7" s="67" t="s">
        <v>129</v>
      </c>
      <c r="H7" s="32"/>
    </row>
    <row r="8" spans="1:8">
      <c r="B8">
        <v>30</v>
      </c>
      <c r="D8" s="23"/>
      <c r="E8" s="23"/>
    </row>
    <row r="9" spans="1:8">
      <c r="B9">
        <v>54</v>
      </c>
      <c r="D9" s="23"/>
      <c r="E9" s="23"/>
    </row>
    <row r="10" spans="1:8">
      <c r="B10">
        <v>90</v>
      </c>
      <c r="D10" s="23"/>
      <c r="E10" s="23"/>
    </row>
    <row r="11" spans="1:8">
      <c r="D11" s="23"/>
      <c r="E11" s="23"/>
    </row>
    <row r="12" spans="1:8">
      <c r="A12" s="2" t="s">
        <v>0</v>
      </c>
      <c r="B12">
        <f>AVERAGE(B1:B10)</f>
        <v>60</v>
      </c>
      <c r="D12" s="23"/>
      <c r="E12" s="23"/>
    </row>
    <row r="13" spans="1:8">
      <c r="A13" s="2" t="s">
        <v>17</v>
      </c>
      <c r="B13">
        <f>_xlfn.VAR.P(B1:B10)</f>
        <v>540</v>
      </c>
      <c r="D13" s="23"/>
      <c r="E13" s="23"/>
    </row>
    <row r="14" spans="1:8">
      <c r="A14" s="2" t="s">
        <v>31</v>
      </c>
      <c r="B14" s="8">
        <f>_xlfn.STDEV.P(B1:B10)</f>
        <v>23.2379000772445</v>
      </c>
      <c r="C14" s="7"/>
      <c r="D14" s="23"/>
      <c r="E14" s="23"/>
      <c r="G14" s="2"/>
    </row>
    <row r="15" spans="1:8" ht="19.5" thickBot="1">
      <c r="D15" s="24"/>
      <c r="E15" s="24"/>
    </row>
  </sheetData>
  <phoneticPr fontId="1"/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69A16-4594-48DE-9E1B-2478BB724A7C}">
  <sheetPr>
    <tabColor theme="5" tint="0.79998168889431442"/>
  </sheetPr>
  <dimension ref="A1:H15"/>
  <sheetViews>
    <sheetView workbookViewId="0"/>
  </sheetViews>
  <sheetFormatPr defaultRowHeight="18.75"/>
  <cols>
    <col min="3" max="3" width="19.25" customWidth="1"/>
    <col min="4" max="4" width="19.875" bestFit="1" customWidth="1"/>
    <col min="5" max="5" width="13.75" bestFit="1" customWidth="1"/>
    <col min="6" max="6" width="5" customWidth="1"/>
    <col min="7" max="7" width="11" bestFit="1" customWidth="1"/>
  </cols>
  <sheetData>
    <row r="1" spans="1:8">
      <c r="B1">
        <v>48</v>
      </c>
      <c r="D1" s="29" t="s">
        <v>84</v>
      </c>
      <c r="E1" s="29"/>
    </row>
    <row r="2" spans="1:8">
      <c r="B2">
        <v>63</v>
      </c>
      <c r="D2" s="23"/>
      <c r="E2" s="23"/>
    </row>
    <row r="3" spans="1:8">
      <c r="B3">
        <v>81</v>
      </c>
      <c r="D3" s="23" t="s">
        <v>44</v>
      </c>
      <c r="E3" s="23">
        <v>60</v>
      </c>
    </row>
    <row r="4" spans="1:8">
      <c r="B4">
        <v>27</v>
      </c>
      <c r="D4" s="23" t="s">
        <v>73</v>
      </c>
      <c r="E4" s="23">
        <v>7.7459666924148332</v>
      </c>
    </row>
    <row r="5" spans="1:8">
      <c r="B5">
        <v>96</v>
      </c>
      <c r="D5" s="23" t="s">
        <v>74</v>
      </c>
      <c r="E5" s="23">
        <v>58.5</v>
      </c>
    </row>
    <row r="6" spans="1:8" ht="19.5" thickBot="1">
      <c r="B6">
        <v>39</v>
      </c>
      <c r="D6" s="23" t="s">
        <v>75</v>
      </c>
      <c r="E6" s="23" t="e">
        <v>#N/A</v>
      </c>
    </row>
    <row r="7" spans="1:8" ht="19.5" thickBot="1">
      <c r="B7">
        <v>72</v>
      </c>
      <c r="D7" s="31" t="s">
        <v>30</v>
      </c>
      <c r="E7" s="31">
        <v>24.494897427831781</v>
      </c>
      <c r="G7" s="67" t="s">
        <v>129</v>
      </c>
      <c r="H7" s="34">
        <v>24.494897427831781</v>
      </c>
    </row>
    <row r="8" spans="1:8">
      <c r="B8">
        <v>30</v>
      </c>
      <c r="D8" s="23" t="s">
        <v>76</v>
      </c>
      <c r="E8" s="23">
        <v>600</v>
      </c>
    </row>
    <row r="9" spans="1:8">
      <c r="B9">
        <v>54</v>
      </c>
      <c r="D9" s="23" t="s">
        <v>77</v>
      </c>
      <c r="E9" s="23">
        <v>-1.3580892857142852</v>
      </c>
    </row>
    <row r="10" spans="1:8">
      <c r="B10">
        <v>90</v>
      </c>
      <c r="D10" s="23" t="s">
        <v>78</v>
      </c>
      <c r="E10" s="23">
        <v>9.951052080056666E-2</v>
      </c>
    </row>
    <row r="11" spans="1:8">
      <c r="D11" s="23" t="s">
        <v>79</v>
      </c>
      <c r="E11" s="23">
        <v>69</v>
      </c>
    </row>
    <row r="12" spans="1:8">
      <c r="A12" s="2" t="s">
        <v>0</v>
      </c>
      <c r="B12">
        <f>AVERAGE(B1:B10)</f>
        <v>60</v>
      </c>
      <c r="D12" s="23" t="s">
        <v>80</v>
      </c>
      <c r="E12" s="23">
        <v>27</v>
      </c>
    </row>
    <row r="13" spans="1:8">
      <c r="A13" s="2" t="s">
        <v>17</v>
      </c>
      <c r="B13">
        <f>_xlfn.VAR.P(B1:B10)</f>
        <v>540</v>
      </c>
      <c r="D13" s="23" t="s">
        <v>81</v>
      </c>
      <c r="E13" s="23">
        <v>96</v>
      </c>
    </row>
    <row r="14" spans="1:8">
      <c r="A14" s="2" t="s">
        <v>31</v>
      </c>
      <c r="B14" s="8">
        <f>_xlfn.STDEV.P(B1:B10)</f>
        <v>23.2379000772445</v>
      </c>
      <c r="C14" s="7"/>
      <c r="D14" s="23" t="s">
        <v>82</v>
      </c>
      <c r="E14" s="23">
        <v>600</v>
      </c>
      <c r="G14" s="2"/>
    </row>
    <row r="15" spans="1:8" ht="19.5" thickBot="1">
      <c r="D15" s="24" t="s">
        <v>83</v>
      </c>
      <c r="E15" s="24">
        <v>10</v>
      </c>
    </row>
  </sheetData>
  <phoneticPr fontId="1"/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BED82-2BDC-4863-9310-E71C5BD1CCD1}">
  <sheetPr>
    <tabColor theme="8" tint="0.79998168889431442"/>
  </sheetPr>
  <dimension ref="A1:T9"/>
  <sheetViews>
    <sheetView workbookViewId="0"/>
  </sheetViews>
  <sheetFormatPr defaultRowHeight="18.75"/>
  <cols>
    <col min="2" max="10" width="4.375" bestFit="1" customWidth="1"/>
    <col min="11" max="13" width="5.375" bestFit="1" customWidth="1"/>
  </cols>
  <sheetData>
    <row r="1" spans="1:20">
      <c r="A1" s="4"/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O1" s="4"/>
      <c r="P1" s="1" t="s">
        <v>44</v>
      </c>
      <c r="Q1" s="1" t="s">
        <v>45</v>
      </c>
      <c r="R1" s="1" t="s">
        <v>46</v>
      </c>
      <c r="S1" s="1" t="s">
        <v>4</v>
      </c>
      <c r="T1" s="1" t="s">
        <v>30</v>
      </c>
    </row>
    <row r="2" spans="1:20">
      <c r="A2" s="1" t="s">
        <v>47</v>
      </c>
      <c r="B2" s="4">
        <v>10</v>
      </c>
      <c r="C2" s="4">
        <v>10</v>
      </c>
      <c r="D2" s="4">
        <v>13</v>
      </c>
      <c r="E2" s="4">
        <v>18</v>
      </c>
      <c r="F2" s="4">
        <v>23</v>
      </c>
      <c r="G2" s="4">
        <v>25</v>
      </c>
      <c r="H2" s="4">
        <v>29</v>
      </c>
      <c r="I2" s="4">
        <v>31</v>
      </c>
      <c r="J2" s="4">
        <v>27</v>
      </c>
      <c r="K2" s="4">
        <v>22</v>
      </c>
      <c r="L2" s="4">
        <v>17</v>
      </c>
      <c r="M2" s="4">
        <v>12</v>
      </c>
      <c r="N2" s="2"/>
      <c r="O2" s="1" t="s">
        <v>47</v>
      </c>
      <c r="P2" s="40"/>
      <c r="Q2" s="20"/>
      <c r="R2" s="20"/>
      <c r="S2" s="20"/>
      <c r="T2" s="40"/>
    </row>
    <row r="3" spans="1:20">
      <c r="A3" s="1" t="s">
        <v>48</v>
      </c>
      <c r="B3" s="4">
        <v>18</v>
      </c>
      <c r="C3" s="4">
        <v>19</v>
      </c>
      <c r="D3" s="4">
        <v>21</v>
      </c>
      <c r="E3" s="4">
        <v>24</v>
      </c>
      <c r="F3" s="4">
        <v>28</v>
      </c>
      <c r="G3" s="4">
        <v>29</v>
      </c>
      <c r="H3" s="4">
        <v>30</v>
      </c>
      <c r="I3" s="4">
        <v>29</v>
      </c>
      <c r="J3" s="4">
        <v>29</v>
      </c>
      <c r="K3" s="4">
        <v>26</v>
      </c>
      <c r="L3" s="4">
        <v>23</v>
      </c>
      <c r="M3" s="4">
        <v>21</v>
      </c>
      <c r="N3" s="2"/>
      <c r="O3" s="1" t="s">
        <v>48</v>
      </c>
      <c r="P3" s="40"/>
      <c r="Q3" s="20"/>
      <c r="R3" s="20"/>
      <c r="S3" s="20"/>
      <c r="T3" s="40"/>
    </row>
    <row r="4" spans="1:20">
      <c r="A4" s="1" t="s">
        <v>49</v>
      </c>
      <c r="B4" s="4">
        <v>27</v>
      </c>
      <c r="C4" s="4">
        <v>28</v>
      </c>
      <c r="D4" s="4">
        <v>28</v>
      </c>
      <c r="E4" s="4">
        <v>28</v>
      </c>
      <c r="F4" s="4">
        <v>29</v>
      </c>
      <c r="G4" s="4">
        <v>29</v>
      </c>
      <c r="H4" s="4">
        <v>28</v>
      </c>
      <c r="I4" s="4">
        <v>29</v>
      </c>
      <c r="J4" s="4">
        <v>28</v>
      </c>
      <c r="K4" s="4">
        <v>28</v>
      </c>
      <c r="L4" s="4">
        <v>28</v>
      </c>
      <c r="M4" s="4">
        <v>28</v>
      </c>
      <c r="N4" s="2"/>
      <c r="O4" s="1" t="s">
        <v>49</v>
      </c>
      <c r="P4" s="40"/>
      <c r="Q4" s="20"/>
      <c r="R4" s="20"/>
      <c r="S4" s="20"/>
      <c r="T4" s="40"/>
    </row>
    <row r="5" spans="1:20">
      <c r="A5" s="1" t="s">
        <v>50</v>
      </c>
      <c r="B5" s="4">
        <v>8</v>
      </c>
      <c r="C5" s="4">
        <v>9</v>
      </c>
      <c r="D5" s="4">
        <v>10</v>
      </c>
      <c r="E5" s="4">
        <v>14</v>
      </c>
      <c r="F5" s="4">
        <v>17</v>
      </c>
      <c r="G5" s="4">
        <v>21</v>
      </c>
      <c r="H5" s="4">
        <v>22</v>
      </c>
      <c r="I5" s="4">
        <v>22</v>
      </c>
      <c r="J5" s="4">
        <v>19</v>
      </c>
      <c r="K5" s="4">
        <v>14</v>
      </c>
      <c r="L5" s="4">
        <v>10</v>
      </c>
      <c r="M5" s="4">
        <v>8</v>
      </c>
      <c r="N5" s="2"/>
      <c r="O5" s="1" t="s">
        <v>50</v>
      </c>
      <c r="P5" s="20"/>
      <c r="Q5" s="20"/>
      <c r="R5" s="20"/>
      <c r="S5" s="20"/>
      <c r="T5" s="40"/>
    </row>
    <row r="6" spans="1:20">
      <c r="A6" s="1" t="s">
        <v>51</v>
      </c>
      <c r="B6" s="4">
        <v>12</v>
      </c>
      <c r="C6" s="4">
        <v>13</v>
      </c>
      <c r="D6" s="4">
        <v>15</v>
      </c>
      <c r="E6" s="4">
        <v>19</v>
      </c>
      <c r="F6" s="4">
        <v>23</v>
      </c>
      <c r="G6" s="4">
        <v>28</v>
      </c>
      <c r="H6" s="4">
        <v>31</v>
      </c>
      <c r="I6" s="4">
        <v>31</v>
      </c>
      <c r="J6" s="4">
        <v>28</v>
      </c>
      <c r="K6" s="4">
        <v>22</v>
      </c>
      <c r="L6" s="4">
        <v>17</v>
      </c>
      <c r="M6" s="4">
        <v>13</v>
      </c>
      <c r="N6" s="2"/>
      <c r="O6" s="1" t="s">
        <v>51</v>
      </c>
      <c r="P6" s="20"/>
      <c r="Q6" s="20"/>
      <c r="R6" s="20"/>
      <c r="S6" s="20"/>
      <c r="T6" s="40"/>
    </row>
    <row r="7" spans="1:20" ht="19.5" thickBot="1"/>
    <row r="8" spans="1:20" ht="19.5" thickBot="1">
      <c r="O8" s="6" t="s">
        <v>130</v>
      </c>
      <c r="P8" s="42"/>
      <c r="Q8" t="s">
        <v>132</v>
      </c>
      <c r="R8" s="9"/>
      <c r="S8" s="6" t="s">
        <v>133</v>
      </c>
      <c r="T8" s="32"/>
    </row>
    <row r="9" spans="1:20" ht="19.5" thickBot="1">
      <c r="O9" s="6" t="s">
        <v>131</v>
      </c>
      <c r="P9" s="42"/>
      <c r="Q9" t="s">
        <v>132</v>
      </c>
      <c r="S9" s="6" t="s">
        <v>133</v>
      </c>
      <c r="T9" s="32"/>
    </row>
  </sheetData>
  <phoneticPr fontId="1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0DC1D-BC97-48D3-A0D0-E7F994360159}">
  <sheetPr>
    <tabColor theme="4" tint="0.79998168889431442"/>
  </sheetPr>
  <dimension ref="A1:T9"/>
  <sheetViews>
    <sheetView workbookViewId="0"/>
  </sheetViews>
  <sheetFormatPr defaultRowHeight="18.75"/>
  <cols>
    <col min="2" max="10" width="4.375" bestFit="1" customWidth="1"/>
    <col min="11" max="13" width="5.375" bestFit="1" customWidth="1"/>
  </cols>
  <sheetData>
    <row r="1" spans="1:20">
      <c r="A1" s="4"/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O1" s="4"/>
      <c r="P1" s="1" t="s">
        <v>44</v>
      </c>
      <c r="Q1" s="1" t="s">
        <v>45</v>
      </c>
      <c r="R1" s="1" t="s">
        <v>46</v>
      </c>
      <c r="S1" s="1" t="s">
        <v>4</v>
      </c>
      <c r="T1" s="1" t="s">
        <v>30</v>
      </c>
    </row>
    <row r="2" spans="1:20">
      <c r="A2" s="1" t="s">
        <v>47</v>
      </c>
      <c r="B2" s="4">
        <v>10</v>
      </c>
      <c r="C2" s="4">
        <v>10</v>
      </c>
      <c r="D2" s="4">
        <v>13</v>
      </c>
      <c r="E2" s="4">
        <v>18</v>
      </c>
      <c r="F2" s="4">
        <v>23</v>
      </c>
      <c r="G2" s="4">
        <v>25</v>
      </c>
      <c r="H2" s="4">
        <v>29</v>
      </c>
      <c r="I2" s="4">
        <v>31</v>
      </c>
      <c r="J2" s="4">
        <v>27</v>
      </c>
      <c r="K2" s="4">
        <v>22</v>
      </c>
      <c r="L2" s="4">
        <v>17</v>
      </c>
      <c r="M2" s="4">
        <v>12</v>
      </c>
      <c r="N2" s="2"/>
      <c r="O2" s="68" t="s">
        <v>47</v>
      </c>
      <c r="P2" s="70">
        <f>AVERAGE(B2:M2)</f>
        <v>19.75</v>
      </c>
      <c r="Q2" s="71">
        <f>MAX(B2:M2)</f>
        <v>31</v>
      </c>
      <c r="R2" s="71">
        <f>MIN(B2:M2)</f>
        <v>10</v>
      </c>
      <c r="S2" s="71">
        <f>Q2-R2</f>
        <v>21</v>
      </c>
      <c r="T2" s="70">
        <f>_xlfn.STDEV.P(B2:M2)</f>
        <v>7.1545440106270926</v>
      </c>
    </row>
    <row r="3" spans="1:20">
      <c r="A3" s="1" t="s">
        <v>48</v>
      </c>
      <c r="B3" s="4">
        <v>18</v>
      </c>
      <c r="C3" s="4">
        <v>19</v>
      </c>
      <c r="D3" s="4">
        <v>21</v>
      </c>
      <c r="E3" s="4">
        <v>24</v>
      </c>
      <c r="F3" s="4">
        <v>28</v>
      </c>
      <c r="G3" s="4">
        <v>29</v>
      </c>
      <c r="H3" s="4">
        <v>30</v>
      </c>
      <c r="I3" s="4">
        <v>29</v>
      </c>
      <c r="J3" s="4">
        <v>29</v>
      </c>
      <c r="K3" s="4">
        <v>26</v>
      </c>
      <c r="L3" s="4">
        <v>23</v>
      </c>
      <c r="M3" s="4">
        <v>21</v>
      </c>
      <c r="N3" s="2"/>
      <c r="O3" s="1" t="s">
        <v>48</v>
      </c>
      <c r="P3" s="40">
        <f t="shared" ref="P3:P6" si="0">AVERAGE(B3:M3)</f>
        <v>24.75</v>
      </c>
      <c r="Q3" s="20">
        <f t="shared" ref="Q3:Q6" si="1">MAX(B3:M3)</f>
        <v>30</v>
      </c>
      <c r="R3" s="20">
        <f t="shared" ref="R3:R6" si="2">MIN(B3:M3)</f>
        <v>18</v>
      </c>
      <c r="S3" s="20">
        <f t="shared" ref="S3:S6" si="3">Q3-R3</f>
        <v>12</v>
      </c>
      <c r="T3" s="40">
        <f t="shared" ref="T3:T6" si="4">_xlfn.STDEV.P(B3:M3)</f>
        <v>4.1256312648288542</v>
      </c>
    </row>
    <row r="4" spans="1:20">
      <c r="A4" s="1" t="s">
        <v>49</v>
      </c>
      <c r="B4" s="4">
        <v>27</v>
      </c>
      <c r="C4" s="4">
        <v>28</v>
      </c>
      <c r="D4" s="4">
        <v>28</v>
      </c>
      <c r="E4" s="4">
        <v>28</v>
      </c>
      <c r="F4" s="4">
        <v>29</v>
      </c>
      <c r="G4" s="4">
        <v>29</v>
      </c>
      <c r="H4" s="4">
        <v>28</v>
      </c>
      <c r="I4" s="4">
        <v>29</v>
      </c>
      <c r="J4" s="4">
        <v>28</v>
      </c>
      <c r="K4" s="4">
        <v>28</v>
      </c>
      <c r="L4" s="4">
        <v>28</v>
      </c>
      <c r="M4" s="4">
        <v>28</v>
      </c>
      <c r="N4" s="2"/>
      <c r="O4" s="68" t="s">
        <v>49</v>
      </c>
      <c r="P4" s="70">
        <f t="shared" si="0"/>
        <v>28.166666666666668</v>
      </c>
      <c r="Q4" s="71">
        <f t="shared" si="1"/>
        <v>29</v>
      </c>
      <c r="R4" s="71">
        <f t="shared" si="2"/>
        <v>27</v>
      </c>
      <c r="S4" s="71">
        <f t="shared" si="3"/>
        <v>2</v>
      </c>
      <c r="T4" s="70">
        <f t="shared" si="4"/>
        <v>0.5527707983925666</v>
      </c>
    </row>
    <row r="5" spans="1:20">
      <c r="A5" s="1" t="s">
        <v>50</v>
      </c>
      <c r="B5" s="4">
        <v>8</v>
      </c>
      <c r="C5" s="4">
        <v>9</v>
      </c>
      <c r="D5" s="4">
        <v>10</v>
      </c>
      <c r="E5" s="4">
        <v>14</v>
      </c>
      <c r="F5" s="4">
        <v>17</v>
      </c>
      <c r="G5" s="4">
        <v>21</v>
      </c>
      <c r="H5" s="4">
        <v>22</v>
      </c>
      <c r="I5" s="4">
        <v>22</v>
      </c>
      <c r="J5" s="4">
        <v>19</v>
      </c>
      <c r="K5" s="4">
        <v>14</v>
      </c>
      <c r="L5" s="4">
        <v>10</v>
      </c>
      <c r="M5" s="4">
        <v>8</v>
      </c>
      <c r="N5" s="2"/>
      <c r="O5" s="1" t="s">
        <v>50</v>
      </c>
      <c r="P5" s="20">
        <f t="shared" si="0"/>
        <v>14.5</v>
      </c>
      <c r="Q5" s="20">
        <f t="shared" si="1"/>
        <v>22</v>
      </c>
      <c r="R5" s="20">
        <f t="shared" si="2"/>
        <v>8</v>
      </c>
      <c r="S5" s="20">
        <f t="shared" si="3"/>
        <v>14</v>
      </c>
      <c r="T5" s="40">
        <f t="shared" si="4"/>
        <v>5.2993710318615488</v>
      </c>
    </row>
    <row r="6" spans="1:20">
      <c r="A6" s="1" t="s">
        <v>51</v>
      </c>
      <c r="B6" s="4">
        <v>12</v>
      </c>
      <c r="C6" s="4">
        <v>13</v>
      </c>
      <c r="D6" s="4">
        <v>15</v>
      </c>
      <c r="E6" s="4">
        <v>19</v>
      </c>
      <c r="F6" s="4">
        <v>23</v>
      </c>
      <c r="G6" s="4">
        <v>28</v>
      </c>
      <c r="H6" s="4">
        <v>31</v>
      </c>
      <c r="I6" s="4">
        <v>31</v>
      </c>
      <c r="J6" s="4">
        <v>28</v>
      </c>
      <c r="K6" s="4">
        <v>22</v>
      </c>
      <c r="L6" s="4">
        <v>17</v>
      </c>
      <c r="M6" s="4">
        <v>13</v>
      </c>
      <c r="N6" s="2"/>
      <c r="O6" s="1" t="s">
        <v>51</v>
      </c>
      <c r="P6" s="20">
        <f t="shared" si="0"/>
        <v>21</v>
      </c>
      <c r="Q6" s="20">
        <f t="shared" si="1"/>
        <v>31</v>
      </c>
      <c r="R6" s="20">
        <f t="shared" si="2"/>
        <v>12</v>
      </c>
      <c r="S6" s="20">
        <f t="shared" si="3"/>
        <v>19</v>
      </c>
      <c r="T6" s="40">
        <f t="shared" si="4"/>
        <v>6.8799224801834313</v>
      </c>
    </row>
    <row r="7" spans="1:20" ht="19.5" thickBot="1"/>
    <row r="8" spans="1:20" ht="19.5" thickBot="1">
      <c r="O8" s="6" t="s">
        <v>130</v>
      </c>
      <c r="P8" s="42" t="s">
        <v>134</v>
      </c>
      <c r="Q8" t="s">
        <v>132</v>
      </c>
      <c r="R8" s="9"/>
      <c r="S8" s="6" t="s">
        <v>133</v>
      </c>
      <c r="T8" s="34">
        <v>7.1545440106270926</v>
      </c>
    </row>
    <row r="9" spans="1:20" ht="19.5" thickBot="1">
      <c r="O9" s="6" t="s">
        <v>131</v>
      </c>
      <c r="P9" s="42" t="s">
        <v>135</v>
      </c>
      <c r="Q9" t="s">
        <v>132</v>
      </c>
      <c r="S9" s="6" t="s">
        <v>133</v>
      </c>
      <c r="T9" s="34">
        <v>0.5527707983925666</v>
      </c>
    </row>
  </sheetData>
  <phoneticPr fontId="1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85BED-2887-4945-AC60-099ADA277F8A}">
  <sheetPr>
    <tabColor theme="8" tint="0.79998168889431442"/>
  </sheetPr>
  <dimension ref="A1:S31"/>
  <sheetViews>
    <sheetView workbookViewId="0"/>
  </sheetViews>
  <sheetFormatPr defaultRowHeight="18.75"/>
  <cols>
    <col min="2" max="13" width="6.625" customWidth="1"/>
  </cols>
  <sheetData>
    <row r="1" spans="1:19">
      <c r="A1" s="4"/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O1" s="1" t="s">
        <v>44</v>
      </c>
      <c r="P1" s="1" t="s">
        <v>45</v>
      </c>
      <c r="Q1" s="1" t="s">
        <v>46</v>
      </c>
      <c r="R1" s="1" t="s">
        <v>4</v>
      </c>
      <c r="S1" s="1" t="s">
        <v>30</v>
      </c>
    </row>
    <row r="2" spans="1:19">
      <c r="A2" s="1" t="s">
        <v>47</v>
      </c>
      <c r="B2" s="4">
        <v>10</v>
      </c>
      <c r="C2" s="4">
        <v>10</v>
      </c>
      <c r="D2" s="4">
        <v>13</v>
      </c>
      <c r="E2" s="4">
        <v>18</v>
      </c>
      <c r="F2" s="4">
        <v>23</v>
      </c>
      <c r="G2" s="4">
        <v>25</v>
      </c>
      <c r="H2" s="4">
        <v>29</v>
      </c>
      <c r="I2" s="4">
        <v>31</v>
      </c>
      <c r="J2" s="4">
        <v>27</v>
      </c>
      <c r="K2" s="4">
        <v>22</v>
      </c>
      <c r="L2" s="4">
        <v>17</v>
      </c>
      <c r="M2" s="4">
        <v>12</v>
      </c>
      <c r="N2" s="2"/>
      <c r="O2" s="18">
        <f>AVERAGE(B2:M2)</f>
        <v>19.75</v>
      </c>
      <c r="P2" s="4">
        <f>MAX(B2:M2)</f>
        <v>31</v>
      </c>
      <c r="Q2" s="4">
        <f>MIN(B2:M2)</f>
        <v>10</v>
      </c>
      <c r="R2" s="4">
        <f>P2-Q2</f>
        <v>21</v>
      </c>
      <c r="S2" s="18">
        <f>_xlfn.STDEV.P(B2:M2)</f>
        <v>7.1545440106270926</v>
      </c>
    </row>
    <row r="3" spans="1:19">
      <c r="A3" s="1" t="s">
        <v>48</v>
      </c>
      <c r="B3" s="4">
        <v>18</v>
      </c>
      <c r="C3" s="4">
        <v>19</v>
      </c>
      <c r="D3" s="4">
        <v>21</v>
      </c>
      <c r="E3" s="4">
        <v>24</v>
      </c>
      <c r="F3" s="4">
        <v>28</v>
      </c>
      <c r="G3" s="4">
        <v>29</v>
      </c>
      <c r="H3" s="4">
        <v>30</v>
      </c>
      <c r="I3" s="4">
        <v>29</v>
      </c>
      <c r="J3" s="4">
        <v>29</v>
      </c>
      <c r="K3" s="4">
        <v>26</v>
      </c>
      <c r="L3" s="4">
        <v>23</v>
      </c>
      <c r="M3" s="4">
        <v>21</v>
      </c>
      <c r="N3" s="2"/>
      <c r="O3" s="18">
        <f>AVERAGE(B3:M3)</f>
        <v>24.75</v>
      </c>
      <c r="P3" s="4">
        <f>MAX(B3:M3)</f>
        <v>30</v>
      </c>
      <c r="Q3" s="4">
        <f>MIN(B3:M3)</f>
        <v>18</v>
      </c>
      <c r="R3" s="4">
        <f t="shared" ref="R3:R6" si="0">P3-Q3</f>
        <v>12</v>
      </c>
      <c r="S3" s="18">
        <f t="shared" ref="S3:S6" si="1">_xlfn.STDEV.P(B3:M3)</f>
        <v>4.1256312648288542</v>
      </c>
    </row>
    <row r="4" spans="1:19">
      <c r="A4" s="1" t="s">
        <v>49</v>
      </c>
      <c r="B4" s="4">
        <v>27</v>
      </c>
      <c r="C4" s="4">
        <v>28</v>
      </c>
      <c r="D4" s="4">
        <v>28</v>
      </c>
      <c r="E4" s="4">
        <v>28</v>
      </c>
      <c r="F4" s="4">
        <v>29</v>
      </c>
      <c r="G4" s="4">
        <v>29</v>
      </c>
      <c r="H4" s="4">
        <v>28</v>
      </c>
      <c r="I4" s="4">
        <v>29</v>
      </c>
      <c r="J4" s="4">
        <v>28</v>
      </c>
      <c r="K4" s="4">
        <v>28</v>
      </c>
      <c r="L4" s="4">
        <v>28</v>
      </c>
      <c r="M4" s="4">
        <v>28</v>
      </c>
      <c r="N4" s="2"/>
      <c r="O4" s="18">
        <f>AVERAGE(B4:M4)</f>
        <v>28.166666666666668</v>
      </c>
      <c r="P4" s="4">
        <f>MAX(B4:M4)</f>
        <v>29</v>
      </c>
      <c r="Q4" s="4">
        <f>MIN(B4:M4)</f>
        <v>27</v>
      </c>
      <c r="R4" s="4">
        <f t="shared" si="0"/>
        <v>2</v>
      </c>
      <c r="S4" s="18">
        <f t="shared" si="1"/>
        <v>0.5527707983925666</v>
      </c>
    </row>
    <row r="5" spans="1:19">
      <c r="A5" s="1" t="s">
        <v>50</v>
      </c>
      <c r="B5" s="4">
        <v>8</v>
      </c>
      <c r="C5" s="4">
        <v>9</v>
      </c>
      <c r="D5" s="4">
        <v>10</v>
      </c>
      <c r="E5" s="4">
        <v>14</v>
      </c>
      <c r="F5" s="4">
        <v>17</v>
      </c>
      <c r="G5" s="4">
        <v>21</v>
      </c>
      <c r="H5" s="4">
        <v>22</v>
      </c>
      <c r="I5" s="4">
        <v>22</v>
      </c>
      <c r="J5" s="4">
        <v>19</v>
      </c>
      <c r="K5" s="4">
        <v>14</v>
      </c>
      <c r="L5" s="4">
        <v>10</v>
      </c>
      <c r="M5" s="4">
        <v>8</v>
      </c>
      <c r="N5" s="2"/>
      <c r="O5" s="4">
        <f>AVERAGE(B5:M5)</f>
        <v>14.5</v>
      </c>
      <c r="P5" s="4">
        <f>MAX(B5:M5)</f>
        <v>22</v>
      </c>
      <c r="Q5" s="4">
        <f>MIN(B5:M5)</f>
        <v>8</v>
      </c>
      <c r="R5" s="4">
        <f t="shared" si="0"/>
        <v>14</v>
      </c>
      <c r="S5" s="18">
        <f t="shared" si="1"/>
        <v>5.2993710318615488</v>
      </c>
    </row>
    <row r="6" spans="1:19">
      <c r="A6" s="1" t="s">
        <v>51</v>
      </c>
      <c r="B6" s="4">
        <v>12</v>
      </c>
      <c r="C6" s="4">
        <v>13</v>
      </c>
      <c r="D6" s="4">
        <v>15</v>
      </c>
      <c r="E6" s="4">
        <v>19</v>
      </c>
      <c r="F6" s="4">
        <v>23</v>
      </c>
      <c r="G6" s="4">
        <v>28</v>
      </c>
      <c r="H6" s="4">
        <v>31</v>
      </c>
      <c r="I6" s="4">
        <v>31</v>
      </c>
      <c r="J6" s="4">
        <v>28</v>
      </c>
      <c r="K6" s="4">
        <v>22</v>
      </c>
      <c r="L6" s="4">
        <v>17</v>
      </c>
      <c r="M6" s="4">
        <v>13</v>
      </c>
      <c r="N6" s="2"/>
      <c r="O6" s="4">
        <f>AVERAGE(B6:M6)</f>
        <v>21</v>
      </c>
      <c r="P6" s="4">
        <f>MAX(B6:M6)</f>
        <v>31</v>
      </c>
      <c r="Q6" s="4">
        <f>MIN(B6:M6)</f>
        <v>12</v>
      </c>
      <c r="R6" s="4">
        <f t="shared" si="0"/>
        <v>19</v>
      </c>
      <c r="S6" s="18">
        <f t="shared" si="1"/>
        <v>6.8799224801834313</v>
      </c>
    </row>
    <row r="8" spans="1:19">
      <c r="A8" s="19" t="s">
        <v>52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9">
      <c r="A9" s="4"/>
      <c r="B9" s="1" t="s">
        <v>32</v>
      </c>
      <c r="C9" s="1" t="s">
        <v>33</v>
      </c>
      <c r="D9" s="1" t="s">
        <v>34</v>
      </c>
      <c r="E9" s="1" t="s">
        <v>35</v>
      </c>
      <c r="F9" s="1" t="s">
        <v>36</v>
      </c>
      <c r="G9" s="1" t="s">
        <v>37</v>
      </c>
      <c r="H9" s="1" t="s">
        <v>38</v>
      </c>
      <c r="I9" s="1" t="s">
        <v>39</v>
      </c>
      <c r="J9" s="1" t="s">
        <v>40</v>
      </c>
      <c r="K9" s="1" t="s">
        <v>41</v>
      </c>
      <c r="L9" s="1" t="s">
        <v>42</v>
      </c>
      <c r="M9" s="1" t="s">
        <v>43</v>
      </c>
    </row>
    <row r="10" spans="1:19">
      <c r="A10" s="1" t="s">
        <v>47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19">
      <c r="A11" s="1" t="s">
        <v>48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1:19">
      <c r="A12" s="1" t="s">
        <v>49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9">
      <c r="A13" s="1" t="s">
        <v>50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9">
      <c r="A14" s="1" t="s">
        <v>51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6" spans="1:19" ht="19.5" thickBot="1"/>
    <row r="17" spans="2:12">
      <c r="B17" s="85" t="s">
        <v>87</v>
      </c>
      <c r="C17" s="86"/>
      <c r="D17" s="86"/>
      <c r="E17" s="86"/>
      <c r="F17" s="86"/>
      <c r="G17" s="86"/>
      <c r="H17" s="86"/>
      <c r="I17" s="86"/>
      <c r="J17" s="86"/>
      <c r="K17" s="86"/>
      <c r="L17" s="87"/>
    </row>
    <row r="18" spans="2:12">
      <c r="B18" s="88"/>
      <c r="C18" s="89"/>
      <c r="D18" s="89"/>
      <c r="E18" s="89"/>
      <c r="F18" s="89"/>
      <c r="G18" s="89"/>
      <c r="H18" s="89"/>
      <c r="I18" s="89"/>
      <c r="J18" s="89"/>
      <c r="K18" s="89"/>
      <c r="L18" s="90"/>
    </row>
    <row r="19" spans="2:12">
      <c r="B19" s="88"/>
      <c r="C19" s="89"/>
      <c r="D19" s="89"/>
      <c r="E19" s="89"/>
      <c r="F19" s="89"/>
      <c r="G19" s="89"/>
      <c r="H19" s="89"/>
      <c r="I19" s="89"/>
      <c r="J19" s="89"/>
      <c r="K19" s="89"/>
      <c r="L19" s="90"/>
    </row>
    <row r="20" spans="2:12">
      <c r="B20" s="88"/>
      <c r="C20" s="89"/>
      <c r="D20" s="89"/>
      <c r="E20" s="89"/>
      <c r="F20" s="89"/>
      <c r="G20" s="89"/>
      <c r="H20" s="89"/>
      <c r="I20" s="89"/>
      <c r="J20" s="89"/>
      <c r="K20" s="89"/>
      <c r="L20" s="90"/>
    </row>
    <row r="21" spans="2:12">
      <c r="B21" s="88"/>
      <c r="C21" s="89"/>
      <c r="D21" s="89"/>
      <c r="E21" s="89"/>
      <c r="F21" s="89"/>
      <c r="G21" s="89"/>
      <c r="H21" s="89"/>
      <c r="I21" s="89"/>
      <c r="J21" s="89"/>
      <c r="K21" s="89"/>
      <c r="L21" s="90"/>
    </row>
    <row r="22" spans="2:12">
      <c r="B22" s="88"/>
      <c r="C22" s="89"/>
      <c r="D22" s="89"/>
      <c r="E22" s="89"/>
      <c r="F22" s="89"/>
      <c r="G22" s="89"/>
      <c r="H22" s="89"/>
      <c r="I22" s="89"/>
      <c r="J22" s="89"/>
      <c r="K22" s="89"/>
      <c r="L22" s="90"/>
    </row>
    <row r="23" spans="2:12">
      <c r="B23" s="88"/>
      <c r="C23" s="89"/>
      <c r="D23" s="89"/>
      <c r="E23" s="89"/>
      <c r="F23" s="89"/>
      <c r="G23" s="89"/>
      <c r="H23" s="89"/>
      <c r="I23" s="89"/>
      <c r="J23" s="89"/>
      <c r="K23" s="89"/>
      <c r="L23" s="90"/>
    </row>
    <row r="24" spans="2:12">
      <c r="B24" s="88"/>
      <c r="C24" s="89"/>
      <c r="D24" s="89"/>
      <c r="E24" s="89"/>
      <c r="F24" s="89"/>
      <c r="G24" s="89"/>
      <c r="H24" s="89"/>
      <c r="I24" s="89"/>
      <c r="J24" s="89"/>
      <c r="K24" s="89"/>
      <c r="L24" s="90"/>
    </row>
    <row r="25" spans="2:12">
      <c r="B25" s="88"/>
      <c r="C25" s="89"/>
      <c r="D25" s="89"/>
      <c r="E25" s="89"/>
      <c r="F25" s="89"/>
      <c r="G25" s="89"/>
      <c r="H25" s="89"/>
      <c r="I25" s="89"/>
      <c r="J25" s="89"/>
      <c r="K25" s="89"/>
      <c r="L25" s="90"/>
    </row>
    <row r="26" spans="2:12">
      <c r="B26" s="88"/>
      <c r="C26" s="89"/>
      <c r="D26" s="89"/>
      <c r="E26" s="89"/>
      <c r="F26" s="89"/>
      <c r="G26" s="89"/>
      <c r="H26" s="89"/>
      <c r="I26" s="89"/>
      <c r="J26" s="89"/>
      <c r="K26" s="89"/>
      <c r="L26" s="90"/>
    </row>
    <row r="27" spans="2:12">
      <c r="B27" s="88"/>
      <c r="C27" s="89"/>
      <c r="D27" s="89"/>
      <c r="E27" s="89"/>
      <c r="F27" s="89"/>
      <c r="G27" s="89"/>
      <c r="H27" s="89"/>
      <c r="I27" s="89"/>
      <c r="J27" s="89"/>
      <c r="K27" s="89"/>
      <c r="L27" s="90"/>
    </row>
    <row r="28" spans="2:12">
      <c r="B28" s="88"/>
      <c r="C28" s="89"/>
      <c r="D28" s="89"/>
      <c r="E28" s="89"/>
      <c r="F28" s="89"/>
      <c r="G28" s="89"/>
      <c r="H28" s="89"/>
      <c r="I28" s="89"/>
      <c r="J28" s="89"/>
      <c r="K28" s="89"/>
      <c r="L28" s="90"/>
    </row>
    <row r="29" spans="2:12">
      <c r="B29" s="88"/>
      <c r="C29" s="89"/>
      <c r="D29" s="89"/>
      <c r="E29" s="89"/>
      <c r="F29" s="89"/>
      <c r="G29" s="89"/>
      <c r="H29" s="89"/>
      <c r="I29" s="89"/>
      <c r="J29" s="89"/>
      <c r="K29" s="89"/>
      <c r="L29" s="90"/>
    </row>
    <row r="30" spans="2:12">
      <c r="B30" s="88"/>
      <c r="C30" s="89"/>
      <c r="D30" s="89"/>
      <c r="E30" s="89"/>
      <c r="F30" s="89"/>
      <c r="G30" s="89"/>
      <c r="H30" s="89"/>
      <c r="I30" s="89"/>
      <c r="J30" s="89"/>
      <c r="K30" s="89"/>
      <c r="L30" s="90"/>
    </row>
    <row r="31" spans="2:12" ht="19.5" thickBot="1">
      <c r="B31" s="91"/>
      <c r="C31" s="92"/>
      <c r="D31" s="92"/>
      <c r="E31" s="92"/>
      <c r="F31" s="92"/>
      <c r="G31" s="92"/>
      <c r="H31" s="92"/>
      <c r="I31" s="92"/>
      <c r="J31" s="92"/>
      <c r="K31" s="92"/>
      <c r="L31" s="93"/>
    </row>
  </sheetData>
  <mergeCells count="1">
    <mergeCell ref="B17:L31"/>
  </mergeCells>
  <phoneticPr fontId="1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6AA55-559E-436B-8628-C56F25426783}">
  <sheetPr>
    <tabColor theme="5" tint="0.79998168889431442"/>
  </sheetPr>
  <dimension ref="A1:S31"/>
  <sheetViews>
    <sheetView workbookViewId="0"/>
  </sheetViews>
  <sheetFormatPr defaultRowHeight="18.75"/>
  <cols>
    <col min="2" max="13" width="6.625" customWidth="1"/>
  </cols>
  <sheetData>
    <row r="1" spans="1:19">
      <c r="A1" s="4"/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O1" s="1" t="s">
        <v>44</v>
      </c>
      <c r="P1" s="1" t="s">
        <v>45</v>
      </c>
      <c r="Q1" s="1" t="s">
        <v>46</v>
      </c>
      <c r="R1" s="1" t="s">
        <v>4</v>
      </c>
      <c r="S1" s="1" t="s">
        <v>30</v>
      </c>
    </row>
    <row r="2" spans="1:19">
      <c r="A2" s="1" t="s">
        <v>47</v>
      </c>
      <c r="B2" s="4">
        <v>10</v>
      </c>
      <c r="C2" s="4">
        <v>10</v>
      </c>
      <c r="D2" s="4">
        <v>13</v>
      </c>
      <c r="E2" s="4">
        <v>18</v>
      </c>
      <c r="F2" s="4">
        <v>23</v>
      </c>
      <c r="G2" s="4">
        <v>25</v>
      </c>
      <c r="H2" s="4">
        <v>29</v>
      </c>
      <c r="I2" s="4">
        <v>31</v>
      </c>
      <c r="J2" s="4">
        <v>27</v>
      </c>
      <c r="K2" s="4">
        <v>22</v>
      </c>
      <c r="L2" s="4">
        <v>17</v>
      </c>
      <c r="M2" s="4">
        <v>12</v>
      </c>
      <c r="N2" s="2"/>
      <c r="O2" s="18">
        <f>AVERAGE(B2:M2)</f>
        <v>19.75</v>
      </c>
      <c r="P2" s="4">
        <f>MAX(B2:M2)</f>
        <v>31</v>
      </c>
      <c r="Q2" s="4">
        <f>MIN(B2:M2)</f>
        <v>10</v>
      </c>
      <c r="R2" s="4">
        <f>P2-Q2</f>
        <v>21</v>
      </c>
      <c r="S2" s="69">
        <f>_xlfn.STDEV.P(B2:M2)</f>
        <v>7.1545440106270926</v>
      </c>
    </row>
    <row r="3" spans="1:19">
      <c r="A3" s="1" t="s">
        <v>48</v>
      </c>
      <c r="B3" s="4">
        <v>18</v>
      </c>
      <c r="C3" s="4">
        <v>19</v>
      </c>
      <c r="D3" s="4">
        <v>21</v>
      </c>
      <c r="E3" s="4">
        <v>24</v>
      </c>
      <c r="F3" s="4">
        <v>28</v>
      </c>
      <c r="G3" s="4">
        <v>29</v>
      </c>
      <c r="H3" s="4">
        <v>30</v>
      </c>
      <c r="I3" s="4">
        <v>29</v>
      </c>
      <c r="J3" s="4">
        <v>29</v>
      </c>
      <c r="K3" s="4">
        <v>26</v>
      </c>
      <c r="L3" s="4">
        <v>23</v>
      </c>
      <c r="M3" s="4">
        <v>21</v>
      </c>
      <c r="N3" s="2"/>
      <c r="O3" s="18">
        <f>AVERAGE(B3:M3)</f>
        <v>24.75</v>
      </c>
      <c r="P3" s="4">
        <f>MAX(B3:M3)</f>
        <v>30</v>
      </c>
      <c r="Q3" s="4">
        <f>MIN(B3:M3)</f>
        <v>18</v>
      </c>
      <c r="R3" s="4">
        <f t="shared" ref="R3:R6" si="0">P3-Q3</f>
        <v>12</v>
      </c>
      <c r="S3" s="18">
        <f t="shared" ref="S3:S6" si="1">_xlfn.STDEV.P(B3:M3)</f>
        <v>4.1256312648288542</v>
      </c>
    </row>
    <row r="4" spans="1:19">
      <c r="A4" s="1" t="s">
        <v>49</v>
      </c>
      <c r="B4" s="4">
        <v>27</v>
      </c>
      <c r="C4" s="4">
        <v>28</v>
      </c>
      <c r="D4" s="4">
        <v>28</v>
      </c>
      <c r="E4" s="4">
        <v>28</v>
      </c>
      <c r="F4" s="4">
        <v>29</v>
      </c>
      <c r="G4" s="4">
        <v>29</v>
      </c>
      <c r="H4" s="4">
        <v>28</v>
      </c>
      <c r="I4" s="4">
        <v>29</v>
      </c>
      <c r="J4" s="4">
        <v>28</v>
      </c>
      <c r="K4" s="4">
        <v>28</v>
      </c>
      <c r="L4" s="4">
        <v>28</v>
      </c>
      <c r="M4" s="4">
        <v>28</v>
      </c>
      <c r="N4" s="2"/>
      <c r="O4" s="18">
        <f>AVERAGE(B4:M4)</f>
        <v>28.166666666666668</v>
      </c>
      <c r="P4" s="4">
        <f>MAX(B4:M4)</f>
        <v>29</v>
      </c>
      <c r="Q4" s="4">
        <f>MIN(B4:M4)</f>
        <v>27</v>
      </c>
      <c r="R4" s="4">
        <f t="shared" si="0"/>
        <v>2</v>
      </c>
      <c r="S4" s="69">
        <f t="shared" si="1"/>
        <v>0.5527707983925666</v>
      </c>
    </row>
    <row r="5" spans="1:19">
      <c r="A5" s="1" t="s">
        <v>50</v>
      </c>
      <c r="B5" s="4">
        <v>8</v>
      </c>
      <c r="C5" s="4">
        <v>9</v>
      </c>
      <c r="D5" s="4">
        <v>10</v>
      </c>
      <c r="E5" s="4">
        <v>14</v>
      </c>
      <c r="F5" s="4">
        <v>17</v>
      </c>
      <c r="G5" s="4">
        <v>21</v>
      </c>
      <c r="H5" s="4">
        <v>22</v>
      </c>
      <c r="I5" s="4">
        <v>22</v>
      </c>
      <c r="J5" s="4">
        <v>19</v>
      </c>
      <c r="K5" s="4">
        <v>14</v>
      </c>
      <c r="L5" s="4">
        <v>10</v>
      </c>
      <c r="M5" s="4">
        <v>8</v>
      </c>
      <c r="N5" s="2"/>
      <c r="O5" s="4">
        <f>AVERAGE(B5:M5)</f>
        <v>14.5</v>
      </c>
      <c r="P5" s="4">
        <f>MAX(B5:M5)</f>
        <v>22</v>
      </c>
      <c r="Q5" s="4">
        <f>MIN(B5:M5)</f>
        <v>8</v>
      </c>
      <c r="R5" s="4">
        <f t="shared" si="0"/>
        <v>14</v>
      </c>
      <c r="S5" s="18">
        <f t="shared" si="1"/>
        <v>5.2993710318615488</v>
      </c>
    </row>
    <row r="6" spans="1:19">
      <c r="A6" s="1" t="s">
        <v>51</v>
      </c>
      <c r="B6" s="4">
        <v>12</v>
      </c>
      <c r="C6" s="4">
        <v>13</v>
      </c>
      <c r="D6" s="4">
        <v>15</v>
      </c>
      <c r="E6" s="4">
        <v>19</v>
      </c>
      <c r="F6" s="4">
        <v>23</v>
      </c>
      <c r="G6" s="4">
        <v>28</v>
      </c>
      <c r="H6" s="4">
        <v>31</v>
      </c>
      <c r="I6" s="4">
        <v>31</v>
      </c>
      <c r="J6" s="4">
        <v>28</v>
      </c>
      <c r="K6" s="4">
        <v>22</v>
      </c>
      <c r="L6" s="4">
        <v>17</v>
      </c>
      <c r="M6" s="4">
        <v>13</v>
      </c>
      <c r="N6" s="2"/>
      <c r="O6" s="4">
        <f>AVERAGE(B6:M6)</f>
        <v>21</v>
      </c>
      <c r="P6" s="4">
        <f>MAX(B6:M6)</f>
        <v>31</v>
      </c>
      <c r="Q6" s="4">
        <f>MIN(B6:M6)</f>
        <v>12</v>
      </c>
      <c r="R6" s="4">
        <f t="shared" si="0"/>
        <v>19</v>
      </c>
      <c r="S6" s="18">
        <f t="shared" si="1"/>
        <v>6.8799224801834313</v>
      </c>
    </row>
    <row r="8" spans="1:19">
      <c r="A8" s="19" t="s">
        <v>52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9">
      <c r="A9" s="72"/>
      <c r="B9" s="73" t="s">
        <v>32</v>
      </c>
      <c r="C9" s="73" t="s">
        <v>33</v>
      </c>
      <c r="D9" s="73" t="s">
        <v>34</v>
      </c>
      <c r="E9" s="73" t="s">
        <v>35</v>
      </c>
      <c r="F9" s="73" t="s">
        <v>36</v>
      </c>
      <c r="G9" s="73" t="s">
        <v>37</v>
      </c>
      <c r="H9" s="73" t="s">
        <v>38</v>
      </c>
      <c r="I9" s="73" t="s">
        <v>39</v>
      </c>
      <c r="J9" s="73" t="s">
        <v>40</v>
      </c>
      <c r="K9" s="73" t="s">
        <v>41</v>
      </c>
      <c r="L9" s="73" t="s">
        <v>42</v>
      </c>
      <c r="M9" s="73" t="s">
        <v>43</v>
      </c>
    </row>
    <row r="10" spans="1:19">
      <c r="A10" s="73" t="s">
        <v>47</v>
      </c>
      <c r="B10" s="74">
        <f>B2-$O2</f>
        <v>-9.75</v>
      </c>
      <c r="C10" s="74">
        <f t="shared" ref="C10:M10" si="2">C2-$O2</f>
        <v>-9.75</v>
      </c>
      <c r="D10" s="74">
        <f t="shared" si="2"/>
        <v>-6.75</v>
      </c>
      <c r="E10" s="74">
        <f t="shared" si="2"/>
        <v>-1.75</v>
      </c>
      <c r="F10" s="74">
        <f t="shared" si="2"/>
        <v>3.25</v>
      </c>
      <c r="G10" s="74">
        <f t="shared" si="2"/>
        <v>5.25</v>
      </c>
      <c r="H10" s="74">
        <f t="shared" si="2"/>
        <v>9.25</v>
      </c>
      <c r="I10" s="74">
        <f t="shared" si="2"/>
        <v>11.25</v>
      </c>
      <c r="J10" s="74">
        <f t="shared" si="2"/>
        <v>7.25</v>
      </c>
      <c r="K10" s="74">
        <f t="shared" si="2"/>
        <v>2.25</v>
      </c>
      <c r="L10" s="74">
        <f t="shared" si="2"/>
        <v>-2.75</v>
      </c>
      <c r="M10" s="74">
        <f t="shared" si="2"/>
        <v>-7.75</v>
      </c>
    </row>
    <row r="11" spans="1:19">
      <c r="A11" s="1" t="s">
        <v>48</v>
      </c>
      <c r="B11" s="41">
        <f t="shared" ref="B11:M14" si="3">B3-$O3</f>
        <v>-6.75</v>
      </c>
      <c r="C11" s="41">
        <f t="shared" si="3"/>
        <v>-5.75</v>
      </c>
      <c r="D11" s="41">
        <f t="shared" si="3"/>
        <v>-3.75</v>
      </c>
      <c r="E11" s="41">
        <f t="shared" si="3"/>
        <v>-0.75</v>
      </c>
      <c r="F11" s="41">
        <f t="shared" si="3"/>
        <v>3.25</v>
      </c>
      <c r="G11" s="41">
        <f t="shared" si="3"/>
        <v>4.25</v>
      </c>
      <c r="H11" s="41">
        <f t="shared" si="3"/>
        <v>5.25</v>
      </c>
      <c r="I11" s="41">
        <f t="shared" si="3"/>
        <v>4.25</v>
      </c>
      <c r="J11" s="41">
        <f t="shared" si="3"/>
        <v>4.25</v>
      </c>
      <c r="K11" s="41">
        <f t="shared" si="3"/>
        <v>1.25</v>
      </c>
      <c r="L11" s="41">
        <f t="shared" si="3"/>
        <v>-1.75</v>
      </c>
      <c r="M11" s="41">
        <f t="shared" si="3"/>
        <v>-3.75</v>
      </c>
    </row>
    <row r="12" spans="1:19">
      <c r="A12" s="73" t="s">
        <v>49</v>
      </c>
      <c r="B12" s="74">
        <f t="shared" si="3"/>
        <v>-1.1666666666666679</v>
      </c>
      <c r="C12" s="74">
        <f t="shared" si="3"/>
        <v>-0.16666666666666785</v>
      </c>
      <c r="D12" s="74">
        <f t="shared" si="3"/>
        <v>-0.16666666666666785</v>
      </c>
      <c r="E12" s="74">
        <f t="shared" si="3"/>
        <v>-0.16666666666666785</v>
      </c>
      <c r="F12" s="74">
        <f t="shared" si="3"/>
        <v>0.83333333333333215</v>
      </c>
      <c r="G12" s="74">
        <f t="shared" si="3"/>
        <v>0.83333333333333215</v>
      </c>
      <c r="H12" s="74">
        <f t="shared" si="3"/>
        <v>-0.16666666666666785</v>
      </c>
      <c r="I12" s="74">
        <f t="shared" si="3"/>
        <v>0.83333333333333215</v>
      </c>
      <c r="J12" s="74">
        <f t="shared" si="3"/>
        <v>-0.16666666666666785</v>
      </c>
      <c r="K12" s="74">
        <f t="shared" si="3"/>
        <v>-0.16666666666666785</v>
      </c>
      <c r="L12" s="74">
        <f t="shared" si="3"/>
        <v>-0.16666666666666785</v>
      </c>
      <c r="M12" s="74">
        <f t="shared" si="3"/>
        <v>-0.16666666666666785</v>
      </c>
    </row>
    <row r="13" spans="1:19">
      <c r="A13" s="1" t="s">
        <v>50</v>
      </c>
      <c r="B13" s="41">
        <f t="shared" si="3"/>
        <v>-6.5</v>
      </c>
      <c r="C13" s="41">
        <f t="shared" si="3"/>
        <v>-5.5</v>
      </c>
      <c r="D13" s="41">
        <f t="shared" si="3"/>
        <v>-4.5</v>
      </c>
      <c r="E13" s="41">
        <f t="shared" si="3"/>
        <v>-0.5</v>
      </c>
      <c r="F13" s="41">
        <f t="shared" si="3"/>
        <v>2.5</v>
      </c>
      <c r="G13" s="41">
        <f t="shared" si="3"/>
        <v>6.5</v>
      </c>
      <c r="H13" s="41">
        <f t="shared" si="3"/>
        <v>7.5</v>
      </c>
      <c r="I13" s="41">
        <f t="shared" si="3"/>
        <v>7.5</v>
      </c>
      <c r="J13" s="41">
        <f t="shared" si="3"/>
        <v>4.5</v>
      </c>
      <c r="K13" s="41">
        <f t="shared" si="3"/>
        <v>-0.5</v>
      </c>
      <c r="L13" s="41">
        <f t="shared" si="3"/>
        <v>-4.5</v>
      </c>
      <c r="M13" s="41">
        <f t="shared" si="3"/>
        <v>-6.5</v>
      </c>
    </row>
    <row r="14" spans="1:19">
      <c r="A14" s="1" t="s">
        <v>51</v>
      </c>
      <c r="B14" s="41">
        <f t="shared" si="3"/>
        <v>-9</v>
      </c>
      <c r="C14" s="41">
        <f t="shared" si="3"/>
        <v>-8</v>
      </c>
      <c r="D14" s="41">
        <f t="shared" si="3"/>
        <v>-6</v>
      </c>
      <c r="E14" s="41">
        <f t="shared" si="3"/>
        <v>-2</v>
      </c>
      <c r="F14" s="41">
        <f t="shared" si="3"/>
        <v>2</v>
      </c>
      <c r="G14" s="41">
        <f t="shared" si="3"/>
        <v>7</v>
      </c>
      <c r="H14" s="41">
        <f t="shared" si="3"/>
        <v>10</v>
      </c>
      <c r="I14" s="41">
        <f t="shared" si="3"/>
        <v>10</v>
      </c>
      <c r="J14" s="41">
        <f t="shared" si="3"/>
        <v>7</v>
      </c>
      <c r="K14" s="41">
        <f t="shared" si="3"/>
        <v>1</v>
      </c>
      <c r="L14" s="41">
        <f t="shared" si="3"/>
        <v>-4</v>
      </c>
      <c r="M14" s="41">
        <f t="shared" si="3"/>
        <v>-8</v>
      </c>
    </row>
    <row r="16" spans="1:19" ht="19.5" thickBot="1"/>
    <row r="17" spans="2:12">
      <c r="B17" s="85" t="s">
        <v>87</v>
      </c>
      <c r="C17" s="86"/>
      <c r="D17" s="86"/>
      <c r="E17" s="86"/>
      <c r="F17" s="86"/>
      <c r="G17" s="86"/>
      <c r="H17" s="86"/>
      <c r="I17" s="86"/>
      <c r="J17" s="86"/>
      <c r="K17" s="86"/>
      <c r="L17" s="87"/>
    </row>
    <row r="18" spans="2:12">
      <c r="B18" s="88"/>
      <c r="C18" s="89"/>
      <c r="D18" s="89"/>
      <c r="E18" s="89"/>
      <c r="F18" s="89"/>
      <c r="G18" s="89"/>
      <c r="H18" s="89"/>
      <c r="I18" s="89"/>
      <c r="J18" s="89"/>
      <c r="K18" s="89"/>
      <c r="L18" s="90"/>
    </row>
    <row r="19" spans="2:12">
      <c r="B19" s="88"/>
      <c r="C19" s="89"/>
      <c r="D19" s="89"/>
      <c r="E19" s="89"/>
      <c r="F19" s="89"/>
      <c r="G19" s="89"/>
      <c r="H19" s="89"/>
      <c r="I19" s="89"/>
      <c r="J19" s="89"/>
      <c r="K19" s="89"/>
      <c r="L19" s="90"/>
    </row>
    <row r="20" spans="2:12">
      <c r="B20" s="88"/>
      <c r="C20" s="89"/>
      <c r="D20" s="89"/>
      <c r="E20" s="89"/>
      <c r="F20" s="89"/>
      <c r="G20" s="89"/>
      <c r="H20" s="89"/>
      <c r="I20" s="89"/>
      <c r="J20" s="89"/>
      <c r="K20" s="89"/>
      <c r="L20" s="90"/>
    </row>
    <row r="21" spans="2:12">
      <c r="B21" s="88"/>
      <c r="C21" s="89"/>
      <c r="D21" s="89"/>
      <c r="E21" s="89"/>
      <c r="F21" s="89"/>
      <c r="G21" s="89"/>
      <c r="H21" s="89"/>
      <c r="I21" s="89"/>
      <c r="J21" s="89"/>
      <c r="K21" s="89"/>
      <c r="L21" s="90"/>
    </row>
    <row r="22" spans="2:12">
      <c r="B22" s="88"/>
      <c r="C22" s="89"/>
      <c r="D22" s="89"/>
      <c r="E22" s="89"/>
      <c r="F22" s="89"/>
      <c r="G22" s="89"/>
      <c r="H22" s="89"/>
      <c r="I22" s="89"/>
      <c r="J22" s="89"/>
      <c r="K22" s="89"/>
      <c r="L22" s="90"/>
    </row>
    <row r="23" spans="2:12">
      <c r="B23" s="88"/>
      <c r="C23" s="89"/>
      <c r="D23" s="89"/>
      <c r="E23" s="89"/>
      <c r="F23" s="89"/>
      <c r="G23" s="89"/>
      <c r="H23" s="89"/>
      <c r="I23" s="89"/>
      <c r="J23" s="89"/>
      <c r="K23" s="89"/>
      <c r="L23" s="90"/>
    </row>
    <row r="24" spans="2:12">
      <c r="B24" s="88"/>
      <c r="C24" s="89"/>
      <c r="D24" s="89"/>
      <c r="E24" s="89"/>
      <c r="F24" s="89"/>
      <c r="G24" s="89"/>
      <c r="H24" s="89"/>
      <c r="I24" s="89"/>
      <c r="J24" s="89"/>
      <c r="K24" s="89"/>
      <c r="L24" s="90"/>
    </row>
    <row r="25" spans="2:12">
      <c r="B25" s="88"/>
      <c r="C25" s="89"/>
      <c r="D25" s="89"/>
      <c r="E25" s="89"/>
      <c r="F25" s="89"/>
      <c r="G25" s="89"/>
      <c r="H25" s="89"/>
      <c r="I25" s="89"/>
      <c r="J25" s="89"/>
      <c r="K25" s="89"/>
      <c r="L25" s="90"/>
    </row>
    <row r="26" spans="2:12">
      <c r="B26" s="88"/>
      <c r="C26" s="89"/>
      <c r="D26" s="89"/>
      <c r="E26" s="89"/>
      <c r="F26" s="89"/>
      <c r="G26" s="89"/>
      <c r="H26" s="89"/>
      <c r="I26" s="89"/>
      <c r="J26" s="89"/>
      <c r="K26" s="89"/>
      <c r="L26" s="90"/>
    </row>
    <row r="27" spans="2:12">
      <c r="B27" s="88"/>
      <c r="C27" s="89"/>
      <c r="D27" s="89"/>
      <c r="E27" s="89"/>
      <c r="F27" s="89"/>
      <c r="G27" s="89"/>
      <c r="H27" s="89"/>
      <c r="I27" s="89"/>
      <c r="J27" s="89"/>
      <c r="K27" s="89"/>
      <c r="L27" s="90"/>
    </row>
    <row r="28" spans="2:12">
      <c r="B28" s="88"/>
      <c r="C28" s="89"/>
      <c r="D28" s="89"/>
      <c r="E28" s="89"/>
      <c r="F28" s="89"/>
      <c r="G28" s="89"/>
      <c r="H28" s="89"/>
      <c r="I28" s="89"/>
      <c r="J28" s="89"/>
      <c r="K28" s="89"/>
      <c r="L28" s="90"/>
    </row>
    <row r="29" spans="2:12">
      <c r="B29" s="88"/>
      <c r="C29" s="89"/>
      <c r="D29" s="89"/>
      <c r="E29" s="89"/>
      <c r="F29" s="89"/>
      <c r="G29" s="89"/>
      <c r="H29" s="89"/>
      <c r="I29" s="89"/>
      <c r="J29" s="89"/>
      <c r="K29" s="89"/>
      <c r="L29" s="90"/>
    </row>
    <row r="30" spans="2:12">
      <c r="B30" s="88"/>
      <c r="C30" s="89"/>
      <c r="D30" s="89"/>
      <c r="E30" s="89"/>
      <c r="F30" s="89"/>
      <c r="G30" s="89"/>
      <c r="H30" s="89"/>
      <c r="I30" s="89"/>
      <c r="J30" s="89"/>
      <c r="K30" s="89"/>
      <c r="L30" s="90"/>
    </row>
    <row r="31" spans="2:12" ht="19.5" thickBot="1">
      <c r="B31" s="91"/>
      <c r="C31" s="92"/>
      <c r="D31" s="92"/>
      <c r="E31" s="92"/>
      <c r="F31" s="92"/>
      <c r="G31" s="92"/>
      <c r="H31" s="92"/>
      <c r="I31" s="92"/>
      <c r="J31" s="92"/>
      <c r="K31" s="92"/>
      <c r="L31" s="93"/>
    </row>
  </sheetData>
  <mergeCells count="1">
    <mergeCell ref="B17:L31"/>
  </mergeCells>
  <phoneticPr fontId="1"/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97CD5-0FA4-49BF-B91A-7A4705EE1D31}">
  <sheetPr>
    <tabColor theme="8" tint="0.39997558519241921"/>
  </sheetPr>
  <dimension ref="A1:M4"/>
  <sheetViews>
    <sheetView workbookViewId="0"/>
  </sheetViews>
  <sheetFormatPr defaultRowHeight="18.75"/>
  <cols>
    <col min="1" max="1" width="15" customWidth="1"/>
    <col min="2" max="13" width="6.375" style="9" customWidth="1"/>
  </cols>
  <sheetData>
    <row r="1" spans="1:13">
      <c r="A1" s="1" t="s">
        <v>7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</row>
    <row r="2" spans="1:13">
      <c r="A2" s="1" t="s">
        <v>53</v>
      </c>
      <c r="B2" s="5">
        <v>48</v>
      </c>
      <c r="C2" s="5">
        <v>29</v>
      </c>
      <c r="D2" s="5">
        <v>78</v>
      </c>
      <c r="E2" s="5">
        <v>43</v>
      </c>
      <c r="F2" s="5">
        <v>54</v>
      </c>
      <c r="G2" s="5">
        <v>66</v>
      </c>
      <c r="H2" s="5">
        <v>56</v>
      </c>
      <c r="I2" s="5">
        <v>60</v>
      </c>
      <c r="J2" s="5">
        <v>55</v>
      </c>
      <c r="K2" s="5">
        <v>50</v>
      </c>
      <c r="L2" s="5">
        <v>48</v>
      </c>
      <c r="M2" s="5">
        <v>80</v>
      </c>
    </row>
    <row r="3" spans="1:13" ht="19.5" thickBot="1"/>
    <row r="4" spans="1:13" ht="19.5" thickBot="1">
      <c r="A4" s="6" t="s">
        <v>17</v>
      </c>
      <c r="B4" s="42"/>
    </row>
  </sheetData>
  <phoneticPr fontId="1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4D56A-B96E-495A-A8F4-92FE87EDDF24}">
  <sheetPr>
    <tabColor theme="8" tint="0.39997558519241921"/>
  </sheetPr>
  <dimension ref="A1:F12"/>
  <sheetViews>
    <sheetView workbookViewId="0"/>
  </sheetViews>
  <sheetFormatPr defaultRowHeight="18.75"/>
  <cols>
    <col min="1" max="1" width="14" customWidth="1"/>
  </cols>
  <sheetData>
    <row r="1" spans="1:6">
      <c r="A1" s="4"/>
      <c r="B1" s="1" t="s">
        <v>8</v>
      </c>
      <c r="C1" s="1" t="s">
        <v>9</v>
      </c>
      <c r="D1" s="1" t="s">
        <v>10</v>
      </c>
      <c r="E1" s="1" t="s">
        <v>54</v>
      </c>
      <c r="F1" s="1" t="s">
        <v>55</v>
      </c>
    </row>
    <row r="2" spans="1:6">
      <c r="A2" s="1" t="s">
        <v>11</v>
      </c>
      <c r="B2" s="4">
        <v>90</v>
      </c>
      <c r="C2" s="4">
        <v>65</v>
      </c>
      <c r="D2" s="4">
        <v>90</v>
      </c>
      <c r="E2" s="4">
        <v>75</v>
      </c>
      <c r="F2" s="4">
        <v>44</v>
      </c>
    </row>
    <row r="3" spans="1:6">
      <c r="A3" s="1" t="s">
        <v>12</v>
      </c>
      <c r="B3" s="4">
        <v>88</v>
      </c>
      <c r="C3" s="4">
        <v>72</v>
      </c>
      <c r="D3" s="4">
        <v>80</v>
      </c>
      <c r="E3" s="4">
        <v>51</v>
      </c>
      <c r="F3" s="4">
        <v>90</v>
      </c>
    </row>
    <row r="4" spans="1:6">
      <c r="A4" s="1" t="s">
        <v>13</v>
      </c>
      <c r="B4" s="4">
        <v>78</v>
      </c>
      <c r="C4" s="4">
        <v>69</v>
      </c>
      <c r="D4" s="4">
        <v>75</v>
      </c>
      <c r="E4" s="4">
        <v>72</v>
      </c>
      <c r="F4" s="4">
        <v>87</v>
      </c>
    </row>
    <row r="5" spans="1:6">
      <c r="A5" s="1" t="s">
        <v>14</v>
      </c>
      <c r="B5" s="4">
        <v>46</v>
      </c>
      <c r="C5" s="4">
        <v>78</v>
      </c>
      <c r="D5" s="4">
        <v>96</v>
      </c>
      <c r="E5" s="4">
        <v>72</v>
      </c>
      <c r="F5" s="4">
        <v>50</v>
      </c>
    </row>
    <row r="6" spans="1:6">
      <c r="A6" s="1" t="s">
        <v>15</v>
      </c>
      <c r="B6" s="4">
        <v>90</v>
      </c>
      <c r="C6" s="4">
        <v>77</v>
      </c>
      <c r="D6" s="4">
        <v>60</v>
      </c>
      <c r="E6" s="4">
        <v>81</v>
      </c>
      <c r="F6" s="4">
        <v>72</v>
      </c>
    </row>
    <row r="7" spans="1:6">
      <c r="A7" s="1" t="s">
        <v>16</v>
      </c>
      <c r="B7" s="4">
        <v>80</v>
      </c>
      <c r="C7" s="4">
        <v>45</v>
      </c>
      <c r="D7" s="4">
        <v>45</v>
      </c>
      <c r="E7" s="4">
        <v>54</v>
      </c>
      <c r="F7" s="4">
        <v>76</v>
      </c>
    </row>
    <row r="8" spans="1:6" ht="19.5" thickBot="1"/>
    <row r="9" spans="1:6" ht="19.5" thickBot="1">
      <c r="A9" s="3" t="s">
        <v>31</v>
      </c>
      <c r="B9" s="42"/>
      <c r="C9" s="42"/>
      <c r="D9" s="42"/>
      <c r="E9" s="42"/>
      <c r="F9" s="42"/>
    </row>
    <row r="10" spans="1:6" ht="19.5" thickBot="1"/>
    <row r="11" spans="1:6" ht="19.5" thickBot="1">
      <c r="A11" s="3" t="s">
        <v>56</v>
      </c>
      <c r="B11" s="42"/>
    </row>
    <row r="12" spans="1:6" ht="19.5" thickBot="1">
      <c r="A12" s="3" t="s">
        <v>57</v>
      </c>
      <c r="B12" s="42"/>
    </row>
  </sheetData>
  <phoneticPr fontId="1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056E1-BF86-4630-AB93-EDBDFF0F9138}">
  <sheetPr>
    <tabColor theme="8" tint="0.39997558519241921"/>
  </sheetPr>
  <dimension ref="B1:C3"/>
  <sheetViews>
    <sheetView workbookViewId="0"/>
  </sheetViews>
  <sheetFormatPr defaultRowHeight="18.75"/>
  <cols>
    <col min="1" max="1" width="3.5" customWidth="1"/>
    <col min="2" max="2" width="24.5" bestFit="1" customWidth="1"/>
  </cols>
  <sheetData>
    <row r="1" spans="2:3" ht="19.5" thickBot="1"/>
    <row r="2" spans="2:3" ht="19.5" thickBot="1">
      <c r="B2" t="s">
        <v>58</v>
      </c>
      <c r="C2" s="32"/>
    </row>
    <row r="3" spans="2:3" ht="19.5" thickBot="1">
      <c r="B3" t="s">
        <v>59</v>
      </c>
      <c r="C3" s="44"/>
    </row>
  </sheetData>
  <phoneticPr fontId="1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7ED6E-DFEB-45FF-9769-FC2CAAFF2945}">
  <sheetPr>
    <tabColor theme="8" tint="0.39997558519241921"/>
  </sheetPr>
  <dimension ref="A2:I28"/>
  <sheetViews>
    <sheetView workbookViewId="0"/>
  </sheetViews>
  <sheetFormatPr defaultRowHeight="18.75"/>
  <cols>
    <col min="4" max="4" width="22.5" customWidth="1"/>
    <col min="5" max="5" width="13.75" bestFit="1" customWidth="1"/>
  </cols>
  <sheetData>
    <row r="2" spans="1:9">
      <c r="A2" s="3" t="s">
        <v>60</v>
      </c>
      <c r="B2">
        <v>320</v>
      </c>
    </row>
    <row r="3" spans="1:9">
      <c r="A3" s="3" t="s">
        <v>61</v>
      </c>
      <c r="B3">
        <v>387</v>
      </c>
    </row>
    <row r="4" spans="1:9">
      <c r="A4" s="3" t="s">
        <v>62</v>
      </c>
      <c r="B4">
        <v>523</v>
      </c>
    </row>
    <row r="5" spans="1:9">
      <c r="A5" s="3" t="s">
        <v>63</v>
      </c>
      <c r="B5">
        <v>557</v>
      </c>
    </row>
    <row r="6" spans="1:9">
      <c r="A6" s="3" t="s">
        <v>64</v>
      </c>
      <c r="B6">
        <v>431</v>
      </c>
    </row>
    <row r="7" spans="1:9">
      <c r="A7" s="3" t="s">
        <v>65</v>
      </c>
      <c r="B7">
        <v>309</v>
      </c>
    </row>
    <row r="8" spans="1:9" ht="19.5" thickBot="1">
      <c r="A8" s="3" t="s">
        <v>66</v>
      </c>
      <c r="B8">
        <v>611</v>
      </c>
    </row>
    <row r="9" spans="1:9" ht="19.5" thickBot="1">
      <c r="D9" s="76" t="s">
        <v>146</v>
      </c>
      <c r="E9" s="77"/>
      <c r="F9" s="77"/>
      <c r="G9" s="77"/>
      <c r="H9" s="77"/>
      <c r="I9" s="78"/>
    </row>
    <row r="10" spans="1:9" ht="19.5" thickBot="1">
      <c r="A10" s="3" t="s">
        <v>31</v>
      </c>
      <c r="B10" s="42"/>
      <c r="D10" s="79" t="s">
        <v>143</v>
      </c>
      <c r="E10" s="80"/>
      <c r="F10" s="80"/>
      <c r="G10" s="80"/>
      <c r="H10" s="80"/>
      <c r="I10" s="81"/>
    </row>
    <row r="11" spans="1:9">
      <c r="D11" s="79" t="s">
        <v>144</v>
      </c>
      <c r="E11" s="80"/>
      <c r="F11" s="80"/>
      <c r="G11" s="80"/>
      <c r="H11" s="80"/>
      <c r="I11" s="81"/>
    </row>
    <row r="12" spans="1:9" ht="19.5" thickBot="1">
      <c r="D12" s="82" t="s">
        <v>145</v>
      </c>
      <c r="E12" s="83"/>
      <c r="F12" s="83"/>
      <c r="G12" s="83"/>
      <c r="H12" s="83"/>
      <c r="I12" s="84"/>
    </row>
    <row r="14" spans="1:9">
      <c r="D14" s="23"/>
      <c r="E14" s="23"/>
    </row>
    <row r="15" spans="1:9">
      <c r="D15" s="23"/>
      <c r="E15" s="23"/>
    </row>
    <row r="16" spans="1:9">
      <c r="D16" s="23"/>
      <c r="E16" s="23"/>
    </row>
    <row r="17" spans="4:5">
      <c r="D17" s="23"/>
      <c r="E17" s="23"/>
    </row>
    <row r="18" spans="4:5">
      <c r="D18" s="23"/>
      <c r="E18" s="23"/>
    </row>
    <row r="19" spans="4:5">
      <c r="D19" s="23"/>
      <c r="E19" s="23"/>
    </row>
    <row r="20" spans="4:5">
      <c r="D20" s="23"/>
      <c r="E20" s="23"/>
    </row>
    <row r="21" spans="4:5">
      <c r="D21" s="23"/>
      <c r="E21" s="23"/>
    </row>
    <row r="22" spans="4:5">
      <c r="D22" s="23"/>
      <c r="E22" s="23"/>
    </row>
    <row r="23" spans="4:5">
      <c r="D23" s="23"/>
      <c r="E23" s="23"/>
    </row>
    <row r="24" spans="4:5">
      <c r="D24" s="23"/>
      <c r="E24" s="23"/>
    </row>
    <row r="25" spans="4:5">
      <c r="D25" s="23"/>
      <c r="E25" s="23"/>
    </row>
    <row r="26" spans="4:5">
      <c r="D26" s="23"/>
      <c r="E26" s="23"/>
    </row>
    <row r="27" spans="4:5">
      <c r="D27" s="23"/>
      <c r="E27" s="23"/>
    </row>
    <row r="28" spans="4:5">
      <c r="D28" s="23"/>
      <c r="E28" s="23"/>
    </row>
  </sheetData>
  <phoneticPr fontId="1"/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BA93F-0B1F-4C2B-88DB-C6062584E9AF}">
  <sheetPr>
    <tabColor theme="8" tint="0.39997558519241921"/>
  </sheetPr>
  <dimension ref="B1:S23"/>
  <sheetViews>
    <sheetView topLeftCell="B1" workbookViewId="0">
      <selection activeCell="B1" sqref="B1"/>
    </sheetView>
  </sheetViews>
  <sheetFormatPr defaultRowHeight="18.75"/>
  <cols>
    <col min="1" max="1" width="3.25" customWidth="1"/>
    <col min="2" max="2" width="14.375" bestFit="1" customWidth="1"/>
    <col min="3" max="12" width="6.75" customWidth="1"/>
  </cols>
  <sheetData>
    <row r="1" spans="2:19">
      <c r="N1" s="3" t="s">
        <v>69</v>
      </c>
      <c r="O1" s="3" t="s">
        <v>1</v>
      </c>
      <c r="P1" s="3" t="s">
        <v>31</v>
      </c>
      <c r="Q1" s="3" t="s">
        <v>2</v>
      </c>
      <c r="R1" s="3" t="s">
        <v>3</v>
      </c>
      <c r="S1" s="3" t="s">
        <v>5</v>
      </c>
    </row>
    <row r="2" spans="2:19">
      <c r="B2" s="45" t="s">
        <v>67</v>
      </c>
      <c r="C2" s="4">
        <v>51</v>
      </c>
      <c r="D2" s="4">
        <v>48</v>
      </c>
      <c r="E2" s="4">
        <v>54</v>
      </c>
      <c r="F2" s="4">
        <v>48</v>
      </c>
      <c r="G2" s="4">
        <v>54</v>
      </c>
      <c r="H2" s="4">
        <v>51</v>
      </c>
      <c r="I2" s="4">
        <v>45</v>
      </c>
      <c r="J2" s="4">
        <v>54</v>
      </c>
      <c r="K2" s="4">
        <v>51</v>
      </c>
      <c r="L2" s="4">
        <v>60</v>
      </c>
      <c r="N2" s="20"/>
      <c r="O2" s="20"/>
      <c r="P2" s="20"/>
      <c r="Q2" s="20"/>
      <c r="R2" s="20"/>
      <c r="S2" s="20"/>
    </row>
    <row r="3" spans="2:19">
      <c r="B3" s="45" t="s">
        <v>68</v>
      </c>
      <c r="C3" s="4">
        <v>93</v>
      </c>
      <c r="D3" s="4">
        <v>36</v>
      </c>
      <c r="E3" s="4">
        <v>78</v>
      </c>
      <c r="F3" s="4">
        <v>6</v>
      </c>
      <c r="G3" s="4">
        <v>24</v>
      </c>
      <c r="H3" s="4">
        <v>3</v>
      </c>
      <c r="I3" s="4">
        <v>87</v>
      </c>
      <c r="J3" s="4">
        <v>75</v>
      </c>
      <c r="K3" s="4">
        <v>45</v>
      </c>
      <c r="L3" s="4">
        <v>57</v>
      </c>
      <c r="N3" s="20"/>
      <c r="O3" s="20"/>
      <c r="P3" s="20"/>
      <c r="Q3" s="20"/>
      <c r="R3" s="20"/>
      <c r="S3" s="20"/>
    </row>
    <row r="4" spans="2:19">
      <c r="B4" s="33"/>
    </row>
    <row r="5" spans="2:19">
      <c r="B5" s="46" t="s">
        <v>88</v>
      </c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2:19">
      <c r="B6" s="46" t="s">
        <v>89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2:19" ht="19.5" thickBot="1"/>
    <row r="9" spans="2:19">
      <c r="B9" s="85" t="s">
        <v>87</v>
      </c>
      <c r="C9" s="86"/>
      <c r="D9" s="86"/>
      <c r="E9" s="86"/>
      <c r="F9" s="86"/>
      <c r="G9" s="86"/>
      <c r="H9" s="86"/>
      <c r="I9" s="86"/>
      <c r="J9" s="86"/>
      <c r="K9" s="86"/>
      <c r="L9" s="87"/>
    </row>
    <row r="10" spans="2:19">
      <c r="B10" s="88"/>
      <c r="C10" s="89"/>
      <c r="D10" s="89"/>
      <c r="E10" s="89"/>
      <c r="F10" s="89"/>
      <c r="G10" s="89"/>
      <c r="H10" s="89"/>
      <c r="I10" s="89"/>
      <c r="J10" s="89"/>
      <c r="K10" s="89"/>
      <c r="L10" s="90"/>
    </row>
    <row r="11" spans="2:19">
      <c r="B11" s="88"/>
      <c r="C11" s="89"/>
      <c r="D11" s="89"/>
      <c r="E11" s="89"/>
      <c r="F11" s="89"/>
      <c r="G11" s="89"/>
      <c r="H11" s="89"/>
      <c r="I11" s="89"/>
      <c r="J11" s="89"/>
      <c r="K11" s="89"/>
      <c r="L11" s="90"/>
    </row>
    <row r="12" spans="2:19">
      <c r="B12" s="88"/>
      <c r="C12" s="89"/>
      <c r="D12" s="89"/>
      <c r="E12" s="89"/>
      <c r="F12" s="89"/>
      <c r="G12" s="89"/>
      <c r="H12" s="89"/>
      <c r="I12" s="89"/>
      <c r="J12" s="89"/>
      <c r="K12" s="89"/>
      <c r="L12" s="90"/>
    </row>
    <row r="13" spans="2:19">
      <c r="B13" s="88"/>
      <c r="C13" s="89"/>
      <c r="D13" s="89"/>
      <c r="E13" s="89"/>
      <c r="F13" s="89"/>
      <c r="G13" s="89"/>
      <c r="H13" s="89"/>
      <c r="I13" s="89"/>
      <c r="J13" s="89"/>
      <c r="K13" s="89"/>
      <c r="L13" s="90"/>
      <c r="N13" t="s">
        <v>90</v>
      </c>
    </row>
    <row r="14" spans="2:19">
      <c r="B14" s="88"/>
      <c r="C14" s="89"/>
      <c r="D14" s="89"/>
      <c r="E14" s="89"/>
      <c r="F14" s="89"/>
      <c r="G14" s="89"/>
      <c r="H14" s="89"/>
      <c r="I14" s="89"/>
      <c r="J14" s="89"/>
      <c r="K14" s="89"/>
      <c r="L14" s="90"/>
    </row>
    <row r="15" spans="2:19">
      <c r="B15" s="88"/>
      <c r="C15" s="89"/>
      <c r="D15" s="89"/>
      <c r="E15" s="89"/>
      <c r="F15" s="89"/>
      <c r="G15" s="89"/>
      <c r="H15" s="89"/>
      <c r="I15" s="89"/>
      <c r="J15" s="89"/>
      <c r="K15" s="89"/>
      <c r="L15" s="90"/>
    </row>
    <row r="16" spans="2:19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90"/>
    </row>
    <row r="17" spans="2:12">
      <c r="B17" s="88"/>
      <c r="C17" s="89"/>
      <c r="D17" s="89"/>
      <c r="E17" s="89"/>
      <c r="F17" s="89"/>
      <c r="G17" s="89"/>
      <c r="H17" s="89"/>
      <c r="I17" s="89"/>
      <c r="J17" s="89"/>
      <c r="K17" s="89"/>
      <c r="L17" s="90"/>
    </row>
    <row r="18" spans="2:12">
      <c r="B18" s="88"/>
      <c r="C18" s="89"/>
      <c r="D18" s="89"/>
      <c r="E18" s="89"/>
      <c r="F18" s="89"/>
      <c r="G18" s="89"/>
      <c r="H18" s="89"/>
      <c r="I18" s="89"/>
      <c r="J18" s="89"/>
      <c r="K18" s="89"/>
      <c r="L18" s="90"/>
    </row>
    <row r="19" spans="2:12">
      <c r="B19" s="88"/>
      <c r="C19" s="89"/>
      <c r="D19" s="89"/>
      <c r="E19" s="89"/>
      <c r="F19" s="89"/>
      <c r="G19" s="89"/>
      <c r="H19" s="89"/>
      <c r="I19" s="89"/>
      <c r="J19" s="89"/>
      <c r="K19" s="89"/>
      <c r="L19" s="90"/>
    </row>
    <row r="20" spans="2:12">
      <c r="B20" s="88"/>
      <c r="C20" s="89"/>
      <c r="D20" s="89"/>
      <c r="E20" s="89"/>
      <c r="F20" s="89"/>
      <c r="G20" s="89"/>
      <c r="H20" s="89"/>
      <c r="I20" s="89"/>
      <c r="J20" s="89"/>
      <c r="K20" s="89"/>
      <c r="L20" s="90"/>
    </row>
    <row r="21" spans="2:12">
      <c r="B21" s="88"/>
      <c r="C21" s="89"/>
      <c r="D21" s="89"/>
      <c r="E21" s="89"/>
      <c r="F21" s="89"/>
      <c r="G21" s="89"/>
      <c r="H21" s="89"/>
      <c r="I21" s="89"/>
      <c r="J21" s="89"/>
      <c r="K21" s="89"/>
      <c r="L21" s="90"/>
    </row>
    <row r="22" spans="2:12">
      <c r="B22" s="88"/>
      <c r="C22" s="89"/>
      <c r="D22" s="89"/>
      <c r="E22" s="89"/>
      <c r="F22" s="89"/>
      <c r="G22" s="89"/>
      <c r="H22" s="89"/>
      <c r="I22" s="89"/>
      <c r="J22" s="89"/>
      <c r="K22" s="89"/>
      <c r="L22" s="90"/>
    </row>
    <row r="23" spans="2:12" ht="19.5" thickBot="1">
      <c r="B23" s="91"/>
      <c r="C23" s="92"/>
      <c r="D23" s="92"/>
      <c r="E23" s="92"/>
      <c r="F23" s="92"/>
      <c r="G23" s="92"/>
      <c r="H23" s="92"/>
      <c r="I23" s="92"/>
      <c r="J23" s="92"/>
      <c r="K23" s="92"/>
      <c r="L23" s="93"/>
    </row>
  </sheetData>
  <mergeCells count="1">
    <mergeCell ref="B9:L23"/>
  </mergeCells>
  <phoneticPr fontId="1"/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C3101-BEE4-4096-A364-A44720A0D9F2}">
  <sheetPr>
    <tabColor theme="8" tint="0.39997558519241921"/>
  </sheetPr>
  <dimension ref="A2:L9"/>
  <sheetViews>
    <sheetView workbookViewId="0"/>
  </sheetViews>
  <sheetFormatPr defaultRowHeight="18.75"/>
  <cols>
    <col min="1" max="1" width="38.25" bestFit="1" customWidth="1"/>
    <col min="2" max="2" width="11.5" customWidth="1"/>
    <col min="3" max="12" width="7.125" customWidth="1"/>
  </cols>
  <sheetData>
    <row r="2" spans="1:12">
      <c r="B2" s="9"/>
      <c r="C2" s="5">
        <v>180</v>
      </c>
      <c r="D2" s="5">
        <v>155</v>
      </c>
      <c r="E2" s="5">
        <v>176</v>
      </c>
      <c r="F2" s="5">
        <v>183</v>
      </c>
      <c r="G2" s="5">
        <v>171</v>
      </c>
      <c r="H2" s="5">
        <v>178</v>
      </c>
      <c r="I2" s="5">
        <v>176</v>
      </c>
      <c r="J2" s="5">
        <v>168</v>
      </c>
      <c r="K2" s="5">
        <v>170</v>
      </c>
      <c r="L2" s="5">
        <v>181</v>
      </c>
    </row>
    <row r="3" spans="1:12">
      <c r="B3" s="9"/>
      <c r="C3" s="5">
        <v>176</v>
      </c>
      <c r="D3" s="5">
        <v>181</v>
      </c>
      <c r="E3" s="5">
        <v>170</v>
      </c>
      <c r="F3" s="5">
        <v>176</v>
      </c>
      <c r="G3" s="5">
        <v>176</v>
      </c>
      <c r="H3" s="5">
        <v>174</v>
      </c>
      <c r="I3" s="5">
        <v>178</v>
      </c>
      <c r="J3" s="5">
        <v>176</v>
      </c>
      <c r="K3" s="5">
        <v>179</v>
      </c>
      <c r="L3" s="5">
        <v>175</v>
      </c>
    </row>
    <row r="4" spans="1:12" ht="19.5" thickBot="1"/>
    <row r="5" spans="1:12" ht="19.5" thickBot="1">
      <c r="A5" s="6" t="s">
        <v>0</v>
      </c>
      <c r="B5" s="43"/>
    </row>
    <row r="6" spans="1:12" ht="19.5" thickBot="1">
      <c r="A6" s="75" t="s">
        <v>139</v>
      </c>
      <c r="B6" s="43"/>
      <c r="D6" s="76" t="s">
        <v>136</v>
      </c>
      <c r="E6" s="77"/>
      <c r="F6" s="77"/>
      <c r="G6" s="77"/>
      <c r="H6" s="77"/>
      <c r="I6" s="77"/>
      <c r="J6" s="77"/>
      <c r="K6" s="77"/>
      <c r="L6" s="78"/>
    </row>
    <row r="7" spans="1:12" ht="19.5" thickBot="1">
      <c r="A7" s="6" t="s">
        <v>70</v>
      </c>
      <c r="B7" s="43"/>
      <c r="D7" s="79" t="s">
        <v>137</v>
      </c>
      <c r="E7" s="80"/>
      <c r="F7" s="80"/>
      <c r="G7" s="80"/>
      <c r="H7" s="80"/>
      <c r="I7" s="80"/>
      <c r="J7" s="80"/>
      <c r="K7" s="80"/>
      <c r="L7" s="81"/>
    </row>
    <row r="8" spans="1:12" ht="19.5" thickBot="1">
      <c r="A8" s="6" t="s">
        <v>17</v>
      </c>
      <c r="B8" s="43"/>
      <c r="D8" s="82" t="s">
        <v>138</v>
      </c>
      <c r="E8" s="83"/>
      <c r="F8" s="83"/>
      <c r="G8" s="83"/>
      <c r="H8" s="83"/>
      <c r="I8" s="83"/>
      <c r="J8" s="83"/>
      <c r="K8" s="83"/>
      <c r="L8" s="84"/>
    </row>
    <row r="9" spans="1:12">
      <c r="A9" s="6" t="s">
        <v>31</v>
      </c>
      <c r="B9" s="4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47</vt:i4>
      </vt:variant>
    </vt:vector>
  </HeadingPairs>
  <TitlesOfParts>
    <vt:vector size="47" baseType="lpstr">
      <vt:lpstr>【テク1】一気に同じ値を入力</vt:lpstr>
      <vt:lpstr>【テク2】グループ化で折り畳み</vt:lpstr>
      <vt:lpstr>【テク3】日付と時刻の簡易入力</vt:lpstr>
      <vt:lpstr>例題4.1.1</vt:lpstr>
      <vt:lpstr>例題4.1.1 終了</vt:lpstr>
      <vt:lpstr>例題4.1.2</vt:lpstr>
      <vt:lpstr>例題4.1.2 終了</vt:lpstr>
      <vt:lpstr>例題4.1.3</vt:lpstr>
      <vt:lpstr>例題4.1.3 終了</vt:lpstr>
      <vt:lpstr>例題4.1.4</vt:lpstr>
      <vt:lpstr>例題4.1.4 終了</vt:lpstr>
      <vt:lpstr>例題4.1.5</vt:lpstr>
      <vt:lpstr>例題4.1.5 終了</vt:lpstr>
      <vt:lpstr>例題4.1.6</vt:lpstr>
      <vt:lpstr>例題4.1.6 終了</vt:lpstr>
      <vt:lpstr>例題4.1.7</vt:lpstr>
      <vt:lpstr>例題4.1.7 終了</vt:lpstr>
      <vt:lpstr>例題4.2.1</vt:lpstr>
      <vt:lpstr>例題4.2.1 終了</vt:lpstr>
      <vt:lpstr>例題4.2.2</vt:lpstr>
      <vt:lpstr>例題4.2.2 終了</vt:lpstr>
      <vt:lpstr>例題4.3.1</vt:lpstr>
      <vt:lpstr>例題4.3.1 終了</vt:lpstr>
      <vt:lpstr>例題4.3.2</vt:lpstr>
      <vt:lpstr>例題4.3.2 終了</vt:lpstr>
      <vt:lpstr>例題4.3.3</vt:lpstr>
      <vt:lpstr>例題4.3.3 終了</vt:lpstr>
      <vt:lpstr>例題4.3.4</vt:lpstr>
      <vt:lpstr>例題4.3.4 終了</vt:lpstr>
      <vt:lpstr>例題4.3.5</vt:lpstr>
      <vt:lpstr>例題4.3.5 終了</vt:lpstr>
      <vt:lpstr>例題4.4</vt:lpstr>
      <vt:lpstr>例題4.4 終了</vt:lpstr>
      <vt:lpstr>例題4.5.1</vt:lpstr>
      <vt:lpstr>例題4.5.1 終了</vt:lpstr>
      <vt:lpstr>例題4.5.2</vt:lpstr>
      <vt:lpstr>例題4.5.2 終了</vt:lpstr>
      <vt:lpstr>例題4.6.1</vt:lpstr>
      <vt:lpstr>例題4.6.1 終了</vt:lpstr>
      <vt:lpstr>例題4.6.2</vt:lpstr>
      <vt:lpstr>例題4.6.2 終了</vt:lpstr>
      <vt:lpstr>問題4.1</vt:lpstr>
      <vt:lpstr>問題4.2</vt:lpstr>
      <vt:lpstr>問題4.3</vt:lpstr>
      <vt:lpstr>問題4.4</vt:lpstr>
      <vt:lpstr>問題4.5</vt:lpstr>
      <vt:lpstr>問題4.6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 俊彦</cp:lastModifiedBy>
  <dcterms:created xsi:type="dcterms:W3CDTF">2022-05-20T08:57:59Z</dcterms:created>
  <dcterms:modified xsi:type="dcterms:W3CDTF">2026-01-06T03:50:25Z</dcterms:modified>
</cp:coreProperties>
</file>