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takeu\Dropbox\★東京女子大学\DSのための統計(秋期3,4限)\作成済み\渡すための資料\"/>
    </mc:Choice>
  </mc:AlternateContent>
  <xr:revisionPtr revIDLastSave="0" documentId="13_ncr:1_{DBA26128-524B-41D0-BE9D-BD95BDC13E85}" xr6:coauthVersionLast="47" xr6:coauthVersionMax="47" xr10:uidLastSave="{00000000-0000-0000-0000-000000000000}"/>
  <bookViews>
    <workbookView xWindow="-120" yWindow="-120" windowWidth="29040" windowHeight="15720" xr2:uid="{FB0D17F5-3A95-4E26-971F-8A2C829608D2}"/>
  </bookViews>
  <sheets>
    <sheet name="例題5.1.1" sheetId="109" r:id="rId1"/>
    <sheet name="例題5.1.1 終了" sheetId="68" r:id="rId2"/>
    <sheet name="例題5.1.2" sheetId="110" r:id="rId3"/>
    <sheet name="例題5.1.2 終了" sheetId="111" r:id="rId4"/>
    <sheet name="例題5.1.3" sheetId="113" r:id="rId5"/>
    <sheet name="例題5.1.3 終了" sheetId="112" r:id="rId6"/>
    <sheet name="例題5.2" sheetId="116" r:id="rId7"/>
    <sheet name="例題5.2 終了" sheetId="115" r:id="rId8"/>
    <sheet name="例題5.3" sheetId="117" r:id="rId9"/>
    <sheet name="例題5.3 終了" sheetId="108" r:id="rId10"/>
    <sheet name="例題5.4" sheetId="120" r:id="rId11"/>
    <sheet name="例題5.4 終了" sheetId="118" r:id="rId12"/>
    <sheet name="例題5.5" sheetId="122" r:id="rId13"/>
    <sheet name="例題5.5 終了" sheetId="121" r:id="rId14"/>
    <sheet name="例題5.6" sheetId="123" r:id="rId15"/>
    <sheet name="例題5.6 終了" sheetId="119" r:id="rId16"/>
    <sheet name="演習問題5.1" sheetId="124" r:id="rId17"/>
    <sheet name="演習問題5.2" sheetId="125" r:id="rId18"/>
    <sheet name="演習問題5.3" sheetId="126" r:id="rId19"/>
    <sheet name="演習問題5.4" sheetId="127" r:id="rId2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2" i="122" l="1"/>
  <c r="B12" i="122"/>
  <c r="C11" i="122"/>
  <c r="B11" i="122"/>
  <c r="J10" i="119"/>
  <c r="J9" i="119"/>
  <c r="I2" i="119"/>
  <c r="J2" i="119"/>
  <c r="K2" i="119"/>
  <c r="L2" i="119"/>
  <c r="I3" i="119"/>
  <c r="J3" i="119"/>
  <c r="K3" i="119"/>
  <c r="L3" i="119"/>
  <c r="I4" i="119"/>
  <c r="J4" i="119"/>
  <c r="K4" i="119"/>
  <c r="L4" i="119"/>
  <c r="I5" i="119"/>
  <c r="J5" i="119"/>
  <c r="K5" i="119"/>
  <c r="L5" i="119"/>
  <c r="I6" i="119"/>
  <c r="J6" i="119"/>
  <c r="K6" i="119"/>
  <c r="L6" i="119"/>
  <c r="I7" i="119"/>
  <c r="J7" i="119"/>
  <c r="K7" i="119"/>
  <c r="L7" i="119"/>
  <c r="H3" i="119"/>
  <c r="H4" i="119"/>
  <c r="H5" i="119"/>
  <c r="H6" i="119"/>
  <c r="H7" i="119"/>
  <c r="H2" i="119"/>
  <c r="C10" i="119"/>
  <c r="D10" i="119"/>
  <c r="E10" i="119"/>
  <c r="F10" i="119"/>
  <c r="B10" i="119"/>
  <c r="C9" i="119"/>
  <c r="D9" i="119"/>
  <c r="E9" i="119"/>
  <c r="F9" i="119"/>
  <c r="B9" i="119"/>
  <c r="B8" i="119"/>
  <c r="C12" i="108"/>
  <c r="L9" i="119"/>
  <c r="B12" i="108"/>
  <c r="G2" i="119"/>
  <c r="B11" i="119"/>
  <c r="D2" i="121"/>
  <c r="L10" i="119"/>
  <c r="H3" i="121" l="1"/>
  <c r="H4" i="121"/>
  <c r="H5" i="121"/>
  <c r="H6" i="121"/>
  <c r="H7" i="121"/>
  <c r="H8" i="121"/>
  <c r="H9" i="121"/>
  <c r="H2" i="121"/>
  <c r="E2" i="121"/>
  <c r="F2" i="121"/>
  <c r="E3" i="121"/>
  <c r="F3" i="121"/>
  <c r="E5" i="121"/>
  <c r="F5" i="121"/>
  <c r="E6" i="121"/>
  <c r="F6" i="121"/>
  <c r="E7" i="121"/>
  <c r="F7" i="121"/>
  <c r="E8" i="121"/>
  <c r="F8" i="121"/>
  <c r="E9" i="121"/>
  <c r="F9" i="121"/>
  <c r="F4" i="121"/>
  <c r="E4" i="121"/>
  <c r="C12" i="121"/>
  <c r="B12" i="121"/>
  <c r="C11" i="121"/>
  <c r="B11" i="121"/>
  <c r="F4" i="118"/>
  <c r="E4" i="118"/>
  <c r="C12" i="118"/>
  <c r="B12" i="118"/>
  <c r="C11" i="118"/>
  <c r="B11" i="118"/>
  <c r="C13" i="108"/>
  <c r="C14" i="108"/>
  <c r="C3" i="108"/>
  <c r="C4" i="108"/>
  <c r="C5" i="108"/>
  <c r="C6" i="108"/>
  <c r="C7" i="108"/>
  <c r="C8" i="108"/>
  <c r="C9" i="108"/>
  <c r="C10" i="108"/>
  <c r="C11" i="108"/>
  <c r="C2" i="108"/>
  <c r="B14" i="108"/>
  <c r="B13" i="108"/>
  <c r="C5" i="116"/>
  <c r="B5" i="116"/>
  <c r="I2" i="116"/>
  <c r="H2" i="116"/>
  <c r="C11" i="115"/>
  <c r="D11" i="115"/>
  <c r="E11" i="115"/>
  <c r="F11" i="115"/>
  <c r="B11" i="115"/>
  <c r="I2" i="115"/>
  <c r="H2" i="115"/>
  <c r="E5" i="115" s="1"/>
  <c r="I2" i="113"/>
  <c r="H2" i="113"/>
  <c r="C5" i="113" s="1"/>
  <c r="I8" i="112"/>
  <c r="H8" i="112"/>
  <c r="C8" i="112"/>
  <c r="D8" i="112"/>
  <c r="E8" i="112"/>
  <c r="F8" i="112"/>
  <c r="B8" i="112"/>
  <c r="D5" i="112"/>
  <c r="I2" i="112"/>
  <c r="H2" i="112"/>
  <c r="F5" i="112" s="1"/>
  <c r="I2" i="110"/>
  <c r="H2" i="110"/>
  <c r="I5" i="111"/>
  <c r="H5" i="111"/>
  <c r="C5" i="111"/>
  <c r="D5" i="111"/>
  <c r="E5" i="111"/>
  <c r="F5" i="111"/>
  <c r="B5" i="111"/>
  <c r="I2" i="111"/>
  <c r="H2" i="111"/>
  <c r="I2" i="68"/>
  <c r="H2" i="68"/>
  <c r="D2" i="108"/>
  <c r="H6" i="111"/>
  <c r="E5" i="118"/>
  <c r="H9" i="112"/>
  <c r="I2" i="121"/>
  <c r="C10" i="118"/>
  <c r="B15" i="108"/>
  <c r="C13" i="118"/>
  <c r="B13" i="118"/>
  <c r="B9" i="112"/>
  <c r="B10" i="118"/>
  <c r="I9" i="112"/>
  <c r="C15" i="108"/>
  <c r="B12" i="115"/>
  <c r="I6" i="111"/>
  <c r="B6" i="111"/>
  <c r="F5" i="118"/>
  <c r="D5" i="116" l="1"/>
  <c r="I5" i="116" s="1"/>
  <c r="E5" i="116"/>
  <c r="F5" i="116"/>
  <c r="B5" i="115"/>
  <c r="D5" i="115"/>
  <c r="F5" i="115"/>
  <c r="C5" i="115"/>
  <c r="F5" i="113"/>
  <c r="E5" i="113"/>
  <c r="D5" i="113"/>
  <c r="B5" i="113"/>
  <c r="E5" i="112"/>
  <c r="B5" i="112"/>
  <c r="H5" i="112" s="1"/>
  <c r="C5" i="112"/>
  <c r="I5" i="112"/>
  <c r="H3" i="68"/>
  <c r="I3" i="68"/>
  <c r="B8" i="116" l="1"/>
  <c r="C8" i="116"/>
  <c r="H5" i="116"/>
  <c r="F8" i="116"/>
  <c r="D8" i="116"/>
  <c r="E8" i="116"/>
  <c r="C8" i="115"/>
  <c r="F8" i="115"/>
  <c r="I5" i="115"/>
  <c r="E8" i="115" s="1"/>
  <c r="H5" i="115"/>
  <c r="I5" i="113"/>
  <c r="H5" i="113"/>
  <c r="I8" i="116" l="1"/>
  <c r="H8" i="116"/>
  <c r="B8" i="115"/>
  <c r="D8" i="115"/>
  <c r="I8" i="115" l="1"/>
  <c r="H8" i="115"/>
</calcChain>
</file>

<file path=xl/sharedStrings.xml><?xml version="1.0" encoding="utf-8"?>
<sst xmlns="http://schemas.openxmlformats.org/spreadsheetml/2006/main" count="368" uniqueCount="60">
  <si>
    <t>平均値</t>
    <rPh sb="0" eb="3">
      <t>ヘイキンチ</t>
    </rPh>
    <phoneticPr fontId="1"/>
  </si>
  <si>
    <t>最大値</t>
    <rPh sb="0" eb="3">
      <t>サイダイチ</t>
    </rPh>
    <phoneticPr fontId="1"/>
  </si>
  <si>
    <t>国語</t>
  </si>
  <si>
    <t>数学</t>
  </si>
  <si>
    <t>英語</t>
  </si>
  <si>
    <t>A</t>
  </si>
  <si>
    <t>B</t>
  </si>
  <si>
    <t>C</t>
  </si>
  <si>
    <t>D</t>
  </si>
  <si>
    <t>E</t>
  </si>
  <si>
    <t>F</t>
  </si>
  <si>
    <t>標準偏差</t>
    <rPh sb="0" eb="4">
      <t>ヒョウジュンヘンサ</t>
    </rPh>
    <phoneticPr fontId="1"/>
  </si>
  <si>
    <t>標準偏差</t>
  </si>
  <si>
    <t>標準偏差</t>
    <rPh sb="0" eb="2">
      <t>ヒョウジュン</t>
    </rPh>
    <rPh sb="2" eb="4">
      <t>ヘンサ</t>
    </rPh>
    <phoneticPr fontId="1"/>
  </si>
  <si>
    <t>平均</t>
  </si>
  <si>
    <t>理科</t>
  </si>
  <si>
    <t>社会</t>
  </si>
  <si>
    <t>名前</t>
  </si>
  <si>
    <t>点数</t>
  </si>
  <si>
    <t>標準化前</t>
    <rPh sb="0" eb="3">
      <t>ヒョウジュンカ</t>
    </rPh>
    <rPh sb="3" eb="4">
      <t>マエ</t>
    </rPh>
    <phoneticPr fontId="1"/>
  </si>
  <si>
    <t>標準化後</t>
    <rPh sb="0" eb="3">
      <t>ヒョウジュンカ</t>
    </rPh>
    <rPh sb="3" eb="4">
      <t>ノチ</t>
    </rPh>
    <phoneticPr fontId="1"/>
  </si>
  <si>
    <t>番号</t>
    <rPh sb="0" eb="2">
      <t>バンゴウ</t>
    </rPh>
    <phoneticPr fontId="1"/>
  </si>
  <si>
    <t>身長（cm）</t>
    <rPh sb="0" eb="2">
      <t>シンチョウ</t>
    </rPh>
    <phoneticPr fontId="1"/>
  </si>
  <si>
    <t>体重（kg）</t>
    <rPh sb="0" eb="2">
      <t>タイジュウ</t>
    </rPh>
    <phoneticPr fontId="1"/>
  </si>
  <si>
    <t>身長(標準化後)</t>
    <rPh sb="0" eb="2">
      <t>シンチョウ</t>
    </rPh>
    <rPh sb="3" eb="6">
      <t>ヒョウジュンカ</t>
    </rPh>
    <rPh sb="6" eb="7">
      <t>ノチ</t>
    </rPh>
    <phoneticPr fontId="1"/>
  </si>
  <si>
    <t>体重(標準化後)</t>
    <rPh sb="0" eb="2">
      <t>タイジュウ</t>
    </rPh>
    <rPh sb="3" eb="6">
      <t>ヒョウジュンカ</t>
    </rPh>
    <rPh sb="6" eb="7">
      <t>ノチ</t>
    </rPh>
    <phoneticPr fontId="1"/>
  </si>
  <si>
    <t>身長(標準化後)＞体重(標準化後)</t>
    <rPh sb="0" eb="2">
      <t>シンチョウ</t>
    </rPh>
    <rPh sb="3" eb="6">
      <t>ヒョウジュンカ</t>
    </rPh>
    <rPh sb="6" eb="7">
      <t>ノチ</t>
    </rPh>
    <phoneticPr fontId="1"/>
  </si>
  <si>
    <t>⇒</t>
    <phoneticPr fontId="1"/>
  </si>
  <si>
    <t>標準化</t>
    <rPh sb="0" eb="3">
      <t>ヒョウジュンカ</t>
    </rPh>
    <phoneticPr fontId="1"/>
  </si>
  <si>
    <t>平均値</t>
    <rPh sb="0" eb="2">
      <t>ヘイキン</t>
    </rPh>
    <rPh sb="2" eb="3">
      <t>チ</t>
    </rPh>
    <phoneticPr fontId="1"/>
  </si>
  <si>
    <t>最小値</t>
    <rPh sb="0" eb="2">
      <t>サイショウ</t>
    </rPh>
    <rPh sb="2" eb="3">
      <t>チ</t>
    </rPh>
    <phoneticPr fontId="1"/>
  </si>
  <si>
    <t>番号</t>
  </si>
  <si>
    <t>Aクラス</t>
  </si>
  <si>
    <t>Bクラス</t>
  </si>
  <si>
    <t>Cクラス</t>
  </si>
  <si>
    <t>Dクラス</t>
  </si>
  <si>
    <t>最も大きい標準化後の値</t>
    <rPh sb="0" eb="1">
      <t>モット</t>
    </rPh>
    <rPh sb="2" eb="3">
      <t>オオ</t>
    </rPh>
    <rPh sb="5" eb="8">
      <t>ヒョウジュンカ</t>
    </rPh>
    <rPh sb="8" eb="9">
      <t>ノチ</t>
    </rPh>
    <rPh sb="10" eb="11">
      <t>アタイ</t>
    </rPh>
    <phoneticPr fontId="1"/>
  </si>
  <si>
    <t>最も小さい標準化後の値</t>
    <rPh sb="0" eb="1">
      <t>モット</t>
    </rPh>
    <rPh sb="2" eb="3">
      <t>チイ</t>
    </rPh>
    <rPh sb="5" eb="8">
      <t>ヒョウジュンカ</t>
    </rPh>
    <rPh sb="8" eb="9">
      <t>ノチ</t>
    </rPh>
    <rPh sb="10" eb="11">
      <t>アタイ</t>
    </rPh>
    <phoneticPr fontId="1"/>
  </si>
  <si>
    <t>G</t>
  </si>
  <si>
    <t>H</t>
  </si>
  <si>
    <t>I</t>
  </si>
  <si>
    <t>J</t>
  </si>
  <si>
    <t>K</t>
  </si>
  <si>
    <t>標準化した値</t>
    <rPh sb="0" eb="3">
      <t>ヒョウジュンカ</t>
    </rPh>
    <rPh sb="5" eb="6">
      <t>アタイ</t>
    </rPh>
    <phoneticPr fontId="1"/>
  </si>
  <si>
    <t>女性</t>
    <rPh sb="0" eb="2">
      <t>ジョセイ</t>
    </rPh>
    <phoneticPr fontId="1"/>
  </si>
  <si>
    <t>男性</t>
    <rPh sb="0" eb="2">
      <t>ダンセイ</t>
    </rPh>
    <phoneticPr fontId="1"/>
  </si>
  <si>
    <t>体脂肪率（%）</t>
    <rPh sb="0" eb="4">
      <t>タイシボウリツ</t>
    </rPh>
    <phoneticPr fontId="1"/>
  </si>
  <si>
    <t>標準化した体脂肪率&lt;標準化した体重</t>
    <rPh sb="0" eb="3">
      <t>ヒョウジュンカ</t>
    </rPh>
    <rPh sb="5" eb="6">
      <t>タイ</t>
    </rPh>
    <rPh sb="6" eb="8">
      <t>シボウ</t>
    </rPh>
    <rPh sb="8" eb="9">
      <t>リツ</t>
    </rPh>
    <rPh sb="10" eb="13">
      <t>ヒョウジュンカ</t>
    </rPh>
    <rPh sb="15" eb="17">
      <t>タイジュウ</t>
    </rPh>
    <phoneticPr fontId="1"/>
  </si>
  <si>
    <t>=AVERAGE(B2:B9)</t>
    <phoneticPr fontId="1"/>
  </si>
  <si>
    <t>=STDEV.P(B2:B9)</t>
    <phoneticPr fontId="1"/>
  </si>
  <si>
    <t>=if関数によって、該当する人に丸を表示すること。</t>
    <rPh sb="3" eb="5">
      <t>カンスウ</t>
    </rPh>
    <rPh sb="10" eb="12">
      <t>ガイトウ</t>
    </rPh>
    <rPh sb="14" eb="15">
      <t>ヒト</t>
    </rPh>
    <rPh sb="16" eb="17">
      <t>マル</t>
    </rPh>
    <rPh sb="18" eb="20">
      <t>ヒョウジ</t>
    </rPh>
    <phoneticPr fontId="1"/>
  </si>
  <si>
    <t>※この問題は演習問題5.3の続きです。
　演習問題5.3に数式をコピペできないよう、
　わざと青色のセルは「数値」にしてあります。</t>
    <rPh sb="3" eb="5">
      <t>モンダイ</t>
    </rPh>
    <rPh sb="14" eb="15">
      <t>ツヅ</t>
    </rPh>
    <rPh sb="21" eb="23">
      <t>エンシュウ</t>
    </rPh>
    <rPh sb="23" eb="25">
      <t>モンダイ</t>
    </rPh>
    <rPh sb="29" eb="31">
      <t>スウシキ</t>
    </rPh>
    <rPh sb="47" eb="49">
      <t>アオイロ</t>
    </rPh>
    <rPh sb="54" eb="56">
      <t>スウチ</t>
    </rPh>
    <phoneticPr fontId="1"/>
  </si>
  <si>
    <t>番号3の人の標準化した身長の値</t>
    <rPh sb="0" eb="2">
      <t>バンゴウ</t>
    </rPh>
    <rPh sb="4" eb="5">
      <t>ヒト</t>
    </rPh>
    <rPh sb="6" eb="9">
      <t>ヒョウジュンカ</t>
    </rPh>
    <rPh sb="11" eb="13">
      <t>シンチョウ</t>
    </rPh>
    <rPh sb="14" eb="15">
      <t>アタイ</t>
    </rPh>
    <phoneticPr fontId="1"/>
  </si>
  <si>
    <t>番号3の人の標準化した体重の値</t>
    <rPh sb="0" eb="2">
      <t>バンゴウ</t>
    </rPh>
    <rPh sb="4" eb="5">
      <t>ヒト</t>
    </rPh>
    <rPh sb="6" eb="9">
      <t>ヒョウジュンカ</t>
    </rPh>
    <rPh sb="11" eb="13">
      <t>タイジュウ</t>
    </rPh>
    <rPh sb="14" eb="15">
      <t>アタイ</t>
    </rPh>
    <phoneticPr fontId="1"/>
  </si>
  <si>
    <t>クラス</t>
    <phoneticPr fontId="1"/>
  </si>
  <si>
    <t>番号</t>
    <phoneticPr fontId="1"/>
  </si>
  <si>
    <r>
      <t>Kさんの点数のうち、標準化した値が</t>
    </r>
    <r>
      <rPr>
        <b/>
        <sz val="11"/>
        <color rgb="FFFF0000"/>
        <rFont val="游ゴシック"/>
        <family val="3"/>
        <charset val="128"/>
        <scheme val="minor"/>
      </rPr>
      <t>2番目に大きくなる</t>
    </r>
    <r>
      <rPr>
        <b/>
        <sz val="11"/>
        <color theme="1"/>
        <rFont val="游ゴシック"/>
        <family val="3"/>
        <charset val="128"/>
        <scheme val="minor"/>
      </rPr>
      <t>科目</t>
    </r>
    <rPh sb="4" eb="6">
      <t>テンスウ</t>
    </rPh>
    <rPh sb="10" eb="13">
      <t>ヒョウジュンカ</t>
    </rPh>
    <rPh sb="15" eb="16">
      <t>アタイ</t>
    </rPh>
    <rPh sb="18" eb="20">
      <t>バンメ</t>
    </rPh>
    <rPh sb="21" eb="22">
      <t>オオ</t>
    </rPh>
    <rPh sb="26" eb="28">
      <t>カモク</t>
    </rPh>
    <phoneticPr fontId="1"/>
  </si>
  <si>
    <r>
      <t>Kさんの点数のうち、標準化した値が</t>
    </r>
    <r>
      <rPr>
        <b/>
        <sz val="11"/>
        <color rgb="FFFF0000"/>
        <rFont val="游ゴシック"/>
        <family val="3"/>
        <charset val="128"/>
        <scheme val="minor"/>
      </rPr>
      <t>最も大きくなる</t>
    </r>
    <r>
      <rPr>
        <b/>
        <sz val="11"/>
        <color theme="1"/>
        <rFont val="游ゴシック"/>
        <family val="3"/>
        <charset val="128"/>
        <scheme val="minor"/>
      </rPr>
      <t>科目</t>
    </r>
    <rPh sb="4" eb="6">
      <t>テンスウ</t>
    </rPh>
    <rPh sb="10" eb="13">
      <t>ヒョウジュンカ</t>
    </rPh>
    <rPh sb="15" eb="16">
      <t>アタイ</t>
    </rPh>
    <rPh sb="17" eb="18">
      <t>モット</t>
    </rPh>
    <rPh sb="19" eb="20">
      <t>オオ</t>
    </rPh>
    <rPh sb="24" eb="26">
      <t>カモク</t>
    </rPh>
    <phoneticPr fontId="1"/>
  </si>
  <si>
    <t>例題5.5 を参考にすること。</t>
    <rPh sb="0" eb="2">
      <t>レイダイ</t>
    </rPh>
    <rPh sb="7" eb="9">
      <t>サンコウ</t>
    </rPh>
    <phoneticPr fontId="1"/>
  </si>
  <si>
    <t>↑「同じ数字の答えが2つある！」と思った方は、小数点の桁数を増やして表示してみましょう。</t>
    <rPh sb="2" eb="3">
      <t>オナ</t>
    </rPh>
    <rPh sb="4" eb="6">
      <t>スウジ</t>
    </rPh>
    <rPh sb="7" eb="8">
      <t>コタ</t>
    </rPh>
    <rPh sb="17" eb="18">
      <t>オモ</t>
    </rPh>
    <rPh sb="20" eb="21">
      <t>カタ</t>
    </rPh>
    <rPh sb="23" eb="26">
      <t>ショウスウテン</t>
    </rPh>
    <rPh sb="27" eb="29">
      <t>ケタカズ</t>
    </rPh>
    <rPh sb="30" eb="31">
      <t>フ</t>
    </rPh>
    <rPh sb="34" eb="36">
      <t>ヒョウジ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</si>
</sst>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theme="8"/>
      <name val="游ゴシック"/>
      <family val="3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sz val="11"/>
      <color theme="8" tint="-0.249977111117893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2" fillId="0" borderId="4" xfId="0" applyFont="1" applyBorder="1">
      <alignment vertical="center"/>
    </xf>
    <xf numFmtId="0" fontId="2" fillId="0" borderId="7" xfId="0" applyFont="1" applyBorder="1">
      <alignment vertical="center"/>
    </xf>
    <xf numFmtId="0" fontId="2" fillId="4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Continuous" vertical="center"/>
    </xf>
    <xf numFmtId="0" fontId="2" fillId="4" borderId="2" xfId="0" applyFont="1" applyFill="1" applyBorder="1">
      <alignment vertical="center"/>
    </xf>
    <xf numFmtId="0" fontId="3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0" fillId="5" borderId="1" xfId="0" applyFill="1" applyBorder="1">
      <alignment vertical="center"/>
    </xf>
    <xf numFmtId="0" fontId="0" fillId="5" borderId="1" xfId="0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2" fontId="0" fillId="5" borderId="1" xfId="0" applyNumberFormat="1" applyFill="1" applyBorder="1">
      <alignment vertical="center"/>
    </xf>
    <xf numFmtId="0" fontId="4" fillId="0" borderId="0" xfId="0" quotePrefix="1" applyFont="1">
      <alignment vertical="center"/>
    </xf>
    <xf numFmtId="2" fontId="3" fillId="5" borderId="1" xfId="0" applyNumberFormat="1" applyFont="1" applyFill="1" applyBorder="1">
      <alignment vertical="center"/>
    </xf>
    <xf numFmtId="176" fontId="3" fillId="5" borderId="1" xfId="0" applyNumberFormat="1" applyFont="1" applyFill="1" applyBorder="1" applyAlignment="1">
      <alignment horizontal="right" vertical="center"/>
    </xf>
    <xf numFmtId="0" fontId="3" fillId="5" borderId="1" xfId="0" applyFont="1" applyFill="1" applyBorder="1">
      <alignment vertical="center"/>
    </xf>
    <xf numFmtId="2" fontId="0" fillId="5" borderId="1" xfId="0" applyNumberFormat="1" applyFill="1" applyBorder="1" applyAlignment="1">
      <alignment horizontal="center" vertical="center"/>
    </xf>
    <xf numFmtId="2" fontId="0" fillId="6" borderId="1" xfId="0" applyNumberFormat="1" applyFill="1" applyBorder="1">
      <alignment vertical="center"/>
    </xf>
    <xf numFmtId="0" fontId="5" fillId="0" borderId="0" xfId="0" applyFont="1" applyAlignment="1">
      <alignment vertical="center" wrapText="1"/>
    </xf>
    <xf numFmtId="0" fontId="6" fillId="0" borderId="0" xfId="0" quotePrefix="1" applyFont="1">
      <alignment vertical="center"/>
    </xf>
    <xf numFmtId="0" fontId="7" fillId="0" borderId="0" xfId="0" applyFont="1" applyAlignment="1">
      <alignment horizontal="center" vertical="center"/>
    </xf>
    <xf numFmtId="2" fontId="0" fillId="0" borderId="1" xfId="0" applyNumberFormat="1" applyBorder="1">
      <alignment vertical="center"/>
    </xf>
    <xf numFmtId="176" fontId="2" fillId="5" borderId="5" xfId="0" applyNumberFormat="1" applyFont="1" applyFill="1" applyBorder="1" applyAlignment="1">
      <alignment horizontal="center" vertical="center"/>
    </xf>
    <xf numFmtId="176" fontId="2" fillId="5" borderId="6" xfId="0" applyNumberFormat="1" applyFont="1" applyFill="1" applyBorder="1" applyAlignment="1">
      <alignment horizontal="center" vertical="center"/>
    </xf>
    <xf numFmtId="176" fontId="2" fillId="5" borderId="8" xfId="0" applyNumberFormat="1" applyFont="1" applyFill="1" applyBorder="1" applyAlignment="1">
      <alignment horizontal="center" vertical="center"/>
    </xf>
    <xf numFmtId="176" fontId="2" fillId="5" borderId="9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5" fillId="7" borderId="1" xfId="0" applyFont="1" applyFill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38100</xdr:colOff>
      <xdr:row>4</xdr:row>
      <xdr:rowOff>228600</xdr:rowOff>
    </xdr:from>
    <xdr:to>
      <xdr:col>18</xdr:col>
      <xdr:colOff>247650</xdr:colOff>
      <xdr:row>4</xdr:row>
      <xdr:rowOff>228600</xdr:rowOff>
    </xdr:to>
    <xdr:cxnSp macro="">
      <xdr:nvCxnSpPr>
        <xdr:cNvPr id="4" name="直線コネクタ 3">
          <a:extLst>
            <a:ext uri="{FF2B5EF4-FFF2-40B4-BE49-F238E27FC236}">
              <a16:creationId xmlns:a16="http://schemas.microsoft.com/office/drawing/2014/main" id="{AABDFD99-3A79-3A25-32E1-A0D49CAD7579}"/>
            </a:ext>
          </a:extLst>
        </xdr:cNvPr>
        <xdr:cNvCxnSpPr/>
      </xdr:nvCxnSpPr>
      <xdr:spPr>
        <a:xfrm>
          <a:off x="14354175" y="1181100"/>
          <a:ext cx="1581150" cy="0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0D2C5-6629-4178-828F-DEB41EFBA583}">
  <sheetPr>
    <tabColor theme="8" tint="0.79998168889431442"/>
  </sheetPr>
  <dimension ref="A1:I3"/>
  <sheetViews>
    <sheetView tabSelected="1" workbookViewId="0"/>
  </sheetViews>
  <sheetFormatPr defaultColWidth="12.25" defaultRowHeight="18.75" x14ac:dyDescent="0.4"/>
  <cols>
    <col min="1" max="1" width="7" style="7" customWidth="1"/>
    <col min="2" max="6" width="7.625" style="7" customWidth="1"/>
    <col min="7" max="7" width="12.25" style="7"/>
    <col min="8" max="8" width="18.75" style="7" bestFit="1" customWidth="1"/>
    <col min="9" max="9" width="17.75" style="7" bestFit="1" customWidth="1"/>
    <col min="10" max="16384" width="12.25" style="7"/>
  </cols>
  <sheetData>
    <row r="1" spans="1:9" x14ac:dyDescent="0.4">
      <c r="A1" s="1" t="s">
        <v>17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H1" s="1" t="s">
        <v>14</v>
      </c>
      <c r="I1" s="1" t="s">
        <v>12</v>
      </c>
    </row>
    <row r="2" spans="1:9" x14ac:dyDescent="0.4">
      <c r="A2" s="1" t="s">
        <v>18</v>
      </c>
      <c r="B2" s="8">
        <v>60</v>
      </c>
      <c r="C2" s="8">
        <v>40</v>
      </c>
      <c r="D2" s="8">
        <v>50</v>
      </c>
      <c r="E2" s="8">
        <v>55</v>
      </c>
      <c r="F2" s="8">
        <v>70</v>
      </c>
      <c r="H2" s="20"/>
      <c r="I2" s="20"/>
    </row>
    <row r="3" spans="1:9" x14ac:dyDescent="0.4">
      <c r="H3" s="12"/>
      <c r="I3" s="12"/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A0891-F6CF-49CB-8FE3-DBE891D2EDD1}">
  <sheetPr>
    <tabColor theme="5" tint="0.79998168889431442"/>
  </sheetPr>
  <dimension ref="A1:I3"/>
  <sheetViews>
    <sheetView workbookViewId="0"/>
  </sheetViews>
  <sheetFormatPr defaultColWidth="12.25" defaultRowHeight="18.75" x14ac:dyDescent="0.4"/>
  <cols>
    <col min="1" max="1" width="7" style="7" customWidth="1"/>
    <col min="2" max="6" width="7.625" style="7" customWidth="1"/>
    <col min="7" max="7" width="12.25" style="7"/>
    <col min="8" max="8" width="18.75" style="7" bestFit="1" customWidth="1"/>
    <col min="9" max="9" width="17.75" style="7" bestFit="1" customWidth="1"/>
    <col min="10" max="16384" width="12.25" style="7"/>
  </cols>
  <sheetData>
    <row r="1" spans="1:9" x14ac:dyDescent="0.4">
      <c r="A1" s="1" t="s">
        <v>17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H1" s="1" t="s">
        <v>14</v>
      </c>
      <c r="I1" s="1" t="s">
        <v>12</v>
      </c>
    </row>
    <row r="2" spans="1:9" x14ac:dyDescent="0.4">
      <c r="A2" s="1" t="s">
        <v>18</v>
      </c>
      <c r="B2" s="8">
        <v>60</v>
      </c>
      <c r="C2" s="8">
        <v>40</v>
      </c>
      <c r="D2" s="8">
        <v>50</v>
      </c>
      <c r="E2" s="8">
        <v>55</v>
      </c>
      <c r="F2" s="8">
        <v>70</v>
      </c>
      <c r="H2" s="20">
        <f>AVERAGE(B2:F2)</f>
        <v>55</v>
      </c>
      <c r="I2" s="20">
        <f>_xlfn.STDEV.P(B2:F2)</f>
        <v>10</v>
      </c>
    </row>
    <row r="3" spans="1:9" x14ac:dyDescent="0.4">
      <c r="H3" s="12" t="str">
        <f ca="1">_xlfn.FORMULATEXT(H2)</f>
        <v>=AVERAGE(B2:F2)</v>
      </c>
      <c r="I3" s="12" t="str">
        <f ca="1">_xlfn.FORMULATEXT(I2)</f>
        <v>=STDEV.P(B2:F2)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8746A-A95D-4474-966B-E186F48C28A4}">
  <sheetPr>
    <tabColor theme="8" tint="0.79998168889431442"/>
  </sheetPr>
  <dimension ref="A1:I6"/>
  <sheetViews>
    <sheetView workbookViewId="0"/>
  </sheetViews>
  <sheetFormatPr defaultColWidth="12.25" defaultRowHeight="18.75" x14ac:dyDescent="0.4"/>
  <cols>
    <col min="1" max="1" width="7" style="7" customWidth="1"/>
    <col min="2" max="6" width="7.625" style="7" customWidth="1"/>
    <col min="7" max="7" width="12.25" style="7"/>
    <col min="8" max="9" width="18" style="7" customWidth="1"/>
    <col min="10" max="16384" width="12.25" style="7"/>
  </cols>
  <sheetData>
    <row r="1" spans="1:9" x14ac:dyDescent="0.4">
      <c r="A1" s="1" t="s">
        <v>17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H1" s="1" t="s">
        <v>14</v>
      </c>
      <c r="I1" s="1" t="s">
        <v>12</v>
      </c>
    </row>
    <row r="2" spans="1:9" x14ac:dyDescent="0.4">
      <c r="A2" s="1" t="s">
        <v>18</v>
      </c>
      <c r="B2" s="8">
        <v>60</v>
      </c>
      <c r="C2" s="8">
        <v>40</v>
      </c>
      <c r="D2" s="8">
        <v>50</v>
      </c>
      <c r="E2" s="8">
        <v>55</v>
      </c>
      <c r="F2" s="8">
        <v>70</v>
      </c>
      <c r="H2" s="8">
        <f>AVERAGE(B2:F2)</f>
        <v>55</v>
      </c>
      <c r="I2" s="8">
        <f>_xlfn.STDEV.P(B2:F2)</f>
        <v>10</v>
      </c>
    </row>
    <row r="3" spans="1:9" x14ac:dyDescent="0.4">
      <c r="A3" s="9"/>
    </row>
    <row r="4" spans="1:9" x14ac:dyDescent="0.4">
      <c r="A4" s="1" t="s">
        <v>17</v>
      </c>
      <c r="B4" s="1" t="s">
        <v>5</v>
      </c>
      <c r="C4" s="1" t="s">
        <v>6</v>
      </c>
      <c r="D4" s="1" t="s">
        <v>7</v>
      </c>
      <c r="E4" s="1" t="s">
        <v>8</v>
      </c>
      <c r="F4" s="1" t="s">
        <v>9</v>
      </c>
      <c r="H4" s="10" t="s">
        <v>14</v>
      </c>
      <c r="I4" s="1" t="s">
        <v>12</v>
      </c>
    </row>
    <row r="5" spans="1:9" x14ac:dyDescent="0.4">
      <c r="A5" s="1" t="s">
        <v>18</v>
      </c>
      <c r="B5" s="20"/>
      <c r="C5" s="20"/>
      <c r="D5" s="20"/>
      <c r="E5" s="20"/>
      <c r="F5" s="20"/>
      <c r="H5" s="21"/>
      <c r="I5" s="20"/>
    </row>
    <row r="6" spans="1:9" x14ac:dyDescent="0.4">
      <c r="A6" s="9"/>
      <c r="B6" s="12"/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16421-F82E-45B1-8B3E-FE39E0CE49B1}">
  <sheetPr>
    <tabColor theme="5" tint="0.79998168889431442"/>
  </sheetPr>
  <dimension ref="A1:I6"/>
  <sheetViews>
    <sheetView workbookViewId="0"/>
  </sheetViews>
  <sheetFormatPr defaultColWidth="12.25" defaultRowHeight="18.75" x14ac:dyDescent="0.4"/>
  <cols>
    <col min="1" max="1" width="7" style="7" customWidth="1"/>
    <col min="2" max="6" width="7.625" style="7" customWidth="1"/>
    <col min="7" max="7" width="12.25" style="7"/>
    <col min="8" max="9" width="17.75" style="7" customWidth="1"/>
    <col min="10" max="16384" width="12.25" style="7"/>
  </cols>
  <sheetData>
    <row r="1" spans="1:9" x14ac:dyDescent="0.4">
      <c r="A1" s="1" t="s">
        <v>17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H1" s="1" t="s">
        <v>14</v>
      </c>
      <c r="I1" s="1" t="s">
        <v>12</v>
      </c>
    </row>
    <row r="2" spans="1:9" x14ac:dyDescent="0.4">
      <c r="A2" s="1" t="s">
        <v>18</v>
      </c>
      <c r="B2" s="8">
        <v>60</v>
      </c>
      <c r="C2" s="8">
        <v>40</v>
      </c>
      <c r="D2" s="8">
        <v>50</v>
      </c>
      <c r="E2" s="8">
        <v>55</v>
      </c>
      <c r="F2" s="8">
        <v>70</v>
      </c>
      <c r="H2" s="8">
        <f>AVERAGE(B2:F2)</f>
        <v>55</v>
      </c>
      <c r="I2" s="8">
        <f>_xlfn.STDEV.P(B2:F2)</f>
        <v>10</v>
      </c>
    </row>
    <row r="3" spans="1:9" x14ac:dyDescent="0.4">
      <c r="A3" s="9"/>
    </row>
    <row r="4" spans="1:9" x14ac:dyDescent="0.4">
      <c r="A4" s="1" t="s">
        <v>17</v>
      </c>
      <c r="B4" s="1" t="s">
        <v>5</v>
      </c>
      <c r="C4" s="1" t="s">
        <v>6</v>
      </c>
      <c r="D4" s="1" t="s">
        <v>7</v>
      </c>
      <c r="E4" s="1" t="s">
        <v>8</v>
      </c>
      <c r="F4" s="1" t="s">
        <v>9</v>
      </c>
      <c r="H4" s="10" t="s">
        <v>14</v>
      </c>
      <c r="I4" s="1" t="s">
        <v>12</v>
      </c>
    </row>
    <row r="5" spans="1:9" x14ac:dyDescent="0.4">
      <c r="A5" s="1" t="s">
        <v>18</v>
      </c>
      <c r="B5" s="8">
        <f>B2-$H$2</f>
        <v>5</v>
      </c>
      <c r="C5" s="8">
        <f t="shared" ref="C5:F5" si="0">C2-$H$2</f>
        <v>-15</v>
      </c>
      <c r="D5" s="8">
        <f t="shared" si="0"/>
        <v>-5</v>
      </c>
      <c r="E5" s="8">
        <f t="shared" si="0"/>
        <v>0</v>
      </c>
      <c r="F5" s="8">
        <f t="shared" si="0"/>
        <v>15</v>
      </c>
      <c r="H5" s="21">
        <f>AVERAGE(B5:F5)</f>
        <v>0</v>
      </c>
      <c r="I5" s="20">
        <f>_xlfn.STDEV.P(B5:F5)</f>
        <v>10</v>
      </c>
    </row>
    <row r="6" spans="1:9" x14ac:dyDescent="0.4">
      <c r="A6" s="9"/>
      <c r="B6" s="12" t="str">
        <f ca="1">_xlfn.FORMULATEXT(B5)</f>
        <v>=B2-$H$2</v>
      </c>
      <c r="H6" s="12" t="str">
        <f ca="1">_xlfn.FORMULATEXT(H5)</f>
        <v>=AVERAGE(B5:F5)</v>
      </c>
      <c r="I6" s="12" t="str">
        <f ca="1">_xlfn.FORMULATEXT(I5)</f>
        <v>=STDEV.P(B5:F5)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CDD4D3-0492-4A5F-B36A-DC5E15C8C915}">
  <sheetPr>
    <tabColor theme="8" tint="0.79998168889431442"/>
  </sheetPr>
  <dimension ref="A1:I9"/>
  <sheetViews>
    <sheetView workbookViewId="0"/>
  </sheetViews>
  <sheetFormatPr defaultColWidth="12.25" defaultRowHeight="18.75" x14ac:dyDescent="0.4"/>
  <cols>
    <col min="1" max="1" width="7" style="7" customWidth="1"/>
    <col min="2" max="6" width="7.625" style="7" customWidth="1"/>
    <col min="7" max="7" width="12.25" style="7"/>
    <col min="8" max="9" width="17.25" style="7" customWidth="1"/>
    <col min="10" max="10" width="12.25" style="7"/>
    <col min="11" max="22" width="9.375" style="7" customWidth="1"/>
    <col min="23" max="16384" width="12.25" style="7"/>
  </cols>
  <sheetData>
    <row r="1" spans="1:9" x14ac:dyDescent="0.4">
      <c r="A1" s="1" t="s">
        <v>17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H1" s="1" t="s">
        <v>14</v>
      </c>
      <c r="I1" s="1" t="s">
        <v>12</v>
      </c>
    </row>
    <row r="2" spans="1:9" x14ac:dyDescent="0.4">
      <c r="A2" s="1" t="s">
        <v>18</v>
      </c>
      <c r="B2" s="8">
        <v>60</v>
      </c>
      <c r="C2" s="8">
        <v>40</v>
      </c>
      <c r="D2" s="8">
        <v>50</v>
      </c>
      <c r="E2" s="8">
        <v>55</v>
      </c>
      <c r="F2" s="8">
        <v>70</v>
      </c>
      <c r="H2" s="8">
        <f>AVERAGE(B2:F2)</f>
        <v>55</v>
      </c>
      <c r="I2" s="8">
        <f>_xlfn.STDEV.P(B2:F2)</f>
        <v>10</v>
      </c>
    </row>
    <row r="3" spans="1:9" x14ac:dyDescent="0.4">
      <c r="A3" s="9"/>
    </row>
    <row r="4" spans="1:9" x14ac:dyDescent="0.4">
      <c r="A4" s="1" t="s">
        <v>17</v>
      </c>
      <c r="B4" s="1" t="s">
        <v>5</v>
      </c>
      <c r="C4" s="1" t="s">
        <v>6</v>
      </c>
      <c r="D4" s="1" t="s">
        <v>7</v>
      </c>
      <c r="E4" s="1" t="s">
        <v>8</v>
      </c>
      <c r="F4" s="1" t="s">
        <v>9</v>
      </c>
      <c r="H4" s="10" t="s">
        <v>14</v>
      </c>
      <c r="I4" s="1" t="s">
        <v>12</v>
      </c>
    </row>
    <row r="5" spans="1:9" x14ac:dyDescent="0.4">
      <c r="A5" s="1" t="s">
        <v>18</v>
      </c>
      <c r="B5" s="8">
        <f>B2-$H$2</f>
        <v>5</v>
      </c>
      <c r="C5" s="8">
        <f t="shared" ref="C5:F5" si="0">C2-$H$2</f>
        <v>-15</v>
      </c>
      <c r="D5" s="8">
        <f t="shared" si="0"/>
        <v>-5</v>
      </c>
      <c r="E5" s="8">
        <f t="shared" si="0"/>
        <v>0</v>
      </c>
      <c r="F5" s="8">
        <f t="shared" si="0"/>
        <v>15</v>
      </c>
      <c r="H5" s="10">
        <f>AVERAGE(B5:F5)</f>
        <v>0</v>
      </c>
      <c r="I5" s="8">
        <f>_xlfn.STDEV.P(B5:F5)</f>
        <v>10</v>
      </c>
    </row>
    <row r="6" spans="1:9" x14ac:dyDescent="0.4">
      <c r="A6" s="9"/>
    </row>
    <row r="7" spans="1:9" x14ac:dyDescent="0.4">
      <c r="A7" s="1" t="s">
        <v>17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H7" s="10" t="s">
        <v>14</v>
      </c>
      <c r="I7" s="11" t="s">
        <v>12</v>
      </c>
    </row>
    <row r="8" spans="1:9" x14ac:dyDescent="0.4">
      <c r="A8" s="1" t="s">
        <v>18</v>
      </c>
      <c r="B8" s="20"/>
      <c r="C8" s="20"/>
      <c r="D8" s="20"/>
      <c r="E8" s="20"/>
      <c r="F8" s="20"/>
      <c r="H8" s="21"/>
      <c r="I8" s="20"/>
    </row>
    <row r="9" spans="1:9" x14ac:dyDescent="0.4">
      <c r="B9" s="12"/>
      <c r="H9" s="12"/>
      <c r="I9" s="12"/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1DDBC-F6AC-4C55-B04D-E86A19418ECA}">
  <sheetPr>
    <tabColor theme="5" tint="0.79998168889431442"/>
  </sheetPr>
  <dimension ref="A1:I9"/>
  <sheetViews>
    <sheetView workbookViewId="0"/>
  </sheetViews>
  <sheetFormatPr defaultColWidth="12.25" defaultRowHeight="18.75" x14ac:dyDescent="0.4"/>
  <cols>
    <col min="1" max="1" width="7" style="7" customWidth="1"/>
    <col min="2" max="6" width="7.625" style="7" customWidth="1"/>
    <col min="7" max="7" width="12.25" style="7"/>
    <col min="8" max="9" width="17.25" style="7" customWidth="1"/>
    <col min="10" max="16384" width="12.25" style="7"/>
  </cols>
  <sheetData>
    <row r="1" spans="1:9" x14ac:dyDescent="0.4">
      <c r="A1" s="1" t="s">
        <v>17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H1" s="1" t="s">
        <v>14</v>
      </c>
      <c r="I1" s="1" t="s">
        <v>12</v>
      </c>
    </row>
    <row r="2" spans="1:9" x14ac:dyDescent="0.4">
      <c r="A2" s="1" t="s">
        <v>18</v>
      </c>
      <c r="B2" s="8">
        <v>60</v>
      </c>
      <c r="C2" s="8">
        <v>40</v>
      </c>
      <c r="D2" s="8">
        <v>50</v>
      </c>
      <c r="E2" s="8">
        <v>55</v>
      </c>
      <c r="F2" s="8">
        <v>70</v>
      </c>
      <c r="H2" s="8">
        <f>AVERAGE(B2:F2)</f>
        <v>55</v>
      </c>
      <c r="I2" s="8">
        <f>_xlfn.STDEV.P(B2:F2)</f>
        <v>10</v>
      </c>
    </row>
    <row r="3" spans="1:9" x14ac:dyDescent="0.4">
      <c r="A3" s="9"/>
    </row>
    <row r="4" spans="1:9" x14ac:dyDescent="0.4">
      <c r="A4" s="1" t="s">
        <v>17</v>
      </c>
      <c r="B4" s="1" t="s">
        <v>5</v>
      </c>
      <c r="C4" s="1" t="s">
        <v>6</v>
      </c>
      <c r="D4" s="1" t="s">
        <v>7</v>
      </c>
      <c r="E4" s="1" t="s">
        <v>8</v>
      </c>
      <c r="F4" s="1" t="s">
        <v>9</v>
      </c>
      <c r="H4" s="10" t="s">
        <v>14</v>
      </c>
      <c r="I4" s="1" t="s">
        <v>12</v>
      </c>
    </row>
    <row r="5" spans="1:9" x14ac:dyDescent="0.4">
      <c r="A5" s="1" t="s">
        <v>18</v>
      </c>
      <c r="B5" s="8">
        <f>B2-$H$2</f>
        <v>5</v>
      </c>
      <c r="C5" s="8">
        <f t="shared" ref="C5:F5" si="0">C2-$H$2</f>
        <v>-15</v>
      </c>
      <c r="D5" s="8">
        <f t="shared" si="0"/>
        <v>-5</v>
      </c>
      <c r="E5" s="8">
        <f t="shared" si="0"/>
        <v>0</v>
      </c>
      <c r="F5" s="8">
        <f t="shared" si="0"/>
        <v>15</v>
      </c>
      <c r="H5" s="10">
        <f>AVERAGE(B5:F5)</f>
        <v>0</v>
      </c>
      <c r="I5" s="8">
        <f>_xlfn.STDEV.P(B5:F5)</f>
        <v>10</v>
      </c>
    </row>
    <row r="6" spans="1:9" x14ac:dyDescent="0.4">
      <c r="A6" s="9"/>
    </row>
    <row r="7" spans="1:9" x14ac:dyDescent="0.4">
      <c r="A7" s="1" t="s">
        <v>17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H7" s="10" t="s">
        <v>14</v>
      </c>
      <c r="I7" s="11" t="s">
        <v>12</v>
      </c>
    </row>
    <row r="8" spans="1:9" x14ac:dyDescent="0.4">
      <c r="A8" s="1" t="s">
        <v>18</v>
      </c>
      <c r="B8" s="20">
        <f>B5/$I$5</f>
        <v>0.5</v>
      </c>
      <c r="C8" s="20">
        <f t="shared" ref="C8:F8" si="1">C5/$I$5</f>
        <v>-1.5</v>
      </c>
      <c r="D8" s="20">
        <f t="shared" si="1"/>
        <v>-0.5</v>
      </c>
      <c r="E8" s="20">
        <f t="shared" si="1"/>
        <v>0</v>
      </c>
      <c r="F8" s="20">
        <f t="shared" si="1"/>
        <v>1.5</v>
      </c>
      <c r="H8" s="21">
        <f>AVERAGE(B8:F8)</f>
        <v>0</v>
      </c>
      <c r="I8" s="20">
        <f>_xlfn.STDEV.P(B8:F8)</f>
        <v>1</v>
      </c>
    </row>
    <row r="9" spans="1:9" x14ac:dyDescent="0.4">
      <c r="B9" s="12" t="str">
        <f ca="1">_xlfn.FORMULATEXT(B8)</f>
        <v>=B5/$I$5</v>
      </c>
      <c r="H9" s="12" t="str">
        <f ca="1">_xlfn.FORMULATEXT(H8)</f>
        <v>=AVERAGE(B8:F8)</v>
      </c>
      <c r="I9" s="12" t="str">
        <f ca="1">_xlfn.FORMULATEXT(I8)</f>
        <v>=STDEV.P(B8:F8)</v>
      </c>
    </row>
  </sheetData>
  <phoneticPr fontId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9E8E3-9117-4DE6-AA30-4823AB9671C1}">
  <sheetPr>
    <tabColor theme="8" tint="0.79998168889431442"/>
  </sheetPr>
  <dimension ref="A1:I12"/>
  <sheetViews>
    <sheetView workbookViewId="0"/>
  </sheetViews>
  <sheetFormatPr defaultColWidth="12.25" defaultRowHeight="18.75" x14ac:dyDescent="0.4"/>
  <cols>
    <col min="1" max="1" width="7" style="7" customWidth="1"/>
    <col min="2" max="6" width="7.625" style="7" customWidth="1"/>
    <col min="7" max="7" width="12.25" style="7"/>
    <col min="8" max="9" width="18.625" style="7" customWidth="1"/>
    <col min="10" max="16384" width="12.25" style="7"/>
  </cols>
  <sheetData>
    <row r="1" spans="1:9" x14ac:dyDescent="0.4">
      <c r="A1" s="1" t="s">
        <v>17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H1" s="1" t="s">
        <v>14</v>
      </c>
      <c r="I1" s="1" t="s">
        <v>12</v>
      </c>
    </row>
    <row r="2" spans="1:9" x14ac:dyDescent="0.4">
      <c r="A2" s="1" t="s">
        <v>18</v>
      </c>
      <c r="B2" s="8">
        <v>60</v>
      </c>
      <c r="C2" s="8">
        <v>40</v>
      </c>
      <c r="D2" s="8">
        <v>50</v>
      </c>
      <c r="E2" s="8">
        <v>55</v>
      </c>
      <c r="F2" s="8">
        <v>70</v>
      </c>
      <c r="H2" s="8">
        <f>AVERAGE(B2:F2)</f>
        <v>55</v>
      </c>
      <c r="I2" s="8">
        <f>_xlfn.STDEV.P(B2:F2)</f>
        <v>10</v>
      </c>
    </row>
    <row r="3" spans="1:9" x14ac:dyDescent="0.4">
      <c r="A3" s="9"/>
    </row>
    <row r="4" spans="1:9" x14ac:dyDescent="0.4">
      <c r="A4" s="1" t="s">
        <v>17</v>
      </c>
      <c r="B4" s="1" t="s">
        <v>5</v>
      </c>
      <c r="C4" s="1" t="s">
        <v>6</v>
      </c>
      <c r="D4" s="1" t="s">
        <v>7</v>
      </c>
      <c r="E4" s="1" t="s">
        <v>8</v>
      </c>
      <c r="F4" s="1" t="s">
        <v>9</v>
      </c>
      <c r="H4" s="10" t="s">
        <v>14</v>
      </c>
      <c r="I4" s="1" t="s">
        <v>12</v>
      </c>
    </row>
    <row r="5" spans="1:9" x14ac:dyDescent="0.4">
      <c r="A5" s="1" t="s">
        <v>18</v>
      </c>
      <c r="B5" s="8">
        <f>B2-$H$2</f>
        <v>5</v>
      </c>
      <c r="C5" s="8">
        <f t="shared" ref="C5:F5" si="0">C2-$H$2</f>
        <v>-15</v>
      </c>
      <c r="D5" s="8">
        <f t="shared" si="0"/>
        <v>-5</v>
      </c>
      <c r="E5" s="8">
        <f t="shared" si="0"/>
        <v>0</v>
      </c>
      <c r="F5" s="8">
        <f t="shared" si="0"/>
        <v>15</v>
      </c>
      <c r="H5" s="10">
        <f>AVERAGE(B5:F5)</f>
        <v>0</v>
      </c>
      <c r="I5" s="8">
        <f>_xlfn.STDEV.P(B5:F5)</f>
        <v>10</v>
      </c>
    </row>
    <row r="6" spans="1:9" x14ac:dyDescent="0.4">
      <c r="A6" s="9"/>
    </row>
    <row r="7" spans="1:9" x14ac:dyDescent="0.4">
      <c r="A7" s="1" t="s">
        <v>17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H7" s="10" t="s">
        <v>14</v>
      </c>
      <c r="I7" s="11" t="s">
        <v>12</v>
      </c>
    </row>
    <row r="8" spans="1:9" x14ac:dyDescent="0.4">
      <c r="A8" s="1" t="s">
        <v>18</v>
      </c>
      <c r="B8" s="8">
        <f>B5/$I$5</f>
        <v>0.5</v>
      </c>
      <c r="C8" s="8">
        <f t="shared" ref="C8:F8" si="1">C5/$I$5</f>
        <v>-1.5</v>
      </c>
      <c r="D8" s="8">
        <f t="shared" si="1"/>
        <v>-0.5</v>
      </c>
      <c r="E8" s="8">
        <f t="shared" si="1"/>
        <v>0</v>
      </c>
      <c r="F8" s="8">
        <f t="shared" si="1"/>
        <v>1.5</v>
      </c>
      <c r="H8" s="10">
        <f>AVERAGE(B8:F8)</f>
        <v>0</v>
      </c>
      <c r="I8" s="13">
        <f>_xlfn.STDEV.P(B8:F8)</f>
        <v>1</v>
      </c>
    </row>
    <row r="10" spans="1:9" x14ac:dyDescent="0.4">
      <c r="A10" s="1" t="s">
        <v>17</v>
      </c>
      <c r="B10" s="1" t="s">
        <v>5</v>
      </c>
      <c r="C10" s="1" t="s">
        <v>6</v>
      </c>
      <c r="D10" s="1" t="s">
        <v>7</v>
      </c>
      <c r="E10" s="1" t="s">
        <v>8</v>
      </c>
      <c r="F10" s="1" t="s">
        <v>9</v>
      </c>
    </row>
    <row r="11" spans="1:9" x14ac:dyDescent="0.4">
      <c r="A11" s="1" t="s">
        <v>18</v>
      </c>
      <c r="B11" s="20"/>
      <c r="C11" s="20"/>
      <c r="D11" s="20"/>
      <c r="E11" s="20"/>
      <c r="F11" s="20"/>
    </row>
    <row r="12" spans="1:9" x14ac:dyDescent="0.4">
      <c r="B12" s="12"/>
    </row>
  </sheetData>
  <phoneticPr fontId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C5F64-4D6E-480B-ABC0-1D595ADBE769}">
  <sheetPr>
    <tabColor theme="5" tint="0.79998168889431442"/>
  </sheetPr>
  <dimension ref="A1:I12"/>
  <sheetViews>
    <sheetView workbookViewId="0"/>
  </sheetViews>
  <sheetFormatPr defaultColWidth="12.25" defaultRowHeight="18.75" x14ac:dyDescent="0.4"/>
  <cols>
    <col min="1" max="1" width="7" style="7" customWidth="1"/>
    <col min="2" max="6" width="7.625" style="7" customWidth="1"/>
    <col min="7" max="7" width="12.25" style="7"/>
    <col min="8" max="9" width="18.625" style="7" customWidth="1"/>
    <col min="10" max="16384" width="12.25" style="7"/>
  </cols>
  <sheetData>
    <row r="1" spans="1:9" x14ac:dyDescent="0.4">
      <c r="A1" s="1" t="s">
        <v>17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H1" s="1" t="s">
        <v>14</v>
      </c>
      <c r="I1" s="1" t="s">
        <v>12</v>
      </c>
    </row>
    <row r="2" spans="1:9" x14ac:dyDescent="0.4">
      <c r="A2" s="1" t="s">
        <v>18</v>
      </c>
      <c r="B2" s="8">
        <v>60</v>
      </c>
      <c r="C2" s="8">
        <v>40</v>
      </c>
      <c r="D2" s="8">
        <v>50</v>
      </c>
      <c r="E2" s="8">
        <v>55</v>
      </c>
      <c r="F2" s="8">
        <v>70</v>
      </c>
      <c r="H2" s="8">
        <f>AVERAGE(B2:F2)</f>
        <v>55</v>
      </c>
      <c r="I2" s="8">
        <f>_xlfn.STDEV.P(B2:F2)</f>
        <v>10</v>
      </c>
    </row>
    <row r="3" spans="1:9" x14ac:dyDescent="0.4">
      <c r="A3" s="9"/>
    </row>
    <row r="4" spans="1:9" x14ac:dyDescent="0.4">
      <c r="A4" s="1" t="s">
        <v>17</v>
      </c>
      <c r="B4" s="1" t="s">
        <v>5</v>
      </c>
      <c r="C4" s="1" t="s">
        <v>6</v>
      </c>
      <c r="D4" s="1" t="s">
        <v>7</v>
      </c>
      <c r="E4" s="1" t="s">
        <v>8</v>
      </c>
      <c r="F4" s="1" t="s">
        <v>9</v>
      </c>
      <c r="H4" s="10" t="s">
        <v>14</v>
      </c>
      <c r="I4" s="1" t="s">
        <v>12</v>
      </c>
    </row>
    <row r="5" spans="1:9" x14ac:dyDescent="0.4">
      <c r="A5" s="1" t="s">
        <v>18</v>
      </c>
      <c r="B5" s="8">
        <f>B2-$H$2</f>
        <v>5</v>
      </c>
      <c r="C5" s="8">
        <f t="shared" ref="C5:F5" si="0">C2-$H$2</f>
        <v>-15</v>
      </c>
      <c r="D5" s="8">
        <f t="shared" si="0"/>
        <v>-5</v>
      </c>
      <c r="E5" s="8">
        <f t="shared" si="0"/>
        <v>0</v>
      </c>
      <c r="F5" s="8">
        <f t="shared" si="0"/>
        <v>15</v>
      </c>
      <c r="H5" s="10">
        <f>AVERAGE(B5:F5)</f>
        <v>0</v>
      </c>
      <c r="I5" s="8">
        <f>_xlfn.STDEV.P(B5:F5)</f>
        <v>10</v>
      </c>
    </row>
    <row r="6" spans="1:9" x14ac:dyDescent="0.4">
      <c r="A6" s="9"/>
    </row>
    <row r="7" spans="1:9" x14ac:dyDescent="0.4">
      <c r="A7" s="1" t="s">
        <v>17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H7" s="10" t="s">
        <v>14</v>
      </c>
      <c r="I7" s="11" t="s">
        <v>12</v>
      </c>
    </row>
    <row r="8" spans="1:9" x14ac:dyDescent="0.4">
      <c r="A8" s="1" t="s">
        <v>18</v>
      </c>
      <c r="B8" s="8">
        <f>B5/$I$5</f>
        <v>0.5</v>
      </c>
      <c r="C8" s="8">
        <f t="shared" ref="C8:F8" si="1">C5/$I$5</f>
        <v>-1.5</v>
      </c>
      <c r="D8" s="8">
        <f t="shared" si="1"/>
        <v>-0.5</v>
      </c>
      <c r="E8" s="8">
        <f t="shared" si="1"/>
        <v>0</v>
      </c>
      <c r="F8" s="8">
        <f t="shared" si="1"/>
        <v>1.5</v>
      </c>
      <c r="H8" s="10">
        <f>AVERAGE(B8:F8)</f>
        <v>0</v>
      </c>
      <c r="I8" s="13">
        <f>_xlfn.STDEV.P(B8:F8)</f>
        <v>1</v>
      </c>
    </row>
    <row r="10" spans="1:9" x14ac:dyDescent="0.4">
      <c r="A10" s="1" t="s">
        <v>17</v>
      </c>
      <c r="B10" s="1" t="s">
        <v>5</v>
      </c>
      <c r="C10" s="1" t="s">
        <v>6</v>
      </c>
      <c r="D10" s="1" t="s">
        <v>7</v>
      </c>
      <c r="E10" s="1" t="s">
        <v>8</v>
      </c>
      <c r="F10" s="1" t="s">
        <v>9</v>
      </c>
    </row>
    <row r="11" spans="1:9" x14ac:dyDescent="0.4">
      <c r="A11" s="1" t="s">
        <v>18</v>
      </c>
      <c r="B11" s="20">
        <f>STANDARDIZE(B2,$H$2,$I$2)</f>
        <v>0.5</v>
      </c>
      <c r="C11" s="20">
        <f t="shared" ref="C11:F11" si="2">STANDARDIZE(C2,$H$2,$I$2)</f>
        <v>-1.5</v>
      </c>
      <c r="D11" s="20">
        <f t="shared" si="2"/>
        <v>-0.5</v>
      </c>
      <c r="E11" s="20">
        <f t="shared" si="2"/>
        <v>0</v>
      </c>
      <c r="F11" s="20">
        <f t="shared" si="2"/>
        <v>1.5</v>
      </c>
    </row>
    <row r="12" spans="1:9" x14ac:dyDescent="0.4">
      <c r="B12" s="12" t="str">
        <f ca="1">_xlfn.FORMULATEXT(B11)</f>
        <v>=STANDARDIZE(B2,$H$2,$I$2)</v>
      </c>
    </row>
  </sheetData>
  <phoneticPr fontId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AD285-0B96-4AAD-AA3D-D4BAAECD2D06}">
  <sheetPr>
    <tabColor theme="8" tint="0.79998168889431442"/>
  </sheetPr>
  <dimension ref="A1:D15"/>
  <sheetViews>
    <sheetView workbookViewId="0"/>
  </sheetViews>
  <sheetFormatPr defaultColWidth="12.25" defaultRowHeight="18.75" x14ac:dyDescent="0.4"/>
  <cols>
    <col min="1" max="1" width="12.25" style="7"/>
    <col min="2" max="3" width="18.875" style="7" customWidth="1"/>
    <col min="4" max="4" width="31.5" style="7" customWidth="1"/>
    <col min="5" max="16384" width="12.25" style="7"/>
  </cols>
  <sheetData>
    <row r="1" spans="1:4" x14ac:dyDescent="0.4">
      <c r="B1" s="3" t="s">
        <v>19</v>
      </c>
      <c r="C1" s="3" t="s">
        <v>20</v>
      </c>
    </row>
    <row r="2" spans="1:4" x14ac:dyDescent="0.4">
      <c r="B2" s="7">
        <v>60</v>
      </c>
      <c r="C2" s="29"/>
      <c r="D2" s="12"/>
    </row>
    <row r="3" spans="1:4" x14ac:dyDescent="0.4">
      <c r="B3" s="7">
        <v>45</v>
      </c>
      <c r="C3" s="29"/>
    </row>
    <row r="4" spans="1:4" x14ac:dyDescent="0.4">
      <c r="B4" s="7">
        <v>60</v>
      </c>
      <c r="C4" s="29"/>
    </row>
    <row r="5" spans="1:4" x14ac:dyDescent="0.4">
      <c r="B5" s="7">
        <v>40</v>
      </c>
      <c r="C5" s="29"/>
    </row>
    <row r="6" spans="1:4" x14ac:dyDescent="0.4">
      <c r="B6" s="7">
        <v>60</v>
      </c>
      <c r="C6" s="29"/>
    </row>
    <row r="7" spans="1:4" x14ac:dyDescent="0.4">
      <c r="B7" s="7">
        <v>40</v>
      </c>
      <c r="C7" s="29"/>
    </row>
    <row r="8" spans="1:4" x14ac:dyDescent="0.4">
      <c r="B8" s="7">
        <v>60</v>
      </c>
      <c r="C8" s="29"/>
    </row>
    <row r="9" spans="1:4" x14ac:dyDescent="0.4">
      <c r="B9" s="7">
        <v>50</v>
      </c>
      <c r="C9" s="29"/>
    </row>
    <row r="10" spans="1:4" x14ac:dyDescent="0.4">
      <c r="B10" s="7">
        <v>45</v>
      </c>
      <c r="C10" s="29"/>
    </row>
    <row r="11" spans="1:4" x14ac:dyDescent="0.4">
      <c r="B11" s="7">
        <v>50</v>
      </c>
      <c r="C11" s="29"/>
    </row>
    <row r="13" spans="1:4" x14ac:dyDescent="0.4">
      <c r="A13" s="2" t="s">
        <v>0</v>
      </c>
      <c r="B13" s="29"/>
      <c r="C13" s="29"/>
    </row>
    <row r="14" spans="1:4" x14ac:dyDescent="0.4">
      <c r="A14" s="2" t="s">
        <v>13</v>
      </c>
      <c r="B14" s="29"/>
      <c r="C14" s="29"/>
    </row>
    <row r="15" spans="1:4" x14ac:dyDescent="0.4">
      <c r="B15" s="12"/>
      <c r="C15" s="12"/>
    </row>
  </sheetData>
  <phoneticPr fontId="1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2FA18-CD11-46DE-A8A5-C9E039718CD2}">
  <sheetPr>
    <tabColor theme="5" tint="0.79998168889431442"/>
  </sheetPr>
  <dimension ref="A1:D15"/>
  <sheetViews>
    <sheetView workbookViewId="0"/>
  </sheetViews>
  <sheetFormatPr defaultColWidth="12.25" defaultRowHeight="18.75" x14ac:dyDescent="0.4"/>
  <cols>
    <col min="1" max="1" width="12.25" style="7"/>
    <col min="2" max="3" width="18.875" style="7" customWidth="1"/>
    <col min="4" max="4" width="31.5" style="7" customWidth="1"/>
    <col min="5" max="16384" width="12.25" style="7"/>
  </cols>
  <sheetData>
    <row r="1" spans="1:4" x14ac:dyDescent="0.4">
      <c r="B1" s="3" t="s">
        <v>19</v>
      </c>
      <c r="C1" s="3" t="s">
        <v>20</v>
      </c>
    </row>
    <row r="2" spans="1:4" x14ac:dyDescent="0.4">
      <c r="B2" s="7">
        <v>60</v>
      </c>
      <c r="C2" s="29">
        <f>STANDARDIZE(B2,$B$13,$B$14)</f>
        <v>1.125</v>
      </c>
      <c r="D2" s="12" t="str">
        <f ca="1">_xlfn.FORMULATEXT(C2)</f>
        <v>=STANDARDIZE(B2,$B$13,$B$14)</v>
      </c>
    </row>
    <row r="3" spans="1:4" x14ac:dyDescent="0.4">
      <c r="B3" s="7">
        <v>45</v>
      </c>
      <c r="C3" s="29">
        <f t="shared" ref="C3:C11" si="0">STANDARDIZE(B3,$B$13,$B$14)</f>
        <v>-0.75</v>
      </c>
    </row>
    <row r="4" spans="1:4" x14ac:dyDescent="0.4">
      <c r="B4" s="7">
        <v>60</v>
      </c>
      <c r="C4" s="29">
        <f t="shared" si="0"/>
        <v>1.125</v>
      </c>
    </row>
    <row r="5" spans="1:4" x14ac:dyDescent="0.4">
      <c r="B5" s="7">
        <v>40</v>
      </c>
      <c r="C5" s="29">
        <f t="shared" si="0"/>
        <v>-1.375</v>
      </c>
    </row>
    <row r="6" spans="1:4" x14ac:dyDescent="0.4">
      <c r="B6" s="7">
        <v>60</v>
      </c>
      <c r="C6" s="29">
        <f t="shared" si="0"/>
        <v>1.125</v>
      </c>
    </row>
    <row r="7" spans="1:4" x14ac:dyDescent="0.4">
      <c r="B7" s="7">
        <v>40</v>
      </c>
      <c r="C7" s="29">
        <f t="shared" si="0"/>
        <v>-1.375</v>
      </c>
    </row>
    <row r="8" spans="1:4" x14ac:dyDescent="0.4">
      <c r="B8" s="7">
        <v>60</v>
      </c>
      <c r="C8" s="29">
        <f t="shared" si="0"/>
        <v>1.125</v>
      </c>
    </row>
    <row r="9" spans="1:4" x14ac:dyDescent="0.4">
      <c r="B9" s="7">
        <v>50</v>
      </c>
      <c r="C9" s="29">
        <f t="shared" si="0"/>
        <v>-0.125</v>
      </c>
    </row>
    <row r="10" spans="1:4" x14ac:dyDescent="0.4">
      <c r="B10" s="7">
        <v>45</v>
      </c>
      <c r="C10" s="29">
        <f t="shared" si="0"/>
        <v>-0.75</v>
      </c>
    </row>
    <row r="11" spans="1:4" x14ac:dyDescent="0.4">
      <c r="B11" s="7">
        <v>50</v>
      </c>
      <c r="C11" s="29">
        <f t="shared" si="0"/>
        <v>-0.125</v>
      </c>
    </row>
    <row r="12" spans="1:4" x14ac:dyDescent="0.4">
      <c r="B12" s="12" t="str">
        <f ca="1">_xlfn.FORMULATEXT(B13)</f>
        <v>=AVERAGE(B2:B11)</v>
      </c>
      <c r="C12" s="12" t="str">
        <f ca="1">_xlfn.FORMULATEXT(C13)</f>
        <v>=AVERAGE(C2:C11)</v>
      </c>
    </row>
    <row r="13" spans="1:4" x14ac:dyDescent="0.4">
      <c r="A13" s="2" t="s">
        <v>0</v>
      </c>
      <c r="B13" s="29">
        <f>AVERAGE(B2:B11)</f>
        <v>51</v>
      </c>
      <c r="C13" s="29">
        <f>AVERAGE(C2:C11)</f>
        <v>0</v>
      </c>
    </row>
    <row r="14" spans="1:4" x14ac:dyDescent="0.4">
      <c r="A14" s="2" t="s">
        <v>13</v>
      </c>
      <c r="B14" s="29">
        <f>_xlfn.STDEV.P(B2:B11)</f>
        <v>8</v>
      </c>
      <c r="C14" s="29">
        <f>_xlfn.STDEV.P(C2:C11)</f>
        <v>1</v>
      </c>
    </row>
    <row r="15" spans="1:4" x14ac:dyDescent="0.4">
      <c r="B15" s="12" t="str">
        <f ca="1">_xlfn.FORMULATEXT(B14)</f>
        <v>=STDEV.P(B2:B11)</v>
      </c>
      <c r="C15" s="12" t="str">
        <f ca="1">_xlfn.FORMULATEXT(C14)</f>
        <v>=STDEV.P(C2:C11)</v>
      </c>
    </row>
  </sheetData>
  <phoneticPr fontId="1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ED64F-B2A8-4269-8C4D-150EA30C1B44}">
  <sheetPr>
    <tabColor theme="8" tint="0.79998168889431442"/>
  </sheetPr>
  <dimension ref="A1:F13"/>
  <sheetViews>
    <sheetView workbookViewId="0"/>
  </sheetViews>
  <sheetFormatPr defaultRowHeight="18.75" x14ac:dyDescent="0.4"/>
  <cols>
    <col min="2" max="3" width="18.25" customWidth="1"/>
    <col min="5" max="6" width="31.125" bestFit="1" customWidth="1"/>
  </cols>
  <sheetData>
    <row r="1" spans="1:6" x14ac:dyDescent="0.4">
      <c r="A1" s="6" t="s">
        <v>21</v>
      </c>
      <c r="B1" s="6" t="s">
        <v>22</v>
      </c>
      <c r="C1" s="6" t="s">
        <v>23</v>
      </c>
      <c r="E1" s="2" t="s">
        <v>24</v>
      </c>
      <c r="F1" s="2" t="s">
        <v>25</v>
      </c>
    </row>
    <row r="2" spans="1:6" x14ac:dyDescent="0.4">
      <c r="A2" s="6">
        <v>1</v>
      </c>
      <c r="B2" s="4">
        <v>172</v>
      </c>
      <c r="C2" s="4">
        <v>61</v>
      </c>
    </row>
    <row r="3" spans="1:6" x14ac:dyDescent="0.4">
      <c r="A3" s="6">
        <v>2</v>
      </c>
      <c r="B3" s="4">
        <v>181</v>
      </c>
      <c r="C3" s="4">
        <v>78</v>
      </c>
      <c r="E3" s="2" t="s">
        <v>52</v>
      </c>
      <c r="F3" s="2" t="s">
        <v>53</v>
      </c>
    </row>
    <row r="4" spans="1:6" x14ac:dyDescent="0.4">
      <c r="A4" s="6">
        <v>3</v>
      </c>
      <c r="B4" s="4">
        <v>165</v>
      </c>
      <c r="C4" s="4">
        <v>60</v>
      </c>
      <c r="E4" s="22"/>
      <c r="F4" s="22"/>
    </row>
    <row r="5" spans="1:6" x14ac:dyDescent="0.4">
      <c r="A5" s="6">
        <v>4</v>
      </c>
      <c r="B5" s="4">
        <v>183</v>
      </c>
      <c r="C5" s="4">
        <v>71</v>
      </c>
      <c r="E5" s="12"/>
      <c r="F5" s="12"/>
    </row>
    <row r="6" spans="1:6" x14ac:dyDescent="0.4">
      <c r="A6" s="6">
        <v>5</v>
      </c>
      <c r="B6" s="4">
        <v>178</v>
      </c>
      <c r="C6" s="4">
        <v>55</v>
      </c>
    </row>
    <row r="7" spans="1:6" x14ac:dyDescent="0.4">
      <c r="A7" s="6">
        <v>6</v>
      </c>
      <c r="B7" s="4">
        <v>167</v>
      </c>
      <c r="C7" s="4">
        <v>54</v>
      </c>
    </row>
    <row r="8" spans="1:6" x14ac:dyDescent="0.4">
      <c r="A8" s="6">
        <v>7</v>
      </c>
      <c r="B8" s="4">
        <v>168</v>
      </c>
      <c r="C8" s="4">
        <v>70</v>
      </c>
    </row>
    <row r="9" spans="1:6" x14ac:dyDescent="0.4">
      <c r="A9" s="6">
        <v>8</v>
      </c>
      <c r="B9" s="4">
        <v>163</v>
      </c>
      <c r="C9" s="4">
        <v>51</v>
      </c>
    </row>
    <row r="10" spans="1:6" x14ac:dyDescent="0.4">
      <c r="B10" s="12"/>
      <c r="C10" s="12"/>
    </row>
    <row r="11" spans="1:6" x14ac:dyDescent="0.4">
      <c r="A11" s="2" t="s">
        <v>0</v>
      </c>
      <c r="B11" s="22"/>
      <c r="C11" s="22"/>
    </row>
    <row r="12" spans="1:6" x14ac:dyDescent="0.4">
      <c r="A12" s="2" t="s">
        <v>13</v>
      </c>
      <c r="B12" s="22"/>
      <c r="C12" s="22"/>
    </row>
    <row r="13" spans="1:6" x14ac:dyDescent="0.4">
      <c r="B13" s="12"/>
      <c r="C13" s="12"/>
    </row>
  </sheetData>
  <phoneticPr fontId="1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8BB4D-BC31-46A6-A23A-69FD1A7C3C21}">
  <sheetPr>
    <tabColor theme="5" tint="0.79998168889431442"/>
  </sheetPr>
  <dimension ref="A1:F13"/>
  <sheetViews>
    <sheetView workbookViewId="0"/>
  </sheetViews>
  <sheetFormatPr defaultRowHeight="18.75" x14ac:dyDescent="0.4"/>
  <cols>
    <col min="2" max="3" width="18.25" customWidth="1"/>
    <col min="5" max="6" width="31.125" bestFit="1" customWidth="1"/>
  </cols>
  <sheetData>
    <row r="1" spans="1:6" x14ac:dyDescent="0.4">
      <c r="A1" s="6" t="s">
        <v>21</v>
      </c>
      <c r="B1" s="6" t="s">
        <v>22</v>
      </c>
      <c r="C1" s="6" t="s">
        <v>23</v>
      </c>
      <c r="E1" s="2" t="s">
        <v>24</v>
      </c>
      <c r="F1" s="2" t="s">
        <v>25</v>
      </c>
    </row>
    <row r="2" spans="1:6" x14ac:dyDescent="0.4">
      <c r="A2" s="6">
        <v>1</v>
      </c>
      <c r="B2" s="4">
        <v>172</v>
      </c>
      <c r="C2" s="4">
        <v>61</v>
      </c>
    </row>
    <row r="3" spans="1:6" x14ac:dyDescent="0.4">
      <c r="A3" s="6">
        <v>2</v>
      </c>
      <c r="B3" s="4">
        <v>181</v>
      </c>
      <c r="C3" s="4">
        <v>78</v>
      </c>
      <c r="E3" s="2" t="s">
        <v>52</v>
      </c>
      <c r="F3" s="2" t="s">
        <v>53</v>
      </c>
    </row>
    <row r="4" spans="1:6" x14ac:dyDescent="0.4">
      <c r="A4" s="6">
        <v>3</v>
      </c>
      <c r="B4" s="4">
        <v>165</v>
      </c>
      <c r="C4" s="4">
        <v>60</v>
      </c>
      <c r="E4" s="25">
        <f>STANDARDIZE(B4,B11,B12)</f>
        <v>-0.99663144043563656</v>
      </c>
      <c r="F4" s="25">
        <f>STANDARDIZE(C4,C11,C12)</f>
        <v>-0.27994625547792718</v>
      </c>
    </row>
    <row r="5" spans="1:6" x14ac:dyDescent="0.4">
      <c r="A5" s="6">
        <v>4</v>
      </c>
      <c r="B5" s="4">
        <v>183</v>
      </c>
      <c r="C5" s="4">
        <v>71</v>
      </c>
      <c r="E5" s="12" t="str">
        <f ca="1">_xlfn.FORMULATEXT(E4)</f>
        <v>=STANDARDIZE(B4,B11,B12)</v>
      </c>
      <c r="F5" s="12" t="str">
        <f ca="1">_xlfn.FORMULATEXT(F4)</f>
        <v>=STANDARDIZE(C4,C11,C12)</v>
      </c>
    </row>
    <row r="6" spans="1:6" x14ac:dyDescent="0.4">
      <c r="A6" s="6">
        <v>5</v>
      </c>
      <c r="B6" s="4">
        <v>178</v>
      </c>
      <c r="C6" s="4">
        <v>55</v>
      </c>
    </row>
    <row r="7" spans="1:6" x14ac:dyDescent="0.4">
      <c r="A7" s="6">
        <v>6</v>
      </c>
      <c r="B7" s="4">
        <v>167</v>
      </c>
      <c r="C7" s="4">
        <v>54</v>
      </c>
    </row>
    <row r="8" spans="1:6" x14ac:dyDescent="0.4">
      <c r="A8" s="6">
        <v>7</v>
      </c>
      <c r="B8" s="4">
        <v>168</v>
      </c>
      <c r="C8" s="4">
        <v>70</v>
      </c>
    </row>
    <row r="9" spans="1:6" x14ac:dyDescent="0.4">
      <c r="A9" s="6">
        <v>8</v>
      </c>
      <c r="B9" s="4">
        <v>163</v>
      </c>
      <c r="C9" s="4">
        <v>51</v>
      </c>
    </row>
    <row r="10" spans="1:6" x14ac:dyDescent="0.4">
      <c r="B10" s="12" t="str">
        <f ca="1">_xlfn.FORMULATEXT(B11)</f>
        <v>=AVERAGE(B2:B9)</v>
      </c>
      <c r="C10" s="12" t="str">
        <f ca="1">_xlfn.FORMULATEXT(C11)</f>
        <v>=AVERAGE(C2:C9)</v>
      </c>
    </row>
    <row r="11" spans="1:6" x14ac:dyDescent="0.4">
      <c r="A11" s="2" t="s">
        <v>0</v>
      </c>
      <c r="B11" s="25">
        <f>AVERAGE(B2:B9)</f>
        <v>172.125</v>
      </c>
      <c r="C11" s="25">
        <f>AVERAGE(C2:C9)</f>
        <v>62.5</v>
      </c>
    </row>
    <row r="12" spans="1:6" x14ac:dyDescent="0.4">
      <c r="A12" s="2" t="s">
        <v>13</v>
      </c>
      <c r="B12" s="22">
        <f>_xlfn.STDEV.P(B2:B9)</f>
        <v>7.1490821089144028</v>
      </c>
      <c r="C12" s="22">
        <f>_xlfn.STDEV.P(C2:C9)</f>
        <v>8.9302855497458751</v>
      </c>
    </row>
    <row r="13" spans="1:6" x14ac:dyDescent="0.4">
      <c r="B13" s="12" t="str">
        <f ca="1">_xlfn.FORMULATEXT(B12)</f>
        <v>=STDEV.P(B2:B9)</v>
      </c>
      <c r="C13" s="12" t="str">
        <f ca="1">_xlfn.FORMULATEXT(C12)</f>
        <v>=STDEV.P(C2:C9)</v>
      </c>
    </row>
  </sheetData>
  <phoneticPr fontId="1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B77B0-7A0A-4171-A36A-21BE65D70DF3}">
  <sheetPr>
    <tabColor theme="8" tint="0.79998168889431442"/>
  </sheetPr>
  <dimension ref="A1:I13"/>
  <sheetViews>
    <sheetView workbookViewId="0"/>
  </sheetViews>
  <sheetFormatPr defaultRowHeight="18.75" x14ac:dyDescent="0.4"/>
  <cols>
    <col min="2" max="3" width="18.25" customWidth="1"/>
    <col min="4" max="4" width="30.625" customWidth="1"/>
    <col min="5" max="6" width="18.25" customWidth="1"/>
    <col min="8" max="8" width="31.125" bestFit="1" customWidth="1"/>
    <col min="9" max="9" width="19.125" customWidth="1"/>
  </cols>
  <sheetData>
    <row r="1" spans="1:9" x14ac:dyDescent="0.4">
      <c r="A1" s="6" t="s">
        <v>21</v>
      </c>
      <c r="B1" s="6" t="s">
        <v>22</v>
      </c>
      <c r="C1" s="6" t="s">
        <v>23</v>
      </c>
      <c r="E1" s="2" t="s">
        <v>24</v>
      </c>
      <c r="F1" s="2" t="s">
        <v>25</v>
      </c>
      <c r="H1" s="2" t="s">
        <v>26</v>
      </c>
      <c r="I1" s="2"/>
    </row>
    <row r="2" spans="1:9" x14ac:dyDescent="0.4">
      <c r="A2" s="6">
        <v>1</v>
      </c>
      <c r="B2" s="4">
        <v>172</v>
      </c>
      <c r="C2" s="4">
        <v>61</v>
      </c>
      <c r="D2" s="12"/>
      <c r="E2" s="22"/>
      <c r="F2" s="22"/>
      <c r="H2" s="23"/>
      <c r="I2" s="12"/>
    </row>
    <row r="3" spans="1:9" x14ac:dyDescent="0.4">
      <c r="A3" s="6">
        <v>2</v>
      </c>
      <c r="B3" s="4">
        <v>181</v>
      </c>
      <c r="C3" s="4">
        <v>78</v>
      </c>
      <c r="E3" s="22"/>
      <c r="F3" s="22"/>
      <c r="H3" s="23"/>
    </row>
    <row r="4" spans="1:9" x14ac:dyDescent="0.4">
      <c r="A4" s="6">
        <v>3</v>
      </c>
      <c r="B4" s="4">
        <v>165</v>
      </c>
      <c r="C4" s="4">
        <v>60</v>
      </c>
      <c r="E4" s="22"/>
      <c r="F4" s="22"/>
      <c r="H4" s="23"/>
    </row>
    <row r="5" spans="1:9" x14ac:dyDescent="0.4">
      <c r="A5" s="6">
        <v>4</v>
      </c>
      <c r="B5" s="4">
        <v>183</v>
      </c>
      <c r="C5" s="4">
        <v>71</v>
      </c>
      <c r="E5" s="22"/>
      <c r="F5" s="22"/>
      <c r="H5" s="23"/>
    </row>
    <row r="6" spans="1:9" x14ac:dyDescent="0.4">
      <c r="A6" s="6">
        <v>5</v>
      </c>
      <c r="B6" s="4">
        <v>178</v>
      </c>
      <c r="C6" s="4">
        <v>55</v>
      </c>
      <c r="E6" s="22"/>
      <c r="F6" s="22"/>
      <c r="H6" s="23"/>
    </row>
    <row r="7" spans="1:9" x14ac:dyDescent="0.4">
      <c r="A7" s="6">
        <v>6</v>
      </c>
      <c r="B7" s="4">
        <v>167</v>
      </c>
      <c r="C7" s="4">
        <v>54</v>
      </c>
      <c r="E7" s="22"/>
      <c r="F7" s="22"/>
      <c r="H7" s="23"/>
    </row>
    <row r="8" spans="1:9" x14ac:dyDescent="0.4">
      <c r="A8" s="6">
        <v>7</v>
      </c>
      <c r="B8" s="4">
        <v>168</v>
      </c>
      <c r="C8" s="4">
        <v>70</v>
      </c>
      <c r="E8" s="22"/>
      <c r="F8" s="22"/>
      <c r="H8" s="23"/>
    </row>
    <row r="9" spans="1:9" x14ac:dyDescent="0.4">
      <c r="A9" s="6">
        <v>8</v>
      </c>
      <c r="B9" s="4">
        <v>163</v>
      </c>
      <c r="C9" s="4">
        <v>51</v>
      </c>
      <c r="E9" s="22"/>
      <c r="F9" s="22"/>
      <c r="H9" s="23"/>
    </row>
    <row r="10" spans="1:9" x14ac:dyDescent="0.4">
      <c r="B10" s="12"/>
      <c r="C10" s="12"/>
      <c r="E10" s="12"/>
    </row>
    <row r="11" spans="1:9" x14ac:dyDescent="0.4">
      <c r="A11" s="2" t="s">
        <v>0</v>
      </c>
      <c r="B11" s="35">
        <f>AVERAGE(B2:B9)</f>
        <v>172.125</v>
      </c>
      <c r="C11" s="35">
        <f>AVERAGE(C2:C9)</f>
        <v>62.5</v>
      </c>
    </row>
    <row r="12" spans="1:9" x14ac:dyDescent="0.4">
      <c r="A12" s="2" t="s">
        <v>13</v>
      </c>
      <c r="B12" s="4">
        <f>_xlfn.STDEV.P(B2:B9)</f>
        <v>7.1490821089144028</v>
      </c>
      <c r="C12" s="4">
        <f>_xlfn.STDEV.P(C2:C9)</f>
        <v>8.9302855497458751</v>
      </c>
    </row>
    <row r="13" spans="1:9" x14ac:dyDescent="0.4">
      <c r="B13" s="12"/>
      <c r="C13" s="12"/>
    </row>
  </sheetData>
  <phoneticPr fontId="1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869C8-7230-4F82-9FAD-08119F374EAE}">
  <sheetPr>
    <tabColor theme="5" tint="0.79998168889431442"/>
  </sheetPr>
  <dimension ref="A1:I13"/>
  <sheetViews>
    <sheetView workbookViewId="0"/>
  </sheetViews>
  <sheetFormatPr defaultRowHeight="18.75" x14ac:dyDescent="0.4"/>
  <cols>
    <col min="2" max="3" width="18.25" customWidth="1"/>
    <col min="4" max="4" width="30.625" customWidth="1"/>
    <col min="5" max="6" width="18.25" customWidth="1"/>
    <col min="8" max="8" width="31.125" bestFit="1" customWidth="1"/>
    <col min="9" max="9" width="19.125" customWidth="1"/>
  </cols>
  <sheetData>
    <row r="1" spans="1:9" x14ac:dyDescent="0.4">
      <c r="A1" s="6" t="s">
        <v>21</v>
      </c>
      <c r="B1" s="6" t="s">
        <v>22</v>
      </c>
      <c r="C1" s="6" t="s">
        <v>23</v>
      </c>
      <c r="E1" s="2" t="s">
        <v>24</v>
      </c>
      <c r="F1" s="2" t="s">
        <v>25</v>
      </c>
      <c r="H1" s="2" t="s">
        <v>26</v>
      </c>
      <c r="I1" s="2"/>
    </row>
    <row r="2" spans="1:9" x14ac:dyDescent="0.4">
      <c r="A2" s="6">
        <v>1</v>
      </c>
      <c r="B2" s="4">
        <v>172</v>
      </c>
      <c r="C2" s="4">
        <v>61</v>
      </c>
      <c r="D2" s="24" t="str">
        <f ca="1">_xlfn.FORMULATEXT(E2)</f>
        <v>=STANDARDIZE(B2,B$11,B$12)</v>
      </c>
      <c r="E2" s="22">
        <f t="shared" ref="E2:E3" si="0">STANDARDIZE(B2,B$11,B$12)</f>
        <v>-1.7484762112905904E-2</v>
      </c>
      <c r="F2" s="22">
        <f t="shared" ref="F2:F3" si="1">STANDARDIZE(C2,C$11,C$12)</f>
        <v>-0.16796775328675631</v>
      </c>
      <c r="H2" s="23" t="str">
        <f>IF(E2&gt;F2,"〇","")</f>
        <v>〇</v>
      </c>
      <c r="I2" s="12" t="str">
        <f ca="1">_xlfn.FORMULATEXT(H2)</f>
        <v>=IF(E2&gt;F2,"〇","")</v>
      </c>
    </row>
    <row r="3" spans="1:9" x14ac:dyDescent="0.4">
      <c r="A3" s="6">
        <v>2</v>
      </c>
      <c r="B3" s="4">
        <v>181</v>
      </c>
      <c r="C3" s="4">
        <v>78</v>
      </c>
      <c r="E3" s="22">
        <f t="shared" si="0"/>
        <v>1.2414181100163193</v>
      </c>
      <c r="F3" s="22">
        <f t="shared" si="1"/>
        <v>1.7356667839631483</v>
      </c>
      <c r="H3" s="23" t="str">
        <f t="shared" ref="H3:H9" si="2">IF(E3&gt;F3,"〇","")</f>
        <v/>
      </c>
    </row>
    <row r="4" spans="1:9" x14ac:dyDescent="0.4">
      <c r="A4" s="6">
        <v>3</v>
      </c>
      <c r="B4" s="4">
        <v>165</v>
      </c>
      <c r="C4" s="4">
        <v>60</v>
      </c>
      <c r="E4" s="22">
        <f>STANDARDIZE(B4,B$11,B$12)</f>
        <v>-0.99663144043563656</v>
      </c>
      <c r="F4" s="22">
        <f>STANDARDIZE(C4,C$11,C$12)</f>
        <v>-0.27994625547792718</v>
      </c>
      <c r="H4" s="23" t="str">
        <f t="shared" si="2"/>
        <v/>
      </c>
    </row>
    <row r="5" spans="1:9" x14ac:dyDescent="0.4">
      <c r="A5" s="6">
        <v>4</v>
      </c>
      <c r="B5" s="4">
        <v>183</v>
      </c>
      <c r="C5" s="4">
        <v>71</v>
      </c>
      <c r="E5" s="22">
        <f t="shared" ref="E5:E9" si="3">STANDARDIZE(B5,B$11,B$12)</f>
        <v>1.5211743038228138</v>
      </c>
      <c r="F5" s="22">
        <f t="shared" ref="F5:F9" si="4">STANDARDIZE(C5,C$11,C$12)</f>
        <v>0.95181726862495242</v>
      </c>
      <c r="H5" s="23" t="str">
        <f t="shared" si="2"/>
        <v>〇</v>
      </c>
    </row>
    <row r="6" spans="1:9" x14ac:dyDescent="0.4">
      <c r="A6" s="6">
        <v>5</v>
      </c>
      <c r="B6" s="4">
        <v>178</v>
      </c>
      <c r="C6" s="4">
        <v>55</v>
      </c>
      <c r="E6" s="22">
        <f t="shared" si="3"/>
        <v>0.82178381930657751</v>
      </c>
      <c r="F6" s="22">
        <f t="shared" si="4"/>
        <v>-0.83983876643378153</v>
      </c>
      <c r="H6" s="23" t="str">
        <f t="shared" si="2"/>
        <v>〇</v>
      </c>
    </row>
    <row r="7" spans="1:9" x14ac:dyDescent="0.4">
      <c r="A7" s="6">
        <v>6</v>
      </c>
      <c r="B7" s="4">
        <v>167</v>
      </c>
      <c r="C7" s="4">
        <v>54</v>
      </c>
      <c r="E7" s="22">
        <f t="shared" si="3"/>
        <v>-0.71687524662914215</v>
      </c>
      <c r="F7" s="22">
        <f t="shared" si="4"/>
        <v>-0.95181726862495242</v>
      </c>
      <c r="H7" s="23" t="str">
        <f t="shared" si="2"/>
        <v>〇</v>
      </c>
    </row>
    <row r="8" spans="1:9" x14ac:dyDescent="0.4">
      <c r="A8" s="6">
        <v>7</v>
      </c>
      <c r="B8" s="4">
        <v>168</v>
      </c>
      <c r="C8" s="4">
        <v>70</v>
      </c>
      <c r="E8" s="22">
        <f t="shared" si="3"/>
        <v>-0.57699714972589489</v>
      </c>
      <c r="F8" s="22">
        <f t="shared" si="4"/>
        <v>0.83983876643378153</v>
      </c>
      <c r="H8" s="23" t="str">
        <f t="shared" si="2"/>
        <v/>
      </c>
    </row>
    <row r="9" spans="1:9" x14ac:dyDescent="0.4">
      <c r="A9" s="6">
        <v>8</v>
      </c>
      <c r="B9" s="4">
        <v>163</v>
      </c>
      <c r="C9" s="4">
        <v>51</v>
      </c>
      <c r="E9" s="22">
        <f t="shared" si="3"/>
        <v>-1.2763876342421312</v>
      </c>
      <c r="F9" s="22">
        <f t="shared" si="4"/>
        <v>-1.287752775198465</v>
      </c>
      <c r="H9" s="23" t="str">
        <f t="shared" si="2"/>
        <v>〇</v>
      </c>
    </row>
    <row r="10" spans="1:9" x14ac:dyDescent="0.4">
      <c r="B10" s="26" t="s">
        <v>48</v>
      </c>
      <c r="C10" s="12"/>
      <c r="E10" s="12"/>
    </row>
    <row r="11" spans="1:9" x14ac:dyDescent="0.4">
      <c r="A11" s="2" t="s">
        <v>0</v>
      </c>
      <c r="B11" s="25">
        <f>AVERAGE(B2:B9)</f>
        <v>172.125</v>
      </c>
      <c r="C11" s="25">
        <f>AVERAGE(C2:C9)</f>
        <v>62.5</v>
      </c>
    </row>
    <row r="12" spans="1:9" x14ac:dyDescent="0.4">
      <c r="A12" s="2" t="s">
        <v>13</v>
      </c>
      <c r="B12" s="22">
        <f>_xlfn.STDEV.P(B2:B9)</f>
        <v>7.1490821089144028</v>
      </c>
      <c r="C12" s="22">
        <f>_xlfn.STDEV.P(C2:C9)</f>
        <v>8.9302855497458751</v>
      </c>
    </row>
    <row r="13" spans="1:9" x14ac:dyDescent="0.4">
      <c r="B13" s="26" t="s">
        <v>49</v>
      </c>
      <c r="C13" s="12"/>
    </row>
  </sheetData>
  <phoneticPr fontId="1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7CAE5-0FCB-48ED-B0E9-DE3152D001E3}">
  <sheetPr>
    <tabColor theme="8" tint="0.79998168889431442"/>
  </sheetPr>
  <dimension ref="A1:L11"/>
  <sheetViews>
    <sheetView workbookViewId="0"/>
  </sheetViews>
  <sheetFormatPr defaultRowHeight="18.75" x14ac:dyDescent="0.4"/>
  <cols>
    <col min="2" max="6" width="9.125" customWidth="1"/>
    <col min="7" max="7" width="30.25" bestFit="1" customWidth="1"/>
  </cols>
  <sheetData>
    <row r="1" spans="1:12" x14ac:dyDescent="0.4">
      <c r="A1" s="1"/>
      <c r="B1" s="1" t="s">
        <v>2</v>
      </c>
      <c r="C1" s="1" t="s">
        <v>3</v>
      </c>
      <c r="D1" s="1" t="s">
        <v>4</v>
      </c>
      <c r="E1" s="1" t="s">
        <v>15</v>
      </c>
      <c r="F1" s="1" t="s">
        <v>16</v>
      </c>
      <c r="G1" s="7"/>
      <c r="H1" s="1" t="s">
        <v>2</v>
      </c>
      <c r="I1" s="1" t="s">
        <v>3</v>
      </c>
      <c r="J1" s="1" t="s">
        <v>4</v>
      </c>
      <c r="K1" s="1" t="s">
        <v>15</v>
      </c>
      <c r="L1" s="1" t="s">
        <v>16</v>
      </c>
    </row>
    <row r="2" spans="1:12" x14ac:dyDescent="0.4">
      <c r="A2" s="1" t="s">
        <v>5</v>
      </c>
      <c r="B2" s="14">
        <v>56</v>
      </c>
      <c r="C2" s="14">
        <v>87</v>
      </c>
      <c r="D2" s="14">
        <v>94</v>
      </c>
      <c r="E2" s="14">
        <v>57</v>
      </c>
      <c r="F2" s="14">
        <v>81</v>
      </c>
      <c r="G2" s="12"/>
      <c r="H2" s="28"/>
      <c r="I2" s="28"/>
      <c r="J2" s="28"/>
      <c r="K2" s="28"/>
      <c r="L2" s="28"/>
    </row>
    <row r="3" spans="1:12" x14ac:dyDescent="0.4">
      <c r="A3" s="1" t="s">
        <v>6</v>
      </c>
      <c r="B3" s="14">
        <v>88</v>
      </c>
      <c r="C3" s="14">
        <v>70</v>
      </c>
      <c r="D3" s="14">
        <v>80</v>
      </c>
      <c r="E3" s="14">
        <v>53</v>
      </c>
      <c r="F3" s="14">
        <v>91</v>
      </c>
      <c r="G3" s="3" t="s">
        <v>27</v>
      </c>
      <c r="H3" s="28"/>
      <c r="I3" s="28"/>
      <c r="J3" s="28"/>
      <c r="K3" s="28"/>
      <c r="L3" s="28"/>
    </row>
    <row r="4" spans="1:12" x14ac:dyDescent="0.4">
      <c r="A4" s="1" t="s">
        <v>7</v>
      </c>
      <c r="B4" s="14">
        <v>78</v>
      </c>
      <c r="C4" s="14">
        <v>70</v>
      </c>
      <c r="D4" s="14">
        <v>74</v>
      </c>
      <c r="E4" s="14">
        <v>70</v>
      </c>
      <c r="F4" s="14">
        <v>78</v>
      </c>
      <c r="G4" s="3" t="s">
        <v>28</v>
      </c>
      <c r="H4" s="28"/>
      <c r="I4" s="28"/>
      <c r="J4" s="28"/>
      <c r="K4" s="28"/>
      <c r="L4" s="28"/>
    </row>
    <row r="5" spans="1:12" x14ac:dyDescent="0.4">
      <c r="A5" s="1" t="s">
        <v>8</v>
      </c>
      <c r="B5" s="14">
        <v>45</v>
      </c>
      <c r="C5" s="14">
        <v>78</v>
      </c>
      <c r="D5" s="14">
        <v>97</v>
      </c>
      <c r="E5" s="14">
        <v>70</v>
      </c>
      <c r="F5" s="14">
        <v>53</v>
      </c>
      <c r="G5" s="7"/>
      <c r="H5" s="28"/>
      <c r="I5" s="28"/>
      <c r="J5" s="28"/>
      <c r="K5" s="28"/>
      <c r="L5" s="28"/>
    </row>
    <row r="6" spans="1:12" x14ac:dyDescent="0.4">
      <c r="A6" s="1" t="s">
        <v>9</v>
      </c>
      <c r="B6" s="14">
        <v>89</v>
      </c>
      <c r="C6" s="14">
        <v>78</v>
      </c>
      <c r="D6" s="14">
        <v>60</v>
      </c>
      <c r="E6" s="14">
        <v>80</v>
      </c>
      <c r="F6" s="14">
        <v>73</v>
      </c>
      <c r="G6" s="7"/>
      <c r="H6" s="28"/>
      <c r="I6" s="28"/>
      <c r="J6" s="28"/>
      <c r="K6" s="28"/>
      <c r="L6" s="28"/>
    </row>
    <row r="7" spans="1:12" x14ac:dyDescent="0.4">
      <c r="A7" s="1" t="s">
        <v>10</v>
      </c>
      <c r="B7" s="14">
        <v>80</v>
      </c>
      <c r="C7" s="14">
        <v>41</v>
      </c>
      <c r="D7" s="14">
        <v>50</v>
      </c>
      <c r="E7" s="14">
        <v>52</v>
      </c>
      <c r="F7" s="14">
        <v>76</v>
      </c>
      <c r="G7" s="7"/>
      <c r="H7" s="28"/>
      <c r="I7" s="28"/>
      <c r="J7" s="28"/>
      <c r="K7" s="28"/>
      <c r="L7" s="28"/>
    </row>
    <row r="8" spans="1:12" ht="19.5" thickBot="1" x14ac:dyDescent="0.45">
      <c r="A8" s="7"/>
      <c r="B8" s="12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x14ac:dyDescent="0.4">
      <c r="A9" s="2" t="s">
        <v>29</v>
      </c>
      <c r="B9" s="29"/>
      <c r="C9" s="29"/>
      <c r="D9" s="29"/>
      <c r="E9" s="29"/>
      <c r="F9" s="29"/>
      <c r="G9" s="7"/>
      <c r="H9" s="7"/>
      <c r="I9" s="15" t="s">
        <v>1</v>
      </c>
      <c r="J9" s="36"/>
      <c r="K9" s="37"/>
      <c r="L9" s="12"/>
    </row>
    <row r="10" spans="1:12" ht="19.5" thickBot="1" x14ac:dyDescent="0.45">
      <c r="A10" s="2" t="s">
        <v>11</v>
      </c>
      <c r="B10" s="29"/>
      <c r="C10" s="29"/>
      <c r="D10" s="29"/>
      <c r="E10" s="29"/>
      <c r="F10" s="29"/>
      <c r="G10" s="7"/>
      <c r="H10" s="7"/>
      <c r="I10" s="16" t="s">
        <v>30</v>
      </c>
      <c r="J10" s="38"/>
      <c r="K10" s="39"/>
      <c r="L10" s="12"/>
    </row>
    <row r="11" spans="1:12" x14ac:dyDescent="0.4">
      <c r="B11" s="12"/>
    </row>
  </sheetData>
  <mergeCells count="2">
    <mergeCell ref="J9:K9"/>
    <mergeCell ref="J10:K10"/>
  </mergeCells>
  <phoneticPr fontId="1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30044-0D8C-4E1E-A6B2-1964253681C7}">
  <sheetPr>
    <tabColor theme="5" tint="0.79998168889431442"/>
  </sheetPr>
  <dimension ref="A1:L11"/>
  <sheetViews>
    <sheetView workbookViewId="0"/>
  </sheetViews>
  <sheetFormatPr defaultRowHeight="18.75" x14ac:dyDescent="0.4"/>
  <cols>
    <col min="2" max="6" width="9.125" customWidth="1"/>
    <col min="7" max="7" width="30.25" bestFit="1" customWidth="1"/>
  </cols>
  <sheetData>
    <row r="1" spans="1:12" x14ac:dyDescent="0.4">
      <c r="A1" s="1"/>
      <c r="B1" s="1" t="s">
        <v>2</v>
      </c>
      <c r="C1" s="1" t="s">
        <v>3</v>
      </c>
      <c r="D1" s="1" t="s">
        <v>4</v>
      </c>
      <c r="E1" s="1" t="s">
        <v>15</v>
      </c>
      <c r="F1" s="1" t="s">
        <v>16</v>
      </c>
      <c r="G1" s="7"/>
      <c r="H1" s="1" t="s">
        <v>2</v>
      </c>
      <c r="I1" s="1" t="s">
        <v>3</v>
      </c>
      <c r="J1" s="1" t="s">
        <v>4</v>
      </c>
      <c r="K1" s="1" t="s">
        <v>15</v>
      </c>
      <c r="L1" s="1" t="s">
        <v>16</v>
      </c>
    </row>
    <row r="2" spans="1:12" x14ac:dyDescent="0.4">
      <c r="A2" s="1" t="s">
        <v>5</v>
      </c>
      <c r="B2" s="14">
        <v>56</v>
      </c>
      <c r="C2" s="14">
        <v>87</v>
      </c>
      <c r="D2" s="14">
        <v>94</v>
      </c>
      <c r="E2" s="14">
        <v>57</v>
      </c>
      <c r="F2" s="14">
        <v>81</v>
      </c>
      <c r="G2" s="24" t="str">
        <f ca="1">_xlfn.FORMULATEXT(H2)</f>
        <v>=STANDARDIZE(B2,B$9,B$10)</v>
      </c>
      <c r="H2" s="28">
        <f>STANDARDIZE(B2,B$9,B$10)</f>
        <v>-1.0120130542429846</v>
      </c>
      <c r="I2" s="28">
        <f t="shared" ref="I2:L7" si="0">STANDARDIZE(C2,C$9,C$10)</f>
        <v>1.1292001314217834</v>
      </c>
      <c r="J2" s="28">
        <f t="shared" si="0"/>
        <v>1.0739567806400994</v>
      </c>
      <c r="K2" s="28">
        <f t="shared" si="0"/>
        <v>-0.64482588021916087</v>
      </c>
      <c r="L2" s="28">
        <f t="shared" si="0"/>
        <v>0.49405246466123237</v>
      </c>
    </row>
    <row r="3" spans="1:12" x14ac:dyDescent="0.4">
      <c r="A3" s="1" t="s">
        <v>6</v>
      </c>
      <c r="B3" s="14">
        <v>88</v>
      </c>
      <c r="C3" s="14">
        <v>70</v>
      </c>
      <c r="D3" s="14">
        <v>80</v>
      </c>
      <c r="E3" s="14">
        <v>53</v>
      </c>
      <c r="F3" s="14">
        <v>91</v>
      </c>
      <c r="G3" s="3" t="s">
        <v>27</v>
      </c>
      <c r="H3" s="28">
        <f t="shared" ref="H3:H7" si="1">STANDARDIZE(B3,B$9,B$10)</f>
        <v>0.93105200990354542</v>
      </c>
      <c r="I3" s="28">
        <f t="shared" si="0"/>
        <v>-4.6089801282522116E-2</v>
      </c>
      <c r="J3" s="28">
        <f t="shared" si="0"/>
        <v>0.24632036253213313</v>
      </c>
      <c r="K3" s="28">
        <f t="shared" si="0"/>
        <v>-1.0317214083506574</v>
      </c>
      <c r="L3" s="28">
        <f t="shared" si="0"/>
        <v>1.3659097552398769</v>
      </c>
    </row>
    <row r="4" spans="1:12" x14ac:dyDescent="0.4">
      <c r="A4" s="1" t="s">
        <v>7</v>
      </c>
      <c r="B4" s="14">
        <v>78</v>
      </c>
      <c r="C4" s="14">
        <v>70</v>
      </c>
      <c r="D4" s="14">
        <v>74</v>
      </c>
      <c r="E4" s="14">
        <v>70</v>
      </c>
      <c r="F4" s="14">
        <v>78</v>
      </c>
      <c r="G4" s="3" t="s">
        <v>28</v>
      </c>
      <c r="H4" s="28">
        <f t="shared" si="1"/>
        <v>0.32384417735775473</v>
      </c>
      <c r="I4" s="28">
        <f t="shared" si="0"/>
        <v>-4.6089801282522116E-2</v>
      </c>
      <c r="J4" s="28">
        <f t="shared" si="0"/>
        <v>-0.10838095951413818</v>
      </c>
      <c r="K4" s="28">
        <f t="shared" si="0"/>
        <v>0.61258458620820322</v>
      </c>
      <c r="L4" s="28">
        <f t="shared" si="0"/>
        <v>0.23249527748763898</v>
      </c>
    </row>
    <row r="5" spans="1:12" x14ac:dyDescent="0.4">
      <c r="A5" s="1" t="s">
        <v>8</v>
      </c>
      <c r="B5" s="14">
        <v>45</v>
      </c>
      <c r="C5" s="14">
        <v>78</v>
      </c>
      <c r="D5" s="14">
        <v>97</v>
      </c>
      <c r="E5" s="14">
        <v>70</v>
      </c>
      <c r="F5" s="14">
        <v>53</v>
      </c>
      <c r="G5" s="7"/>
      <c r="H5" s="28">
        <f t="shared" si="1"/>
        <v>-1.6799416700433545</v>
      </c>
      <c r="I5" s="28">
        <f t="shared" si="0"/>
        <v>0.5069878141077393</v>
      </c>
      <c r="J5" s="28">
        <f t="shared" si="0"/>
        <v>1.251307441663235</v>
      </c>
      <c r="K5" s="28">
        <f t="shared" si="0"/>
        <v>0.61258458620820322</v>
      </c>
      <c r="L5" s="28">
        <f t="shared" si="0"/>
        <v>-1.9471479489589725</v>
      </c>
    </row>
    <row r="6" spans="1:12" x14ac:dyDescent="0.4">
      <c r="A6" s="1" t="s">
        <v>9</v>
      </c>
      <c r="B6" s="14">
        <v>89</v>
      </c>
      <c r="C6" s="14">
        <v>78</v>
      </c>
      <c r="D6" s="14">
        <v>60</v>
      </c>
      <c r="E6" s="14">
        <v>80</v>
      </c>
      <c r="F6" s="14">
        <v>73</v>
      </c>
      <c r="G6" s="7"/>
      <c r="H6" s="28">
        <f t="shared" si="1"/>
        <v>0.99177279315812439</v>
      </c>
      <c r="I6" s="28">
        <f t="shared" si="0"/>
        <v>0.5069878141077393</v>
      </c>
      <c r="J6" s="28">
        <f t="shared" si="0"/>
        <v>-0.93601737762210446</v>
      </c>
      <c r="K6" s="28">
        <f t="shared" si="0"/>
        <v>1.5798234065369448</v>
      </c>
      <c r="L6" s="28">
        <f t="shared" si="0"/>
        <v>-0.20343336780168333</v>
      </c>
    </row>
    <row r="7" spans="1:12" x14ac:dyDescent="0.4">
      <c r="A7" s="1" t="s">
        <v>10</v>
      </c>
      <c r="B7" s="14">
        <v>80</v>
      </c>
      <c r="C7" s="14">
        <v>41</v>
      </c>
      <c r="D7" s="14">
        <v>50</v>
      </c>
      <c r="E7" s="14">
        <v>52</v>
      </c>
      <c r="F7" s="14">
        <v>76</v>
      </c>
      <c r="G7" s="7"/>
      <c r="H7" s="28">
        <f t="shared" si="1"/>
        <v>0.44528574386691283</v>
      </c>
      <c r="I7" s="28">
        <f t="shared" si="0"/>
        <v>-2.0509961570722197</v>
      </c>
      <c r="J7" s="28">
        <f t="shared" si="0"/>
        <v>-1.5271862476992233</v>
      </c>
      <c r="K7" s="28">
        <f t="shared" si="0"/>
        <v>-1.1284452903835316</v>
      </c>
      <c r="L7" s="28">
        <f t="shared" si="0"/>
        <v>5.8123819371910052E-2</v>
      </c>
    </row>
    <row r="8" spans="1:12" ht="19.5" thickBot="1" x14ac:dyDescent="0.45">
      <c r="A8" s="7"/>
      <c r="B8" s="12" t="str">
        <f ca="1">_xlfn.FORMULATEXT(B9)</f>
        <v>=AVERAGE(B2:B7)</v>
      </c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x14ac:dyDescent="0.4">
      <c r="A9" s="2" t="s">
        <v>29</v>
      </c>
      <c r="B9" s="27">
        <f>AVERAGE(B2:B7)</f>
        <v>72.666666666666671</v>
      </c>
      <c r="C9" s="27">
        <f t="shared" ref="C9:F9" si="2">AVERAGE(C2:C7)</f>
        <v>70.666666666666671</v>
      </c>
      <c r="D9" s="27">
        <f t="shared" si="2"/>
        <v>75.833333333333329</v>
      </c>
      <c r="E9" s="27">
        <f t="shared" si="2"/>
        <v>63.666666666666664</v>
      </c>
      <c r="F9" s="27">
        <f t="shared" si="2"/>
        <v>75.333333333333329</v>
      </c>
      <c r="G9" s="7"/>
      <c r="H9" s="7"/>
      <c r="I9" s="15" t="s">
        <v>1</v>
      </c>
      <c r="J9" s="36">
        <f>MAX(H2:L7)</f>
        <v>1.5798234065369448</v>
      </c>
      <c r="K9" s="37"/>
      <c r="L9" s="12" t="str">
        <f ca="1">_xlfn.FORMULATEXT(J9)</f>
        <v>=MAX(H2:L7)</v>
      </c>
    </row>
    <row r="10" spans="1:12" ht="19.5" thickBot="1" x14ac:dyDescent="0.45">
      <c r="A10" s="2" t="s">
        <v>11</v>
      </c>
      <c r="B10" s="27">
        <f>_xlfn.STDEV.P(B2:B7)</f>
        <v>16.468825769380835</v>
      </c>
      <c r="C10" s="27">
        <f t="shared" ref="C10:F10" si="3">_xlfn.STDEV.P(C2:C7)</f>
        <v>14.464515969164756</v>
      </c>
      <c r="D10" s="27">
        <f t="shared" si="3"/>
        <v>16.915640362956673</v>
      </c>
      <c r="E10" s="27">
        <f t="shared" si="3"/>
        <v>10.338708279513881</v>
      </c>
      <c r="F10" s="27">
        <f t="shared" si="3"/>
        <v>11.469767022723502</v>
      </c>
      <c r="G10" s="7"/>
      <c r="H10" s="7"/>
      <c r="I10" s="16" t="s">
        <v>30</v>
      </c>
      <c r="J10" s="38">
        <f>MIN(H2:L7)</f>
        <v>-2.0509961570722197</v>
      </c>
      <c r="K10" s="39"/>
      <c r="L10" s="12" t="str">
        <f ca="1">_xlfn.FORMULATEXT(J10)</f>
        <v>=MIN(H2:L7)</v>
      </c>
    </row>
    <row r="11" spans="1:12" x14ac:dyDescent="0.4">
      <c r="B11" s="12" t="str">
        <f ca="1">_xlfn.FORMULATEXT(B10)</f>
        <v>=STDEV.P(B2:B7)</v>
      </c>
    </row>
  </sheetData>
  <mergeCells count="2">
    <mergeCell ref="J9:K9"/>
    <mergeCell ref="J10:K10"/>
  </mergeCells>
  <phoneticPr fontId="1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85388-C307-477B-800B-4E60B383BE44}">
  <sheetPr>
    <tabColor theme="8" tint="0.39997558519241921"/>
  </sheetPr>
  <dimension ref="A1:L14"/>
  <sheetViews>
    <sheetView workbookViewId="0"/>
  </sheetViews>
  <sheetFormatPr defaultRowHeight="18.75" x14ac:dyDescent="0.4"/>
  <cols>
    <col min="6" max="6" width="14.75" customWidth="1"/>
    <col min="8" max="12" width="14" customWidth="1"/>
  </cols>
  <sheetData>
    <row r="1" spans="1:12" x14ac:dyDescent="0.4">
      <c r="A1" s="3" t="s">
        <v>31</v>
      </c>
      <c r="B1" s="3" t="s">
        <v>32</v>
      </c>
      <c r="C1" s="3" t="s">
        <v>33</v>
      </c>
      <c r="D1" s="3" t="s">
        <v>34</v>
      </c>
      <c r="E1" s="3" t="s">
        <v>35</v>
      </c>
      <c r="G1" s="3" t="s">
        <v>31</v>
      </c>
      <c r="H1" s="3" t="s">
        <v>32</v>
      </c>
      <c r="I1" s="3" t="s">
        <v>33</v>
      </c>
      <c r="J1" s="3" t="s">
        <v>34</v>
      </c>
      <c r="K1" s="3" t="s">
        <v>35</v>
      </c>
    </row>
    <row r="2" spans="1:12" x14ac:dyDescent="0.4">
      <c r="A2" s="3">
        <v>1</v>
      </c>
      <c r="B2">
        <v>95</v>
      </c>
      <c r="C2">
        <v>100</v>
      </c>
      <c r="D2">
        <v>57</v>
      </c>
      <c r="E2">
        <v>45</v>
      </c>
      <c r="G2" s="3">
        <v>1</v>
      </c>
      <c r="H2" s="22"/>
      <c r="I2" s="22"/>
      <c r="J2" s="22"/>
      <c r="K2" s="22"/>
    </row>
    <row r="3" spans="1:12" x14ac:dyDescent="0.4">
      <c r="A3" s="3">
        <v>2</v>
      </c>
      <c r="B3">
        <v>98</v>
      </c>
      <c r="C3">
        <v>80</v>
      </c>
      <c r="D3">
        <v>70</v>
      </c>
      <c r="E3">
        <v>70</v>
      </c>
      <c r="F3" s="3" t="s">
        <v>27</v>
      </c>
      <c r="G3" s="3">
        <v>2</v>
      </c>
      <c r="H3" s="22"/>
      <c r="I3" s="22"/>
      <c r="J3" s="22"/>
      <c r="K3" s="22"/>
    </row>
    <row r="4" spans="1:12" x14ac:dyDescent="0.4">
      <c r="A4" s="3">
        <v>3</v>
      </c>
      <c r="B4">
        <v>70</v>
      </c>
      <c r="C4">
        <v>98</v>
      </c>
      <c r="D4">
        <v>45</v>
      </c>
      <c r="E4">
        <v>55</v>
      </c>
      <c r="F4" s="3" t="s">
        <v>28</v>
      </c>
      <c r="G4" s="3">
        <v>3</v>
      </c>
      <c r="H4" s="22"/>
      <c r="I4" s="22"/>
      <c r="J4" s="22"/>
      <c r="K4" s="22"/>
    </row>
    <row r="5" spans="1:12" x14ac:dyDescent="0.4">
      <c r="A5" s="3">
        <v>4</v>
      </c>
      <c r="B5">
        <v>80</v>
      </c>
      <c r="C5">
        <v>63</v>
      </c>
      <c r="D5">
        <v>60</v>
      </c>
      <c r="E5">
        <v>32</v>
      </c>
      <c r="G5" s="3">
        <v>4</v>
      </c>
      <c r="H5" s="22"/>
      <c r="I5" s="22"/>
      <c r="J5" s="22"/>
      <c r="K5" s="22"/>
    </row>
    <row r="6" spans="1:12" x14ac:dyDescent="0.4">
      <c r="A6" s="3">
        <v>5</v>
      </c>
      <c r="B6">
        <v>97</v>
      </c>
      <c r="C6">
        <v>88</v>
      </c>
      <c r="D6">
        <v>87</v>
      </c>
      <c r="E6">
        <v>43</v>
      </c>
      <c r="G6" s="3">
        <v>5</v>
      </c>
      <c r="H6" s="22"/>
      <c r="I6" s="22"/>
      <c r="J6" s="22"/>
      <c r="K6" s="22"/>
    </row>
    <row r="7" spans="1:12" x14ac:dyDescent="0.4">
      <c r="A7" s="3">
        <v>6</v>
      </c>
      <c r="B7">
        <v>90</v>
      </c>
      <c r="C7">
        <v>90</v>
      </c>
      <c r="D7">
        <v>60</v>
      </c>
      <c r="E7">
        <v>46</v>
      </c>
      <c r="G7" s="3">
        <v>6</v>
      </c>
      <c r="H7" s="22"/>
      <c r="I7" s="22"/>
      <c r="J7" s="22"/>
      <c r="K7" s="22"/>
    </row>
    <row r="8" spans="1:12" x14ac:dyDescent="0.4">
      <c r="A8" s="3">
        <v>7</v>
      </c>
      <c r="B8">
        <v>78</v>
      </c>
      <c r="C8">
        <v>98</v>
      </c>
      <c r="D8">
        <v>35</v>
      </c>
      <c r="E8">
        <v>70</v>
      </c>
      <c r="G8" s="3">
        <v>7</v>
      </c>
      <c r="H8" s="22"/>
      <c r="I8" s="22"/>
      <c r="J8" s="22"/>
      <c r="K8" s="22"/>
    </row>
    <row r="9" spans="1:12" x14ac:dyDescent="0.4">
      <c r="A9" s="3">
        <v>8</v>
      </c>
      <c r="B9">
        <v>88</v>
      </c>
      <c r="C9">
        <v>100</v>
      </c>
      <c r="D9">
        <v>57</v>
      </c>
      <c r="E9">
        <v>55</v>
      </c>
      <c r="G9" s="3">
        <v>8</v>
      </c>
      <c r="H9" s="22"/>
      <c r="I9" s="22"/>
      <c r="J9" s="22"/>
      <c r="K9" s="22"/>
    </row>
    <row r="10" spans="1:12" x14ac:dyDescent="0.4">
      <c r="A10" s="3">
        <v>9</v>
      </c>
      <c r="B10">
        <v>98</v>
      </c>
      <c r="C10">
        <v>77</v>
      </c>
      <c r="D10">
        <v>80</v>
      </c>
      <c r="E10">
        <v>23</v>
      </c>
      <c r="G10" s="3">
        <v>9</v>
      </c>
      <c r="H10" s="22"/>
      <c r="I10" s="22"/>
      <c r="J10" s="22"/>
      <c r="K10" s="22"/>
    </row>
    <row r="11" spans="1:12" x14ac:dyDescent="0.4">
      <c r="A11" s="3">
        <v>10</v>
      </c>
      <c r="B11">
        <v>68</v>
      </c>
      <c r="C11">
        <v>77</v>
      </c>
      <c r="D11">
        <v>55</v>
      </c>
      <c r="E11">
        <v>30</v>
      </c>
      <c r="G11" s="3">
        <v>10</v>
      </c>
      <c r="H11" s="22"/>
      <c r="I11" s="22"/>
      <c r="J11" s="22"/>
      <c r="K11" s="22"/>
    </row>
    <row r="13" spans="1:12" x14ac:dyDescent="0.4">
      <c r="A13" s="5" t="s">
        <v>0</v>
      </c>
      <c r="B13" s="22"/>
      <c r="C13" s="22"/>
      <c r="D13" s="22"/>
      <c r="E13" s="22"/>
      <c r="G13" s="5" t="s">
        <v>36</v>
      </c>
      <c r="H13" s="22"/>
      <c r="I13" s="5" t="s">
        <v>54</v>
      </c>
      <c r="J13" s="22"/>
      <c r="K13" s="5" t="s">
        <v>55</v>
      </c>
      <c r="L13" s="22"/>
    </row>
    <row r="14" spans="1:12" x14ac:dyDescent="0.4">
      <c r="A14" s="5" t="s">
        <v>13</v>
      </c>
      <c r="B14" s="22"/>
      <c r="C14" s="22"/>
      <c r="D14" s="22"/>
      <c r="E14" s="22"/>
      <c r="G14" s="5" t="s">
        <v>37</v>
      </c>
      <c r="H14" s="22"/>
      <c r="I14" s="5" t="s">
        <v>54</v>
      </c>
      <c r="J14" s="22"/>
      <c r="K14" s="5" t="s">
        <v>55</v>
      </c>
      <c r="L14" s="22"/>
    </row>
  </sheetData>
  <phoneticPr fontId="1"/>
  <dataValidations count="2">
    <dataValidation type="list" allowBlank="1" showInputMessage="1" showErrorMessage="1" sqref="J13:J14" xr:uid="{16855A9F-6B7D-460A-A772-3ADF772781A3}">
      <formula1>"Aクラス,Bクラス,Cクラス,Dクラス"</formula1>
    </dataValidation>
    <dataValidation type="list" allowBlank="1" showInputMessage="1" showErrorMessage="1" sqref="L13:L14" xr:uid="{4454B4A9-D27D-4FB2-B4BD-0E7223EB3C85}">
      <formula1>"1,2,3,4,5,6,7,8,9,10"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CA62C-37D9-40B7-8970-A8D7B2995120}">
  <sheetPr>
    <tabColor theme="8" tint="0.39997558519241921"/>
  </sheetPr>
  <dimension ref="A1:M16"/>
  <sheetViews>
    <sheetView workbookViewId="0"/>
  </sheetViews>
  <sheetFormatPr defaultRowHeight="18.75" x14ac:dyDescent="0.4"/>
  <cols>
    <col min="7" max="7" width="46.375" customWidth="1"/>
    <col min="9" max="13" width="13.125" customWidth="1"/>
  </cols>
  <sheetData>
    <row r="1" spans="1:13" x14ac:dyDescent="0.4">
      <c r="B1" s="3" t="s">
        <v>2</v>
      </c>
      <c r="C1" s="3" t="s">
        <v>3</v>
      </c>
      <c r="D1" s="3" t="s">
        <v>4</v>
      </c>
      <c r="E1" s="3" t="s">
        <v>15</v>
      </c>
      <c r="F1" s="3" t="s">
        <v>16</v>
      </c>
      <c r="I1" s="3" t="s">
        <v>2</v>
      </c>
      <c r="J1" s="3" t="s">
        <v>3</v>
      </c>
      <c r="K1" s="3" t="s">
        <v>4</v>
      </c>
      <c r="L1" s="3" t="s">
        <v>15</v>
      </c>
      <c r="M1" s="3" t="s">
        <v>16</v>
      </c>
    </row>
    <row r="2" spans="1:13" x14ac:dyDescent="0.4">
      <c r="A2" s="3" t="s">
        <v>5</v>
      </c>
      <c r="B2">
        <v>54</v>
      </c>
      <c r="C2">
        <v>89</v>
      </c>
      <c r="D2">
        <v>79</v>
      </c>
      <c r="E2">
        <v>55</v>
      </c>
      <c r="F2">
        <v>50</v>
      </c>
      <c r="H2" s="3" t="s">
        <v>5</v>
      </c>
      <c r="I2" s="22"/>
      <c r="J2" s="22"/>
      <c r="K2" s="22"/>
      <c r="L2" s="22"/>
      <c r="M2" s="22"/>
    </row>
    <row r="3" spans="1:13" x14ac:dyDescent="0.4">
      <c r="A3" s="3" t="s">
        <v>6</v>
      </c>
      <c r="B3">
        <v>76</v>
      </c>
      <c r="C3">
        <v>78</v>
      </c>
      <c r="D3">
        <v>54</v>
      </c>
      <c r="E3">
        <v>30</v>
      </c>
      <c r="F3">
        <v>80</v>
      </c>
      <c r="G3" s="3" t="s">
        <v>27</v>
      </c>
      <c r="H3" s="3" t="s">
        <v>6</v>
      </c>
      <c r="I3" s="22"/>
      <c r="J3" s="22"/>
      <c r="K3" s="22"/>
      <c r="L3" s="22"/>
      <c r="M3" s="22"/>
    </row>
    <row r="4" spans="1:13" x14ac:dyDescent="0.4">
      <c r="A4" s="3" t="s">
        <v>7</v>
      </c>
      <c r="B4">
        <v>90</v>
      </c>
      <c r="C4">
        <v>65</v>
      </c>
      <c r="D4">
        <v>67</v>
      </c>
      <c r="E4">
        <v>75</v>
      </c>
      <c r="F4">
        <v>55</v>
      </c>
      <c r="G4" s="3" t="s">
        <v>28</v>
      </c>
      <c r="H4" s="3" t="s">
        <v>7</v>
      </c>
      <c r="I4" s="22"/>
      <c r="J4" s="22"/>
      <c r="K4" s="22"/>
      <c r="L4" s="22"/>
      <c r="M4" s="22"/>
    </row>
    <row r="5" spans="1:13" x14ac:dyDescent="0.4">
      <c r="A5" s="3" t="s">
        <v>8</v>
      </c>
      <c r="B5">
        <v>76</v>
      </c>
      <c r="C5">
        <v>98</v>
      </c>
      <c r="D5">
        <v>80</v>
      </c>
      <c r="E5">
        <v>80</v>
      </c>
      <c r="F5">
        <v>63</v>
      </c>
      <c r="H5" s="3" t="s">
        <v>8</v>
      </c>
      <c r="I5" s="22"/>
      <c r="J5" s="22"/>
      <c r="K5" s="22"/>
      <c r="L5" s="22"/>
      <c r="M5" s="22"/>
    </row>
    <row r="6" spans="1:13" x14ac:dyDescent="0.4">
      <c r="A6" s="3" t="s">
        <v>9</v>
      </c>
      <c r="B6">
        <v>78</v>
      </c>
      <c r="C6">
        <v>76</v>
      </c>
      <c r="D6">
        <v>50</v>
      </c>
      <c r="E6">
        <v>50</v>
      </c>
      <c r="F6">
        <v>80</v>
      </c>
      <c r="H6" s="3" t="s">
        <v>9</v>
      </c>
      <c r="I6" s="22"/>
      <c r="J6" s="22"/>
      <c r="K6" s="22"/>
      <c r="L6" s="22"/>
      <c r="M6" s="22"/>
    </row>
    <row r="7" spans="1:13" x14ac:dyDescent="0.4">
      <c r="A7" s="3" t="s">
        <v>10</v>
      </c>
      <c r="B7">
        <v>58</v>
      </c>
      <c r="C7">
        <v>76</v>
      </c>
      <c r="D7">
        <v>78</v>
      </c>
      <c r="E7">
        <v>45</v>
      </c>
      <c r="F7">
        <v>87</v>
      </c>
      <c r="H7" s="3" t="s">
        <v>10</v>
      </c>
      <c r="I7" s="22"/>
      <c r="J7" s="22"/>
      <c r="K7" s="22"/>
      <c r="L7" s="22"/>
      <c r="M7" s="22"/>
    </row>
    <row r="8" spans="1:13" x14ac:dyDescent="0.4">
      <c r="A8" s="3" t="s">
        <v>38</v>
      </c>
      <c r="B8">
        <v>89</v>
      </c>
      <c r="C8">
        <v>43</v>
      </c>
      <c r="D8">
        <v>65</v>
      </c>
      <c r="E8">
        <v>33</v>
      </c>
      <c r="F8">
        <v>57</v>
      </c>
      <c r="H8" s="3" t="s">
        <v>38</v>
      </c>
      <c r="I8" s="22"/>
      <c r="J8" s="22"/>
      <c r="K8" s="22"/>
      <c r="L8" s="22"/>
      <c r="M8" s="22"/>
    </row>
    <row r="9" spans="1:13" x14ac:dyDescent="0.4">
      <c r="A9" s="3" t="s">
        <v>39</v>
      </c>
      <c r="B9">
        <v>55</v>
      </c>
      <c r="C9">
        <v>56</v>
      </c>
      <c r="D9">
        <v>72</v>
      </c>
      <c r="E9">
        <v>70</v>
      </c>
      <c r="F9">
        <v>54</v>
      </c>
      <c r="H9" s="3" t="s">
        <v>39</v>
      </c>
      <c r="I9" s="22"/>
      <c r="J9" s="22"/>
      <c r="K9" s="22"/>
      <c r="L9" s="22"/>
      <c r="M9" s="22"/>
    </row>
    <row r="10" spans="1:13" x14ac:dyDescent="0.4">
      <c r="A10" s="3" t="s">
        <v>40</v>
      </c>
      <c r="B10">
        <v>65</v>
      </c>
      <c r="C10">
        <v>80</v>
      </c>
      <c r="D10">
        <v>65</v>
      </c>
      <c r="E10">
        <v>80</v>
      </c>
      <c r="F10">
        <v>39</v>
      </c>
      <c r="H10" s="3" t="s">
        <v>40</v>
      </c>
      <c r="I10" s="22"/>
      <c r="J10" s="22"/>
      <c r="K10" s="22"/>
      <c r="L10" s="22"/>
      <c r="M10" s="22"/>
    </row>
    <row r="11" spans="1:13" x14ac:dyDescent="0.4">
      <c r="A11" s="3" t="s">
        <v>41</v>
      </c>
      <c r="B11">
        <v>77</v>
      </c>
      <c r="C11">
        <v>78</v>
      </c>
      <c r="D11">
        <v>49</v>
      </c>
      <c r="E11">
        <v>65</v>
      </c>
      <c r="F11">
        <v>77</v>
      </c>
      <c r="H11" s="3" t="s">
        <v>41</v>
      </c>
      <c r="I11" s="22"/>
      <c r="J11" s="22"/>
      <c r="K11" s="22"/>
      <c r="L11" s="22"/>
      <c r="M11" s="22"/>
    </row>
    <row r="12" spans="1:13" x14ac:dyDescent="0.4">
      <c r="A12" s="3" t="s">
        <v>42</v>
      </c>
      <c r="B12">
        <v>100</v>
      </c>
      <c r="C12">
        <v>100</v>
      </c>
      <c r="D12">
        <v>91</v>
      </c>
      <c r="E12">
        <v>98</v>
      </c>
      <c r="F12">
        <v>98</v>
      </c>
      <c r="H12" s="3" t="s">
        <v>42</v>
      </c>
      <c r="I12" s="22"/>
      <c r="J12" s="22"/>
      <c r="K12" s="22"/>
      <c r="L12" s="22"/>
      <c r="M12" s="22"/>
    </row>
    <row r="14" spans="1:13" x14ac:dyDescent="0.4">
      <c r="A14" s="5" t="s">
        <v>0</v>
      </c>
      <c r="B14" s="22"/>
      <c r="C14" s="22"/>
      <c r="D14" s="22"/>
      <c r="E14" s="22"/>
      <c r="F14" s="22"/>
      <c r="H14" s="5" t="s">
        <v>57</v>
      </c>
      <c r="I14" s="22"/>
      <c r="J14" s="5" t="s">
        <v>43</v>
      </c>
      <c r="K14" s="22"/>
    </row>
    <row r="15" spans="1:13" x14ac:dyDescent="0.4">
      <c r="A15" s="5" t="s">
        <v>13</v>
      </c>
      <c r="B15" s="22"/>
      <c r="C15" s="22"/>
      <c r="D15" s="22"/>
      <c r="E15" s="22"/>
      <c r="F15" s="22"/>
      <c r="H15" s="5" t="s">
        <v>56</v>
      </c>
      <c r="I15" s="22"/>
      <c r="J15" s="5" t="s">
        <v>43</v>
      </c>
      <c r="K15" s="22"/>
    </row>
    <row r="16" spans="1:13" x14ac:dyDescent="0.4">
      <c r="H16" s="34" t="s">
        <v>59</v>
      </c>
    </row>
  </sheetData>
  <phoneticPr fontId="1"/>
  <dataValidations count="1">
    <dataValidation type="list" allowBlank="1" showInputMessage="1" showErrorMessage="1" sqref="I14:I15" xr:uid="{73C6A763-E8BC-4052-A45D-B0C47AB9545E}">
      <formula1>"国語,数学,英語,理科,社会"</formula1>
    </dataValidation>
  </dataValidation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8CB36-4FA6-4272-A315-4090EA6D37C4}">
  <sheetPr>
    <tabColor theme="8" tint="0.39997558519241921"/>
  </sheetPr>
  <dimension ref="A1:K16"/>
  <sheetViews>
    <sheetView workbookViewId="0"/>
  </sheetViews>
  <sheetFormatPr defaultRowHeight="18.75" x14ac:dyDescent="0.4"/>
  <cols>
    <col min="1" max="1" width="9.25" customWidth="1"/>
    <col min="2" max="5" width="13.625" customWidth="1"/>
    <col min="6" max="6" width="16.625" customWidth="1"/>
    <col min="8" max="8" width="11.625" bestFit="1" customWidth="1"/>
    <col min="9" max="9" width="15.125" bestFit="1" customWidth="1"/>
    <col min="10" max="10" width="11.625" bestFit="1" customWidth="1"/>
    <col min="11" max="11" width="15.125" bestFit="1" customWidth="1"/>
  </cols>
  <sheetData>
    <row r="1" spans="1:11" x14ac:dyDescent="0.4">
      <c r="A1" s="17" t="s">
        <v>21</v>
      </c>
      <c r="B1" s="18" t="s">
        <v>44</v>
      </c>
      <c r="C1" s="18"/>
      <c r="D1" s="18" t="s">
        <v>45</v>
      </c>
      <c r="E1" s="18"/>
      <c r="G1" s="17" t="s">
        <v>21</v>
      </c>
      <c r="H1" s="18" t="s">
        <v>44</v>
      </c>
      <c r="I1" s="18"/>
      <c r="J1" s="18" t="s">
        <v>45</v>
      </c>
      <c r="K1" s="18"/>
    </row>
    <row r="2" spans="1:11" x14ac:dyDescent="0.4">
      <c r="A2" s="19"/>
      <c r="B2" s="1" t="s">
        <v>23</v>
      </c>
      <c r="C2" s="1" t="s">
        <v>46</v>
      </c>
      <c r="D2" s="1" t="s">
        <v>23</v>
      </c>
      <c r="E2" s="1" t="s">
        <v>46</v>
      </c>
      <c r="G2" s="19"/>
      <c r="H2" s="1" t="s">
        <v>23</v>
      </c>
      <c r="I2" s="1" t="s">
        <v>46</v>
      </c>
      <c r="J2" s="1" t="s">
        <v>23</v>
      </c>
      <c r="K2" s="1" t="s">
        <v>46</v>
      </c>
    </row>
    <row r="3" spans="1:11" x14ac:dyDescent="0.4">
      <c r="A3" s="1">
        <v>1</v>
      </c>
      <c r="B3" s="4">
        <v>54</v>
      </c>
      <c r="C3" s="4">
        <v>25</v>
      </c>
      <c r="D3" s="4">
        <v>57</v>
      </c>
      <c r="E3" s="4">
        <v>7</v>
      </c>
      <c r="F3" s="3" t="s">
        <v>27</v>
      </c>
      <c r="G3" s="1">
        <v>1</v>
      </c>
      <c r="H3" s="22"/>
      <c r="I3" s="22"/>
      <c r="J3" s="22"/>
      <c r="K3" s="22"/>
    </row>
    <row r="4" spans="1:11" x14ac:dyDescent="0.4">
      <c r="A4" s="1">
        <v>2</v>
      </c>
      <c r="B4" s="4">
        <v>68</v>
      </c>
      <c r="C4" s="4">
        <v>31</v>
      </c>
      <c r="D4" s="4">
        <v>68</v>
      </c>
      <c r="E4" s="4">
        <v>10</v>
      </c>
      <c r="F4" s="3" t="s">
        <v>28</v>
      </c>
      <c r="G4" s="1">
        <v>2</v>
      </c>
      <c r="H4" s="22"/>
      <c r="I4" s="22"/>
      <c r="J4" s="22"/>
      <c r="K4" s="22"/>
    </row>
    <row r="5" spans="1:11" x14ac:dyDescent="0.4">
      <c r="A5" s="1">
        <v>3</v>
      </c>
      <c r="B5" s="4">
        <v>46</v>
      </c>
      <c r="C5" s="4">
        <v>17</v>
      </c>
      <c r="D5" s="4">
        <v>79</v>
      </c>
      <c r="E5" s="4">
        <v>18</v>
      </c>
      <c r="G5" s="1">
        <v>3</v>
      </c>
      <c r="H5" s="22"/>
      <c r="I5" s="22"/>
      <c r="J5" s="22"/>
      <c r="K5" s="22"/>
    </row>
    <row r="6" spans="1:11" x14ac:dyDescent="0.4">
      <c r="A6" s="1">
        <v>4</v>
      </c>
      <c r="B6" s="4">
        <v>47</v>
      </c>
      <c r="C6" s="4">
        <v>21</v>
      </c>
      <c r="D6" s="4">
        <v>82</v>
      </c>
      <c r="E6" s="4">
        <v>26</v>
      </c>
      <c r="G6" s="1">
        <v>4</v>
      </c>
      <c r="H6" s="22"/>
      <c r="I6" s="22"/>
      <c r="J6" s="22"/>
      <c r="K6" s="22"/>
    </row>
    <row r="7" spans="1:11" x14ac:dyDescent="0.4">
      <c r="A7" s="1">
        <v>5</v>
      </c>
      <c r="B7" s="4">
        <v>51</v>
      </c>
      <c r="C7" s="4">
        <v>21</v>
      </c>
      <c r="D7" s="4">
        <v>79</v>
      </c>
      <c r="E7" s="4">
        <v>25</v>
      </c>
      <c r="G7" s="1">
        <v>5</v>
      </c>
      <c r="H7" s="22"/>
      <c r="I7" s="22"/>
      <c r="J7" s="22"/>
      <c r="K7" s="22"/>
    </row>
    <row r="8" spans="1:11" x14ac:dyDescent="0.4">
      <c r="A8" s="1">
        <v>6</v>
      </c>
      <c r="B8" s="4">
        <v>50</v>
      </c>
      <c r="C8" s="4">
        <v>26</v>
      </c>
      <c r="D8" s="4">
        <v>75</v>
      </c>
      <c r="E8" s="4">
        <v>21</v>
      </c>
      <c r="G8" s="1">
        <v>6</v>
      </c>
      <c r="H8" s="22"/>
      <c r="I8" s="22"/>
      <c r="J8" s="22"/>
      <c r="K8" s="22"/>
    </row>
    <row r="9" spans="1:11" x14ac:dyDescent="0.4">
      <c r="A9" s="1">
        <v>7</v>
      </c>
      <c r="B9" s="4">
        <v>67</v>
      </c>
      <c r="C9" s="4">
        <v>28</v>
      </c>
      <c r="D9" s="4">
        <v>70</v>
      </c>
      <c r="E9" s="4">
        <v>17</v>
      </c>
      <c r="G9" s="1">
        <v>7</v>
      </c>
      <c r="H9" s="22"/>
      <c r="I9" s="22"/>
      <c r="J9" s="22"/>
      <c r="K9" s="22"/>
    </row>
    <row r="10" spans="1:11" x14ac:dyDescent="0.4">
      <c r="A10" s="1">
        <v>8</v>
      </c>
      <c r="B10" s="4">
        <v>54</v>
      </c>
      <c r="C10" s="4">
        <v>25</v>
      </c>
      <c r="D10" s="4">
        <v>58</v>
      </c>
      <c r="E10" s="4">
        <v>8</v>
      </c>
      <c r="G10" s="1">
        <v>8</v>
      </c>
      <c r="H10" s="22"/>
      <c r="I10" s="22"/>
      <c r="J10" s="22"/>
      <c r="K10" s="22"/>
    </row>
    <row r="11" spans="1:11" x14ac:dyDescent="0.4">
      <c r="A11" s="1">
        <v>9</v>
      </c>
      <c r="B11" s="4">
        <v>64</v>
      </c>
      <c r="C11" s="4">
        <v>28</v>
      </c>
      <c r="D11" s="4">
        <v>70</v>
      </c>
      <c r="E11" s="4">
        <v>12</v>
      </c>
      <c r="G11" s="1">
        <v>9</v>
      </c>
      <c r="H11" s="22"/>
      <c r="I11" s="22"/>
      <c r="J11" s="22"/>
      <c r="K11" s="22"/>
    </row>
    <row r="12" spans="1:11" x14ac:dyDescent="0.4">
      <c r="A12" s="1">
        <v>10</v>
      </c>
      <c r="B12" s="4">
        <v>58</v>
      </c>
      <c r="C12" s="4">
        <v>27</v>
      </c>
      <c r="D12" s="4">
        <v>65</v>
      </c>
      <c r="E12" s="4">
        <v>13</v>
      </c>
      <c r="G12" s="1">
        <v>10</v>
      </c>
      <c r="H12" s="22"/>
      <c r="I12" s="22"/>
      <c r="J12" s="22"/>
      <c r="K12" s="22"/>
    </row>
    <row r="13" spans="1:11" x14ac:dyDescent="0.4">
      <c r="A13" s="1">
        <v>11</v>
      </c>
      <c r="B13" s="4">
        <v>47</v>
      </c>
      <c r="C13" s="4">
        <v>19</v>
      </c>
      <c r="D13" s="4">
        <v>61</v>
      </c>
      <c r="E13" s="4">
        <v>9</v>
      </c>
      <c r="G13" s="1">
        <v>11</v>
      </c>
      <c r="H13" s="22"/>
      <c r="I13" s="22"/>
      <c r="J13" s="22"/>
      <c r="K13" s="22"/>
    </row>
    <row r="15" spans="1:11" x14ac:dyDescent="0.4">
      <c r="A15" s="5" t="s">
        <v>0</v>
      </c>
      <c r="B15" s="22"/>
      <c r="C15" s="22"/>
      <c r="D15" s="22"/>
      <c r="E15" s="22"/>
    </row>
    <row r="16" spans="1:11" x14ac:dyDescent="0.4">
      <c r="A16" s="5" t="s">
        <v>13</v>
      </c>
      <c r="B16" s="22"/>
      <c r="C16" s="22"/>
      <c r="D16" s="22"/>
      <c r="E16" s="22"/>
    </row>
  </sheetData>
  <phoneticPr fontId="1"/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134DB-4851-4E22-9B34-C6C100EA0F14}">
  <sheetPr>
    <tabColor theme="8" tint="0.39997558519241921"/>
  </sheetPr>
  <dimension ref="A1:P22"/>
  <sheetViews>
    <sheetView workbookViewId="0"/>
  </sheetViews>
  <sheetFormatPr defaultRowHeight="18.75" x14ac:dyDescent="0.4"/>
  <cols>
    <col min="2" max="2" width="11.625" bestFit="1" customWidth="1"/>
    <col min="3" max="3" width="15.125" bestFit="1" customWidth="1"/>
    <col min="4" max="4" width="11.625" bestFit="1" customWidth="1"/>
    <col min="5" max="5" width="15.125" bestFit="1" customWidth="1"/>
    <col min="6" max="6" width="13.875" customWidth="1"/>
    <col min="7" max="7" width="5.5" bestFit="1" customWidth="1"/>
    <col min="8" max="8" width="11.625" bestFit="1" customWidth="1"/>
    <col min="9" max="9" width="15.125" bestFit="1" customWidth="1"/>
    <col min="10" max="10" width="11.625" bestFit="1" customWidth="1"/>
    <col min="11" max="11" width="15.125" bestFit="1" customWidth="1"/>
    <col min="14" max="15" width="17.75" customWidth="1"/>
  </cols>
  <sheetData>
    <row r="1" spans="1:16" x14ac:dyDescent="0.4">
      <c r="A1" s="17" t="s">
        <v>21</v>
      </c>
      <c r="B1" s="18" t="s">
        <v>44</v>
      </c>
      <c r="C1" s="18"/>
      <c r="D1" s="18" t="s">
        <v>45</v>
      </c>
      <c r="E1" s="18"/>
      <c r="G1" s="17" t="s">
        <v>21</v>
      </c>
      <c r="H1" s="18" t="s">
        <v>44</v>
      </c>
      <c r="I1" s="18"/>
      <c r="J1" s="18" t="s">
        <v>45</v>
      </c>
      <c r="K1" s="18"/>
      <c r="M1" s="17" t="s">
        <v>21</v>
      </c>
      <c r="N1" s="18" t="s">
        <v>44</v>
      </c>
      <c r="O1" s="18" t="s">
        <v>45</v>
      </c>
    </row>
    <row r="2" spans="1:16" x14ac:dyDescent="0.4">
      <c r="A2" s="19"/>
      <c r="B2" s="1" t="s">
        <v>23</v>
      </c>
      <c r="C2" s="1" t="s">
        <v>46</v>
      </c>
      <c r="D2" s="1" t="s">
        <v>23</v>
      </c>
      <c r="E2" s="1" t="s">
        <v>46</v>
      </c>
      <c r="G2" s="19"/>
      <c r="H2" s="1" t="s">
        <v>23</v>
      </c>
      <c r="I2" s="1" t="s">
        <v>46</v>
      </c>
      <c r="J2" s="1" t="s">
        <v>23</v>
      </c>
      <c r="K2" s="1" t="s">
        <v>46</v>
      </c>
      <c r="M2" s="19"/>
      <c r="N2" s="40" t="s">
        <v>47</v>
      </c>
      <c r="O2" s="41"/>
    </row>
    <row r="3" spans="1:16" x14ac:dyDescent="0.4">
      <c r="A3" s="1">
        <v>1</v>
      </c>
      <c r="B3" s="4">
        <v>54</v>
      </c>
      <c r="C3" s="4">
        <v>25</v>
      </c>
      <c r="D3" s="4">
        <v>57</v>
      </c>
      <c r="E3" s="4">
        <v>7</v>
      </c>
      <c r="F3" s="3" t="s">
        <v>27</v>
      </c>
      <c r="G3" s="1">
        <v>1</v>
      </c>
      <c r="H3" s="31">
        <v>-0.14138208888788226</v>
      </c>
      <c r="I3" s="31">
        <v>0.15452877499092188</v>
      </c>
      <c r="J3" s="31">
        <v>-1.5075895828128623</v>
      </c>
      <c r="K3" s="31">
        <v>-1.2553902879858203</v>
      </c>
      <c r="M3" s="1">
        <v>1</v>
      </c>
      <c r="N3" s="30"/>
      <c r="O3" s="30"/>
      <c r="P3" s="33" t="s">
        <v>50</v>
      </c>
    </row>
    <row r="4" spans="1:16" x14ac:dyDescent="0.4">
      <c r="A4" s="1">
        <v>2</v>
      </c>
      <c r="B4" s="4">
        <v>68</v>
      </c>
      <c r="C4" s="4">
        <v>31</v>
      </c>
      <c r="D4" s="4">
        <v>68</v>
      </c>
      <c r="E4" s="4">
        <v>10</v>
      </c>
      <c r="F4" s="3" t="s">
        <v>28</v>
      </c>
      <c r="G4" s="1">
        <v>2</v>
      </c>
      <c r="H4" s="31">
        <v>1.6730213851732691</v>
      </c>
      <c r="I4" s="31">
        <v>1.6115143677624701</v>
      </c>
      <c r="J4" s="31">
        <v>-0.17606885638690348</v>
      </c>
      <c r="K4" s="31">
        <v>-0.78990849581130274</v>
      </c>
      <c r="M4" s="1">
        <v>2</v>
      </c>
      <c r="N4" s="30"/>
      <c r="O4" s="30"/>
      <c r="P4" s="33" t="s">
        <v>58</v>
      </c>
    </row>
    <row r="5" spans="1:16" x14ac:dyDescent="0.4">
      <c r="A5" s="1">
        <v>3</v>
      </c>
      <c r="B5" s="4">
        <v>46</v>
      </c>
      <c r="C5" s="4">
        <v>17</v>
      </c>
      <c r="D5" s="4">
        <v>79</v>
      </c>
      <c r="E5" s="4">
        <v>18</v>
      </c>
      <c r="G5" s="1">
        <v>3</v>
      </c>
      <c r="H5" s="31">
        <v>-1.178184074065683</v>
      </c>
      <c r="I5" s="31">
        <v>-1.7881186820378092</v>
      </c>
      <c r="J5" s="31">
        <v>1.1554518700390553</v>
      </c>
      <c r="K5" s="31">
        <v>0.45137628332074425</v>
      </c>
      <c r="M5" s="1">
        <v>3</v>
      </c>
      <c r="N5" s="30"/>
      <c r="O5" s="30"/>
    </row>
    <row r="6" spans="1:16" x14ac:dyDescent="0.4">
      <c r="A6" s="1">
        <v>4</v>
      </c>
      <c r="B6" s="4">
        <v>47</v>
      </c>
      <c r="C6" s="4">
        <v>21</v>
      </c>
      <c r="D6" s="4">
        <v>82</v>
      </c>
      <c r="E6" s="4">
        <v>26</v>
      </c>
      <c r="G6" s="1">
        <v>4</v>
      </c>
      <c r="H6" s="31">
        <v>-1.0485838259184579</v>
      </c>
      <c r="I6" s="31">
        <v>-0.81679495352344367</v>
      </c>
      <c r="J6" s="31">
        <v>1.5185938863370441</v>
      </c>
      <c r="K6" s="31">
        <v>1.6926610624527911</v>
      </c>
      <c r="M6" s="1">
        <v>4</v>
      </c>
      <c r="N6" s="30"/>
      <c r="O6" s="30"/>
    </row>
    <row r="7" spans="1:16" x14ac:dyDescent="0.4">
      <c r="A7" s="1">
        <v>5</v>
      </c>
      <c r="B7" s="4">
        <v>51</v>
      </c>
      <c r="C7" s="4">
        <v>21</v>
      </c>
      <c r="D7" s="4">
        <v>79</v>
      </c>
      <c r="E7" s="4">
        <v>25</v>
      </c>
      <c r="G7" s="1">
        <v>5</v>
      </c>
      <c r="H7" s="31">
        <v>-0.53018283332955751</v>
      </c>
      <c r="I7" s="31">
        <v>-0.81679495352344367</v>
      </c>
      <c r="J7" s="31">
        <v>1.1554518700390553</v>
      </c>
      <c r="K7" s="31">
        <v>1.5375004650612853</v>
      </c>
      <c r="M7" s="1">
        <v>5</v>
      </c>
      <c r="N7" s="30"/>
      <c r="O7" s="30"/>
    </row>
    <row r="8" spans="1:16" x14ac:dyDescent="0.4">
      <c r="A8" s="1">
        <v>6</v>
      </c>
      <c r="B8" s="4">
        <v>50</v>
      </c>
      <c r="C8" s="4">
        <v>26</v>
      </c>
      <c r="D8" s="4">
        <v>75</v>
      </c>
      <c r="E8" s="4">
        <v>21</v>
      </c>
      <c r="G8" s="1">
        <v>6</v>
      </c>
      <c r="H8" s="31">
        <v>-0.65978308147678266</v>
      </c>
      <c r="I8" s="31">
        <v>0.39735970711951329</v>
      </c>
      <c r="J8" s="31">
        <v>0.67126251497507028</v>
      </c>
      <c r="K8" s="31">
        <v>0.91685807549526188</v>
      </c>
      <c r="M8" s="1">
        <v>6</v>
      </c>
      <c r="N8" s="30"/>
      <c r="O8" s="30"/>
    </row>
    <row r="9" spans="1:16" x14ac:dyDescent="0.4">
      <c r="A9" s="1">
        <v>7</v>
      </c>
      <c r="B9" s="4">
        <v>67</v>
      </c>
      <c r="C9" s="4">
        <v>28</v>
      </c>
      <c r="D9" s="4">
        <v>70</v>
      </c>
      <c r="E9" s="4">
        <v>17</v>
      </c>
      <c r="G9" s="1">
        <v>7</v>
      </c>
      <c r="H9" s="31">
        <v>1.543421137026044</v>
      </c>
      <c r="I9" s="31">
        <v>0.88302157137669601</v>
      </c>
      <c r="J9" s="31">
        <v>6.6025821145089023E-2</v>
      </c>
      <c r="K9" s="31">
        <v>0.29621568592923836</v>
      </c>
      <c r="M9" s="1">
        <v>7</v>
      </c>
      <c r="N9" s="30"/>
      <c r="O9" s="30"/>
    </row>
    <row r="10" spans="1:16" x14ac:dyDescent="0.4">
      <c r="A10" s="1">
        <v>8</v>
      </c>
      <c r="B10" s="4">
        <v>54</v>
      </c>
      <c r="C10" s="4">
        <v>25</v>
      </c>
      <c r="D10" s="4">
        <v>58</v>
      </c>
      <c r="E10" s="4">
        <v>8</v>
      </c>
      <c r="G10" s="1">
        <v>8</v>
      </c>
      <c r="H10" s="31">
        <v>-0.14138208888788226</v>
      </c>
      <c r="I10" s="31">
        <v>0.15452877499092188</v>
      </c>
      <c r="J10" s="31">
        <v>-1.386542244046866</v>
      </c>
      <c r="K10" s="31">
        <v>-1.1002296905943145</v>
      </c>
      <c r="M10" s="1">
        <v>8</v>
      </c>
      <c r="N10" s="30"/>
      <c r="O10" s="30"/>
    </row>
    <row r="11" spans="1:16" x14ac:dyDescent="0.4">
      <c r="A11" s="1">
        <v>9</v>
      </c>
      <c r="B11" s="4">
        <v>64</v>
      </c>
      <c r="C11" s="4">
        <v>28</v>
      </c>
      <c r="D11" s="4">
        <v>70</v>
      </c>
      <c r="E11" s="4">
        <v>12</v>
      </c>
      <c r="G11" s="1">
        <v>9</v>
      </c>
      <c r="H11" s="31">
        <v>1.1546203925843688</v>
      </c>
      <c r="I11" s="31">
        <v>0.88302157137669601</v>
      </c>
      <c r="J11" s="31">
        <v>6.6025821145089023E-2</v>
      </c>
      <c r="K11" s="31">
        <v>-0.479587301028291</v>
      </c>
      <c r="M11" s="1">
        <v>9</v>
      </c>
      <c r="N11" s="30"/>
      <c r="O11" s="30"/>
    </row>
    <row r="12" spans="1:16" x14ac:dyDescent="0.4">
      <c r="A12" s="1">
        <v>10</v>
      </c>
      <c r="B12" s="4">
        <v>58</v>
      </c>
      <c r="C12" s="4">
        <v>27</v>
      </c>
      <c r="D12" s="4">
        <v>65</v>
      </c>
      <c r="E12" s="4">
        <v>13</v>
      </c>
      <c r="G12" s="1">
        <v>10</v>
      </c>
      <c r="H12" s="31">
        <v>0.37701890370101815</v>
      </c>
      <c r="I12" s="31">
        <v>0.64019063924810471</v>
      </c>
      <c r="J12" s="31">
        <v>-0.53921087268489221</v>
      </c>
      <c r="K12" s="31">
        <v>-0.32442670363678511</v>
      </c>
      <c r="M12" s="1">
        <v>10</v>
      </c>
      <c r="N12" s="30"/>
      <c r="O12" s="30"/>
    </row>
    <row r="13" spans="1:16" x14ac:dyDescent="0.4">
      <c r="A13" s="1">
        <v>11</v>
      </c>
      <c r="B13" s="4">
        <v>47</v>
      </c>
      <c r="C13" s="4">
        <v>19</v>
      </c>
      <c r="D13" s="4">
        <v>61</v>
      </c>
      <c r="E13" s="4">
        <v>9</v>
      </c>
      <c r="G13" s="1">
        <v>11</v>
      </c>
      <c r="H13" s="31">
        <v>-1.0485838259184579</v>
      </c>
      <c r="I13" s="31">
        <v>-1.3024568177806264</v>
      </c>
      <c r="J13" s="31">
        <v>-1.0234002277488772</v>
      </c>
      <c r="K13" s="31">
        <v>-0.94506909320280863</v>
      </c>
      <c r="M13" s="1">
        <v>11</v>
      </c>
      <c r="N13" s="30"/>
      <c r="O13" s="30"/>
    </row>
    <row r="15" spans="1:16" x14ac:dyDescent="0.4">
      <c r="A15" s="5" t="s">
        <v>0</v>
      </c>
      <c r="B15" s="31">
        <v>55.090909090909093</v>
      </c>
      <c r="C15" s="31">
        <v>24.363636363636363</v>
      </c>
      <c r="D15" s="31">
        <v>69.454545454545453</v>
      </c>
      <c r="E15" s="31">
        <v>15.090909090909092</v>
      </c>
    </row>
    <row r="16" spans="1:16" x14ac:dyDescent="0.4">
      <c r="A16" s="5" t="s">
        <v>13</v>
      </c>
      <c r="B16" s="31">
        <v>7.7160346086992524</v>
      </c>
      <c r="C16" s="31">
        <v>4.1180915101476812</v>
      </c>
      <c r="D16" s="31">
        <v>8.2612307729718779</v>
      </c>
      <c r="E16" s="31">
        <v>6.4449352271876732</v>
      </c>
    </row>
    <row r="22" spans="7:13" ht="71.25" customHeight="1" x14ac:dyDescent="0.4">
      <c r="G22" s="42" t="s">
        <v>51</v>
      </c>
      <c r="H22" s="42"/>
      <c r="I22" s="42"/>
      <c r="J22" s="42"/>
      <c r="K22" s="32"/>
      <c r="L22" s="32"/>
      <c r="M22" s="32"/>
    </row>
  </sheetData>
  <mergeCells count="2">
    <mergeCell ref="N2:O2"/>
    <mergeCell ref="G22:J22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20</vt:i4>
      </vt:variant>
    </vt:vector>
  </HeadingPairs>
  <TitlesOfParts>
    <vt:vector size="20" baseType="lpstr">
      <vt:lpstr>例題5.1.1</vt:lpstr>
      <vt:lpstr>例題5.1.1 終了</vt:lpstr>
      <vt:lpstr>例題5.1.2</vt:lpstr>
      <vt:lpstr>例題5.1.2 終了</vt:lpstr>
      <vt:lpstr>例題5.1.3</vt:lpstr>
      <vt:lpstr>例題5.1.3 終了</vt:lpstr>
      <vt:lpstr>例題5.2</vt:lpstr>
      <vt:lpstr>例題5.2 終了</vt:lpstr>
      <vt:lpstr>例題5.3</vt:lpstr>
      <vt:lpstr>例題5.3 終了</vt:lpstr>
      <vt:lpstr>例題5.4</vt:lpstr>
      <vt:lpstr>例題5.4 終了</vt:lpstr>
      <vt:lpstr>例題5.5</vt:lpstr>
      <vt:lpstr>例題5.5 終了</vt:lpstr>
      <vt:lpstr>例題5.6</vt:lpstr>
      <vt:lpstr>例題5.6 終了</vt:lpstr>
      <vt:lpstr>演習問題5.1</vt:lpstr>
      <vt:lpstr>演習問題5.2</vt:lpstr>
      <vt:lpstr>演習問題5.3</vt:lpstr>
      <vt:lpstr>演習問題5.4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竹内 俊彦</cp:lastModifiedBy>
  <dcterms:created xsi:type="dcterms:W3CDTF">2022-05-20T08:57:59Z</dcterms:created>
  <dcterms:modified xsi:type="dcterms:W3CDTF">2026-01-07T15:04:45Z</dcterms:modified>
</cp:coreProperties>
</file>