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0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1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2C08EC65-038B-45DB-93D2-83A9F7063267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7.1.1" sheetId="94" r:id="rId1"/>
    <sheet name="例題7.1.1 終了" sheetId="68" r:id="rId2"/>
    <sheet name="例題7.1.2" sheetId="110" r:id="rId3"/>
    <sheet name="例題7.1.2 終了" sheetId="95" r:id="rId4"/>
    <sheet name="例題7.2" sheetId="96" r:id="rId5"/>
    <sheet name="例題7.2 終了" sheetId="111" r:id="rId6"/>
    <sheet name="例題7.3" sheetId="97" r:id="rId7"/>
    <sheet name="例題7.3　終了" sheetId="112" r:id="rId8"/>
    <sheet name="例題7.4" sheetId="99" r:id="rId9"/>
    <sheet name="例題7.4 終了" sheetId="98" r:id="rId10"/>
    <sheet name="例題7.5.1" sheetId="102" r:id="rId11"/>
    <sheet name="例題7.5.1 終了" sheetId="101" r:id="rId12"/>
    <sheet name="例題7.5.2" sheetId="103" r:id="rId13"/>
    <sheet name="例題7.5.2 終了" sheetId="113" r:id="rId14"/>
    <sheet name="演習問題7.1.1" sheetId="104" r:id="rId15"/>
    <sheet name="演習問題7.1.2" sheetId="105" r:id="rId16"/>
    <sheet name="演習問題7.1.3" sheetId="106" r:id="rId17"/>
    <sheet name="演習問題7.1.4" sheetId="107" r:id="rId18"/>
    <sheet name="演習問題7.1.5" sheetId="108" r:id="rId19"/>
    <sheet name="演習問題7.1.6" sheetId="109" r:id="rId20"/>
  </sheets>
  <externalReferences>
    <externalReference r:id="rId2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1" i="113" l="1"/>
  <c r="E34" i="113"/>
  <c r="C8" i="106"/>
  <c r="C5" i="106"/>
  <c r="E32" i="113"/>
  <c r="C6" i="108"/>
  <c r="E35" i="113"/>
  <c r="C3" i="108"/>
  <c r="AD15" i="98" l="1"/>
  <c r="V15" i="98"/>
  <c r="N15" i="98"/>
  <c r="F15" i="98"/>
  <c r="AD15" i="68"/>
  <c r="V15" i="68"/>
  <c r="N15" i="68"/>
  <c r="F15" i="68"/>
  <c r="N16" i="68"/>
  <c r="F16" i="68"/>
  <c r="AD16" i="68"/>
  <c r="V16" i="68"/>
</calcChain>
</file>

<file path=xl/sharedStrings.xml><?xml version="1.0" encoding="utf-8"?>
<sst xmlns="http://schemas.openxmlformats.org/spreadsheetml/2006/main" count="207" uniqueCount="86">
  <si>
    <t>気温（℃）</t>
  </si>
  <si>
    <t>ビールA
の売上個数（個）</t>
    <phoneticPr fontId="1"/>
  </si>
  <si>
    <t>アイスクリームB
の売上個数（個）</t>
    <phoneticPr fontId="1"/>
  </si>
  <si>
    <t>1日目</t>
  </si>
  <si>
    <t>2日目</t>
  </si>
  <si>
    <t>3日目</t>
  </si>
  <si>
    <t>4日目</t>
  </si>
  <si>
    <t>5日目</t>
  </si>
  <si>
    <t>6日目</t>
  </si>
  <si>
    <t>7日目</t>
  </si>
  <si>
    <t>8日目</t>
  </si>
  <si>
    <t>9日目</t>
  </si>
  <si>
    <t>10日目</t>
  </si>
  <si>
    <t>11日目</t>
  </si>
  <si>
    <t>12日目</t>
  </si>
  <si>
    <t>13日目</t>
  </si>
  <si>
    <t>14日目</t>
  </si>
  <si>
    <t>番号</t>
    <rPh sb="0" eb="2">
      <t>バンゴウ</t>
    </rPh>
    <phoneticPr fontId="1"/>
  </si>
  <si>
    <t>年齢（歳）</t>
    <rPh sb="0" eb="2">
      <t>ネンレイ</t>
    </rPh>
    <rPh sb="3" eb="4">
      <t>サイ</t>
    </rPh>
    <phoneticPr fontId="1"/>
  </si>
  <si>
    <t>勉強時間（時間）</t>
    <rPh sb="5" eb="7">
      <t>ジカン</t>
    </rPh>
    <phoneticPr fontId="1"/>
  </si>
  <si>
    <t>点数（点）</t>
    <rPh sb="0" eb="2">
      <t>テンスウ</t>
    </rPh>
    <rPh sb="3" eb="4">
      <t>テン</t>
    </rPh>
    <phoneticPr fontId="1"/>
  </si>
  <si>
    <t>日付</t>
    <rPh sb="0" eb="2">
      <t>ヒヅケ</t>
    </rPh>
    <phoneticPr fontId="1"/>
  </si>
  <si>
    <t>最高気温（℃）</t>
    <rPh sb="0" eb="2">
      <t>サイコウ</t>
    </rPh>
    <rPh sb="2" eb="4">
      <t>キオン</t>
    </rPh>
    <phoneticPr fontId="1"/>
  </si>
  <si>
    <t>旅行者数（人）</t>
    <rPh sb="0" eb="4">
      <t>リョコウシャスウ</t>
    </rPh>
    <rPh sb="5" eb="6">
      <t>ニン</t>
    </rPh>
    <phoneticPr fontId="1"/>
  </si>
  <si>
    <t>商品Aの売上金額（万円）</t>
    <rPh sb="0" eb="2">
      <t>ショウヒン</t>
    </rPh>
    <rPh sb="4" eb="5">
      <t>ウ</t>
    </rPh>
    <rPh sb="5" eb="6">
      <t>ア</t>
    </rPh>
    <rPh sb="6" eb="8">
      <t>キンガク</t>
    </rPh>
    <rPh sb="9" eb="10">
      <t>マン</t>
    </rPh>
    <rPh sb="10" eb="11">
      <t>エン</t>
    </rPh>
    <phoneticPr fontId="1"/>
  </si>
  <si>
    <t>商品Bの売上金額（万円）</t>
    <rPh sb="0" eb="2">
      <t>ショウヒン</t>
    </rPh>
    <rPh sb="4" eb="5">
      <t>ウ</t>
    </rPh>
    <rPh sb="5" eb="6">
      <t>ア</t>
    </rPh>
    <rPh sb="6" eb="8">
      <t>キンガク</t>
    </rPh>
    <rPh sb="9" eb="11">
      <t>マンエン</t>
    </rPh>
    <phoneticPr fontId="1"/>
  </si>
  <si>
    <t>傾き3の直線</t>
    <rPh sb="0" eb="1">
      <t>カタム</t>
    </rPh>
    <rPh sb="4" eb="6">
      <t>チョクセン</t>
    </rPh>
    <phoneticPr fontId="1"/>
  </si>
  <si>
    <t>傾き0.1の直線</t>
    <rPh sb="0" eb="1">
      <t>カタム</t>
    </rPh>
    <rPh sb="6" eb="8">
      <t>チョクセン</t>
    </rPh>
    <phoneticPr fontId="1"/>
  </si>
  <si>
    <t>傾き-3の直線</t>
    <rPh sb="0" eb="1">
      <t>カタム</t>
    </rPh>
    <rPh sb="5" eb="7">
      <t>チョクセン</t>
    </rPh>
    <phoneticPr fontId="1"/>
  </si>
  <si>
    <t>傾き-0.1の直線</t>
    <rPh sb="0" eb="1">
      <t>カタム</t>
    </rPh>
    <rPh sb="7" eb="9">
      <t>チョクセン</t>
    </rPh>
    <phoneticPr fontId="1"/>
  </si>
  <si>
    <t>相関係数</t>
    <rPh sb="0" eb="2">
      <t>ソウカン</t>
    </rPh>
    <rPh sb="2" eb="4">
      <t>ケイスウ</t>
    </rPh>
    <phoneticPr fontId="1"/>
  </si>
  <si>
    <t>相関係数</t>
    <rPh sb="0" eb="4">
      <t>ソウカンケイスウ</t>
    </rPh>
    <phoneticPr fontId="1"/>
  </si>
  <si>
    <t>[最高気温]と[旅行者数]の相関係数</t>
  </si>
  <si>
    <t>[最高気温]と[商品Aの売上金額]の相関係数</t>
  </si>
  <si>
    <t>[最高気温]と[旅行者数]の散布図</t>
    <rPh sb="14" eb="16">
      <t>サンプ</t>
    </rPh>
    <rPh sb="16" eb="17">
      <t>ズ</t>
    </rPh>
    <phoneticPr fontId="1"/>
  </si>
  <si>
    <t>[最高気温]と[商品Bの売上金額]の相関係数</t>
  </si>
  <si>
    <t>[旅行者数]と[商品Aの売上金額]の相関係数</t>
  </si>
  <si>
    <t>[旅行者数]と[商品Bの売上金額]の相関係数</t>
  </si>
  <si>
    <t xml:space="preserve">[8月11日（最高気温 31.0℃）における商品Aの売上金額の実測値] </t>
    <phoneticPr fontId="1"/>
  </si>
  <si>
    <t>差（残差）</t>
  </si>
  <si>
    <t xml:space="preserve"> [最高気温が31.0℃のときの商品Aの売上金額の予測値]</t>
    <phoneticPr fontId="1"/>
  </si>
  <si>
    <t>ビールA
の売上個数（個）</t>
  </si>
  <si>
    <t>アイスクリームB
の売上個数（個）</t>
  </si>
  <si>
    <t>例1</t>
    <rPh sb="0" eb="1">
      <t>レイ</t>
    </rPh>
    <phoneticPr fontId="1"/>
  </si>
  <si>
    <t>例2</t>
    <rPh sb="0" eb="1">
      <t>レイ</t>
    </rPh>
    <phoneticPr fontId="1"/>
  </si>
  <si>
    <t>例3</t>
    <rPh sb="0" eb="1">
      <t>レイ</t>
    </rPh>
    <phoneticPr fontId="1"/>
  </si>
  <si>
    <t>スマホの保有台数が多い国ほど、がん患者数が多い</t>
    <phoneticPr fontId="1"/>
  </si>
  <si>
    <t>アイスクリームの売上が増えると、海の事故件数も増える</t>
    <phoneticPr fontId="1"/>
  </si>
  <si>
    <t>勉強時間が長い学校ほど、自販機の売上も高い</t>
    <phoneticPr fontId="1"/>
  </si>
  <si>
    <t>共通要因候補：</t>
  </si>
  <si>
    <t>人口の多さ・高齢化・医療水準 など</t>
    <phoneticPr fontId="1"/>
  </si>
  <si>
    <t>夏の暑さ・海水浴客が増えること</t>
    <phoneticPr fontId="1"/>
  </si>
  <si>
    <t>在校時間の長さ・生徒数の多さ</t>
    <phoneticPr fontId="1"/>
  </si>
  <si>
    <t>年齢（歳）</t>
  </si>
  <si>
    <t>勉強時間（時間）</t>
  </si>
  <si>
    <t>点数（点）</t>
  </si>
  <si>
    <t>※横軸のタイトル(年齢（歳）)は、グラフをクリックしてから</t>
    <rPh sb="1" eb="2">
      <t>ヨコ</t>
    </rPh>
    <rPh sb="2" eb="3">
      <t>ジク</t>
    </rPh>
    <phoneticPr fontId="1"/>
  </si>
  <si>
    <t>　「グラフのデザイン」メニュー</t>
    <phoneticPr fontId="1"/>
  </si>
  <si>
    <t>　「グラフ要素の追加」「軸ラベル」「第一横軸」で。</t>
    <rPh sb="12" eb="13">
      <t>ジク</t>
    </rPh>
    <rPh sb="18" eb="20">
      <t>ダイイチ</t>
    </rPh>
    <rPh sb="20" eb="22">
      <t>ヨコジク</t>
    </rPh>
    <phoneticPr fontId="1"/>
  </si>
  <si>
    <t>　→「グラフのレイアウト」グループの</t>
    <phoneticPr fontId="1"/>
  </si>
  <si>
    <t>年齢と勉強時間の散布図</t>
    <rPh sb="0" eb="2">
      <t>ネンレイ</t>
    </rPh>
    <rPh sb="3" eb="5">
      <t>ベンキョウ</t>
    </rPh>
    <rPh sb="5" eb="7">
      <t>ジカン</t>
    </rPh>
    <rPh sb="8" eb="10">
      <t>サンプ</t>
    </rPh>
    <rPh sb="10" eb="11">
      <t>ズ</t>
    </rPh>
    <phoneticPr fontId="1"/>
  </si>
  <si>
    <t>同じデータどうしの散布図</t>
    <rPh sb="0" eb="1">
      <t>オナ</t>
    </rPh>
    <rPh sb="9" eb="11">
      <t>サンプ</t>
    </rPh>
    <rPh sb="11" eb="12">
      <t>ズ</t>
    </rPh>
    <phoneticPr fontId="1"/>
  </si>
  <si>
    <t>勉強時間と点数の散布図</t>
    <rPh sb="0" eb="2">
      <t>ベンキョウ</t>
    </rPh>
    <rPh sb="2" eb="4">
      <t>ジカン</t>
    </rPh>
    <rPh sb="5" eb="7">
      <t>テンスウ</t>
    </rPh>
    <rPh sb="8" eb="10">
      <t>サンプ</t>
    </rPh>
    <rPh sb="10" eb="11">
      <t>ズ</t>
    </rPh>
    <phoneticPr fontId="1"/>
  </si>
  <si>
    <t>年齢と点数の散布図</t>
    <rPh sb="0" eb="2">
      <t>ネンレイ</t>
    </rPh>
    <rPh sb="3" eb="5">
      <t>テンスウ</t>
    </rPh>
    <rPh sb="6" eb="8">
      <t>サンプ</t>
    </rPh>
    <rPh sb="8" eb="9">
      <t>ズ</t>
    </rPh>
    <phoneticPr fontId="1"/>
  </si>
  <si>
    <r>
      <t>※数式を右クリックして「フォント」で、</t>
    </r>
    <r>
      <rPr>
        <b/>
        <sz val="11"/>
        <color rgb="FFFF0000"/>
        <rFont val="游ゴシック"/>
        <family val="3"/>
        <charset val="128"/>
        <scheme val="minor"/>
      </rPr>
      <t>文字の大きさを15に</t>
    </r>
    <r>
      <rPr>
        <sz val="11"/>
        <color theme="1"/>
        <rFont val="游ゴシック"/>
        <family val="3"/>
        <charset val="128"/>
        <scheme val="minor"/>
      </rPr>
      <t>すること</t>
    </r>
    <rPh sb="1" eb="3">
      <t>スウシキ</t>
    </rPh>
    <rPh sb="4" eb="5">
      <t>ミギ</t>
    </rPh>
    <rPh sb="19" eb="21">
      <t>モジ</t>
    </rPh>
    <rPh sb="22" eb="23">
      <t>オオ</t>
    </rPh>
    <phoneticPr fontId="1"/>
  </si>
  <si>
    <t>点</t>
    <rPh sb="0" eb="1">
      <t>テン</t>
    </rPh>
    <phoneticPr fontId="1"/>
  </si>
  <si>
    <t>80時間の時</t>
    <rPh sb="2" eb="4">
      <t>ジカン</t>
    </rPh>
    <rPh sb="5" eb="6">
      <t>トキ</t>
    </rPh>
    <phoneticPr fontId="1"/>
  </si>
  <si>
    <t>81時間の時</t>
    <rPh sb="2" eb="4">
      <t>ジカン</t>
    </rPh>
    <rPh sb="5" eb="6">
      <t>トキ</t>
    </rPh>
    <phoneticPr fontId="1"/>
  </si>
  <si>
    <r>
      <t xml:space="preserve">この問題については、次のシート「演習問題7.1.2」に、
</t>
    </r>
    <r>
      <rPr>
        <b/>
        <sz val="24"/>
        <color rgb="FFFF0000"/>
        <rFont val="游ゴシック"/>
        <family val="3"/>
        <charset val="128"/>
        <scheme val="minor"/>
      </rPr>
      <t>「演習問題7.1.2」の回答とともにまとめて回答せよ。</t>
    </r>
    <r>
      <rPr>
        <b/>
        <sz val="24"/>
        <color theme="1"/>
        <rFont val="游ゴシック"/>
        <family val="3"/>
        <charset val="128"/>
        <scheme val="minor"/>
      </rPr>
      <t xml:space="preserve">
なので、このシートにはなにも回答する必要はない。</t>
    </r>
    <rPh sb="2" eb="4">
      <t>モンダイ</t>
    </rPh>
    <rPh sb="10" eb="11">
      <t>ツギ</t>
    </rPh>
    <rPh sb="16" eb="18">
      <t>エンシュウ</t>
    </rPh>
    <rPh sb="18" eb="20">
      <t>モンダイ</t>
    </rPh>
    <rPh sb="41" eb="43">
      <t>カイトウ</t>
    </rPh>
    <rPh sb="51" eb="53">
      <t>カイトウ</t>
    </rPh>
    <rPh sb="71" eb="73">
      <t>カイトウ</t>
    </rPh>
    <rPh sb="75" eb="77">
      <t>ヒツヨウ</t>
    </rPh>
    <phoneticPr fontId="1"/>
  </si>
  <si>
    <t>回帰式は</t>
    <rPh sb="0" eb="2">
      <t>カイキ</t>
    </rPh>
    <rPh sb="2" eb="3">
      <t>シキ</t>
    </rPh>
    <phoneticPr fontId="1"/>
  </si>
  <si>
    <t>旅行者が1000人のときの
商品Aの売上金額の予測値</t>
    <rPh sb="0" eb="3">
      <t>リョコウシャ</t>
    </rPh>
    <rPh sb="8" eb="9">
      <t>ヒト</t>
    </rPh>
    <rPh sb="14" eb="16">
      <t>ショウヒン</t>
    </rPh>
    <rPh sb="18" eb="20">
      <t>ウリアゲ</t>
    </rPh>
    <rPh sb="20" eb="22">
      <t>キンガク</t>
    </rPh>
    <rPh sb="23" eb="25">
      <t>ヨソク</t>
    </rPh>
    <rPh sb="25" eb="26">
      <t>アタイ</t>
    </rPh>
    <phoneticPr fontId="1"/>
  </si>
  <si>
    <t>万円</t>
    <rPh sb="0" eb="2">
      <t>マンエン</t>
    </rPh>
    <phoneticPr fontId="1"/>
  </si>
  <si>
    <t>旅行者が誰もいないときの
商品Aの売上金額の予測値</t>
    <rPh sb="0" eb="3">
      <t>リョコウシャ</t>
    </rPh>
    <rPh sb="4" eb="5">
      <t>ダレ</t>
    </rPh>
    <rPh sb="13" eb="15">
      <t>ショウヒン</t>
    </rPh>
    <rPh sb="17" eb="19">
      <t>ウリアゲ</t>
    </rPh>
    <rPh sb="19" eb="21">
      <t>キンガク</t>
    </rPh>
    <rPh sb="22" eb="24">
      <t>ヨソク</t>
    </rPh>
    <rPh sb="24" eb="25">
      <t>アタイ</t>
    </rPh>
    <phoneticPr fontId="1"/>
  </si>
  <si>
    <t>(教員確認用のC13セルの数式)</t>
    <rPh sb="1" eb="3">
      <t>キョウイン</t>
    </rPh>
    <rPh sb="3" eb="6">
      <t>カクニンヨウ</t>
    </rPh>
    <rPh sb="13" eb="15">
      <t>スウシキ</t>
    </rPh>
    <phoneticPr fontId="1"/>
  </si>
  <si>
    <t>(教員確認用のC16セルの数式)</t>
    <rPh sb="1" eb="3">
      <t>キョウイン</t>
    </rPh>
    <rPh sb="3" eb="6">
      <t>カクニンヨウ</t>
    </rPh>
    <rPh sb="13" eb="15">
      <t>スウシキ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</si>
  <si>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 xml:space="preserve">※ヒント　線形近似の近似曲線と数式の追加方法
</t>
    </r>
    <r>
      <rPr>
        <sz val="11"/>
        <color theme="1"/>
        <rFont val="游ゴシック"/>
        <family val="3"/>
        <charset val="128"/>
        <scheme val="minor"/>
      </rPr>
      <t>　散布図のマーカー（点）の上で右クリックして「近似曲線の追加」を選択する。「近似曲線の書式設定」において、「線形近似」が選ばれていることを確認し、「グラフに数式を表示する」にチェックを入れる。すると、右上がりの直線に近似されることがわかる。その直線の式も出てくる。数式ラベルは天と重なってしまうので、適切な場所に移動させること。</t>
    </r>
    <rPh sb="5" eb="7">
      <t>センケイ</t>
    </rPh>
    <rPh sb="7" eb="9">
      <t>キンジ</t>
    </rPh>
    <rPh sb="10" eb="12">
      <t>キンジ</t>
    </rPh>
    <rPh sb="12" eb="14">
      <t>キョクセン</t>
    </rPh>
    <rPh sb="15" eb="17">
      <t>スウシキ</t>
    </rPh>
    <rPh sb="18" eb="20">
      <t>ツイカ</t>
    </rPh>
    <rPh sb="20" eb="22">
      <t>ホウホウ</t>
    </rPh>
    <rPh sb="155" eb="157">
      <t>スウシキ</t>
    </rPh>
    <rPh sb="161" eb="162">
      <t>テン</t>
    </rPh>
    <rPh sb="163" eb="164">
      <t>カサ</t>
    </rPh>
    <rPh sb="173" eb="175">
      <t>テキセツ</t>
    </rPh>
    <rPh sb="176" eb="178">
      <t>バショ</t>
    </rPh>
    <rPh sb="179" eb="181">
      <t>イドウ</t>
    </rPh>
    <phoneticPr fontId="1"/>
  </si>
  <si>
    <t>回帰式</t>
    <rPh sb="0" eb="2">
      <t>カイキ</t>
    </rPh>
    <rPh sb="2" eb="3">
      <t>シキ</t>
    </rPh>
    <phoneticPr fontId="1"/>
  </si>
  <si>
    <t>最高気温が30.0℃のときの
商品Aの売上金額の予測値</t>
    <rPh sb="0" eb="2">
      <t>サイコウ</t>
    </rPh>
    <rPh sb="2" eb="4">
      <t>キオン</t>
    </rPh>
    <rPh sb="15" eb="17">
      <t>ショウヒン</t>
    </rPh>
    <rPh sb="19" eb="21">
      <t>ウリアゲ</t>
    </rPh>
    <rPh sb="21" eb="23">
      <t>キンガク</t>
    </rPh>
    <rPh sb="24" eb="27">
      <t>ヨソクチ</t>
    </rPh>
    <phoneticPr fontId="1"/>
  </si>
  <si>
    <t>(教員確認用の
C8セルの数式)</t>
    <rPh sb="1" eb="3">
      <t>キョウイン</t>
    </rPh>
    <rPh sb="3" eb="6">
      <t>カクニンヨウ</t>
    </rPh>
    <rPh sb="13" eb="15">
      <t>スウシキ</t>
    </rPh>
    <phoneticPr fontId="1"/>
  </si>
  <si>
    <t>最高気温が31.0℃のときの
商品Aの売上金額の予測値</t>
    <rPh sb="0" eb="2">
      <t>サイコウ</t>
    </rPh>
    <rPh sb="2" eb="4">
      <t>キオン</t>
    </rPh>
    <rPh sb="15" eb="17">
      <t>ショウヒン</t>
    </rPh>
    <rPh sb="19" eb="21">
      <t>ウリアゲ</t>
    </rPh>
    <rPh sb="21" eb="23">
      <t>キンガク</t>
    </rPh>
    <rPh sb="24" eb="27">
      <t>ヨソクチ</t>
    </rPh>
    <phoneticPr fontId="1"/>
  </si>
  <si>
    <t>(教員確認用の
C11セルの数式)</t>
    <rPh sb="1" eb="3">
      <t>キョウイン</t>
    </rPh>
    <rPh sb="3" eb="6">
      <t>カクニンヨウ</t>
    </rPh>
    <rPh sb="14" eb="16">
      <t>スウシキ</t>
    </rPh>
    <phoneticPr fontId="1"/>
  </si>
  <si>
    <t>[最高気温]と[商品Bの売上金額]の散布図</t>
    <phoneticPr fontId="1"/>
  </si>
  <si>
    <t>[旅行者数]と[商品Aの売上金額]の散布図</t>
    <phoneticPr fontId="1"/>
  </si>
  <si>
    <t>[最高気温]と[商品Aの売上金額]の散布図</t>
    <phoneticPr fontId="1"/>
  </si>
  <si>
    <t>[旅行者数]と[商品Bの売上金額]の散布図</t>
    <phoneticPr fontId="1"/>
  </si>
  <si>
    <t>分析ツールを用いて求めた相関係数</t>
    <rPh sb="0" eb="2">
      <t>ブンセキ</t>
    </rPh>
    <rPh sb="6" eb="7">
      <t>モチ</t>
    </rPh>
    <rPh sb="9" eb="10">
      <t>モト</t>
    </rPh>
    <rPh sb="12" eb="16">
      <t>ソウカンケイスウ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</si>
</sst>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m&quot;月&quot;d&quot;日&quot;;@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8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1"/>
      <color rgb="FF00B0F0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b/>
      <sz val="24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6" fillId="2" borderId="1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2" borderId="7" xfId="0" applyFill="1" applyBorder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6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3" fillId="2" borderId="0" xfId="0" applyFont="1" applyFill="1">
      <alignment vertical="center"/>
    </xf>
    <xf numFmtId="176" fontId="3" fillId="2" borderId="0" xfId="0" applyNumberFormat="1" applyFont="1" applyFill="1" applyAlignment="1">
      <alignment horizontal="center" vertical="center"/>
    </xf>
    <xf numFmtId="0" fontId="8" fillId="2" borderId="7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0" fillId="0" borderId="0" xfId="0" applyAlignment="1">
      <alignment horizontal="right" vertical="center" wrapText="1"/>
    </xf>
    <xf numFmtId="0" fontId="9" fillId="5" borderId="0" xfId="0" applyFont="1" applyFill="1" applyAlignment="1">
      <alignment horizontal="right" vertical="center" wrapText="1"/>
    </xf>
    <xf numFmtId="0" fontId="9" fillId="5" borderId="0" xfId="0" applyFont="1" applyFill="1">
      <alignment vertical="center"/>
    </xf>
    <xf numFmtId="0" fontId="2" fillId="0" borderId="0" xfId="0" applyFont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7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[1]Sheet1!$B$2:$B$22</c:f>
              <c:numCache>
                <c:formatCode>General</c:formatCode>
                <c:ptCount val="21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E0-48EE-B5FE-F8C24B5A7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[1]Sheet1!$I$2:$I$22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[1]Sheet1!$J$2:$J$22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BA-495A-9B86-3BD15EB6C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[1]Sheet1!$Q$2:$Q$22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[1]Sheet1!$R$2:$R$22</c:f>
              <c:numCache>
                <c:formatCode>General</c:formatCode>
                <c:ptCount val="21"/>
                <c:pt idx="0">
                  <c:v>60</c:v>
                </c:pt>
                <c:pt idx="1">
                  <c:v>57</c:v>
                </c:pt>
                <c:pt idx="2">
                  <c:v>54</c:v>
                </c:pt>
                <c:pt idx="3">
                  <c:v>51</c:v>
                </c:pt>
                <c:pt idx="4">
                  <c:v>48</c:v>
                </c:pt>
                <c:pt idx="5">
                  <c:v>45</c:v>
                </c:pt>
                <c:pt idx="6">
                  <c:v>42</c:v>
                </c:pt>
                <c:pt idx="7">
                  <c:v>39</c:v>
                </c:pt>
                <c:pt idx="8">
                  <c:v>36</c:v>
                </c:pt>
                <c:pt idx="9">
                  <c:v>33</c:v>
                </c:pt>
                <c:pt idx="10">
                  <c:v>30</c:v>
                </c:pt>
                <c:pt idx="11">
                  <c:v>27</c:v>
                </c:pt>
                <c:pt idx="12">
                  <c:v>24</c:v>
                </c:pt>
                <c:pt idx="13">
                  <c:v>21</c:v>
                </c:pt>
                <c:pt idx="14">
                  <c:v>18</c:v>
                </c:pt>
                <c:pt idx="15">
                  <c:v>15</c:v>
                </c:pt>
                <c:pt idx="16">
                  <c:v>12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2-43A7-A831-557C48376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[1]Sheet1!$Y$2:$Y$22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[1]Sheet1!$Z$2:$Z$22</c:f>
              <c:numCache>
                <c:formatCode>General</c:formatCode>
                <c:ptCount val="21"/>
                <c:pt idx="0">
                  <c:v>2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1.6</c:v>
                </c:pt>
                <c:pt idx="5">
                  <c:v>1.5</c:v>
                </c:pt>
                <c:pt idx="6">
                  <c:v>1.4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</c:v>
                </c:pt>
                <c:pt idx="11">
                  <c:v>0.9</c:v>
                </c:pt>
                <c:pt idx="12">
                  <c:v>0.8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86-4731-8EE9-B10C3A3E9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[1]Sheet1!$B$2:$B$22</c:f>
              <c:numCache>
                <c:formatCode>General</c:formatCode>
                <c:ptCount val="21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5C-4DC2-B685-8974CA96B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[1]Sheet1!$I$2:$I$22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[1]Sheet1!$J$2:$J$22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F-4F33-A907-8F18B64DB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[1]Sheet1!$Q$2:$Q$22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[1]Sheet1!$R$2:$R$22</c:f>
              <c:numCache>
                <c:formatCode>General</c:formatCode>
                <c:ptCount val="21"/>
                <c:pt idx="0">
                  <c:v>60</c:v>
                </c:pt>
                <c:pt idx="1">
                  <c:v>57</c:v>
                </c:pt>
                <c:pt idx="2">
                  <c:v>54</c:v>
                </c:pt>
                <c:pt idx="3">
                  <c:v>51</c:v>
                </c:pt>
                <c:pt idx="4">
                  <c:v>48</c:v>
                </c:pt>
                <c:pt idx="5">
                  <c:v>45</c:v>
                </c:pt>
                <c:pt idx="6">
                  <c:v>42</c:v>
                </c:pt>
                <c:pt idx="7">
                  <c:v>39</c:v>
                </c:pt>
                <c:pt idx="8">
                  <c:v>36</c:v>
                </c:pt>
                <c:pt idx="9">
                  <c:v>33</c:v>
                </c:pt>
                <c:pt idx="10">
                  <c:v>30</c:v>
                </c:pt>
                <c:pt idx="11">
                  <c:v>27</c:v>
                </c:pt>
                <c:pt idx="12">
                  <c:v>24</c:v>
                </c:pt>
                <c:pt idx="13">
                  <c:v>21</c:v>
                </c:pt>
                <c:pt idx="14">
                  <c:v>18</c:v>
                </c:pt>
                <c:pt idx="15">
                  <c:v>15</c:v>
                </c:pt>
                <c:pt idx="16">
                  <c:v>12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C7-4766-869D-B5CF859EE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[1]Sheet1!$Y$2:$Y$22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[1]Sheet1!$Z$2:$Z$22</c:f>
              <c:numCache>
                <c:formatCode>General</c:formatCode>
                <c:ptCount val="21"/>
                <c:pt idx="0">
                  <c:v>2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1.6</c:v>
                </c:pt>
                <c:pt idx="5">
                  <c:v>1.5</c:v>
                </c:pt>
                <c:pt idx="6">
                  <c:v>1.4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</c:v>
                </c:pt>
                <c:pt idx="11">
                  <c:v>0.9</c:v>
                </c:pt>
                <c:pt idx="12">
                  <c:v>0.8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9-4C95-8561-A8E95D4F7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'例題7.3　終了'!$C$1</c:f>
              <c:strCache>
                <c:ptCount val="1"/>
                <c:pt idx="0">
                  <c:v>勉強時間（時間）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'例題7.3　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'例題7.3　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CD-42AE-9C15-D2B083DC0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484912"/>
        <c:axId val="1417468592"/>
      </c:scatterChart>
      <c:valAx>
        <c:axId val="1417484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468592"/>
        <c:crosses val="autoZero"/>
        <c:crossBetween val="midCat"/>
      </c:valAx>
      <c:valAx>
        <c:axId val="141746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48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'例題7.3　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'例題7.3　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'例題7.3　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4E-4DAE-8222-BC55E3675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386512"/>
        <c:axId val="1417377392"/>
      </c:scatterChart>
      <c:valAx>
        <c:axId val="1417386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377392"/>
        <c:crosses val="autoZero"/>
        <c:crossBetween val="midCat"/>
      </c:valAx>
      <c:valAx>
        <c:axId val="141737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386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'例題7.3　終了'!$D$1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'例題7.3　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'例題7.3　終了'!$D$2:$D$16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62-4999-9608-E2C793D7D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388912"/>
        <c:axId val="1417378352"/>
      </c:scatterChart>
      <c:valAx>
        <c:axId val="1417388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378352"/>
        <c:crosses val="autoZero"/>
        <c:crossBetween val="midCat"/>
      </c:valAx>
      <c:valAx>
        <c:axId val="141737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388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'例題7.3　終了'!$C$1</c:f>
              <c:strCache>
                <c:ptCount val="1"/>
                <c:pt idx="0">
                  <c:v>勉強時間（時間）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'例題7.3　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xVal>
          <c:yVal>
            <c:numRef>
              <c:f>'例題7.3　終了'!$B$2:$B$16</c:f>
              <c:numCache>
                <c:formatCode>General</c:formatCode>
                <c:ptCount val="15"/>
                <c:pt idx="0">
                  <c:v>40</c:v>
                </c:pt>
                <c:pt idx="1">
                  <c:v>32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45</c:v>
                </c:pt>
                <c:pt idx="6">
                  <c:v>34</c:v>
                </c:pt>
                <c:pt idx="7">
                  <c:v>55</c:v>
                </c:pt>
                <c:pt idx="8">
                  <c:v>41</c:v>
                </c:pt>
                <c:pt idx="9">
                  <c:v>33</c:v>
                </c:pt>
                <c:pt idx="10">
                  <c:v>35</c:v>
                </c:pt>
                <c:pt idx="11">
                  <c:v>37</c:v>
                </c:pt>
                <c:pt idx="12">
                  <c:v>20</c:v>
                </c:pt>
                <c:pt idx="13">
                  <c:v>18</c:v>
                </c:pt>
                <c:pt idx="14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B5-4C7F-BE06-7320623AC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403312"/>
        <c:axId val="1417403792"/>
      </c:scatterChart>
      <c:valAx>
        <c:axId val="141740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年齢（歳）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403792"/>
        <c:crosses val="autoZero"/>
        <c:crossBetween val="midCat"/>
      </c:valAx>
      <c:valAx>
        <c:axId val="141740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403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[1]Sheet1!$B$2:$B$22</c:f>
              <c:numCache>
                <c:formatCode>General</c:formatCode>
                <c:ptCount val="21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98-44D9-B935-24D5E78FF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[1]Sheet1!$I$2:$I$22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[1]Sheet1!$J$2:$J$22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90-4273-A195-F0D312A4D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[1]Sheet1!$Q$2:$Q$22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[1]Sheet1!$R$2:$R$22</c:f>
              <c:numCache>
                <c:formatCode>General</c:formatCode>
                <c:ptCount val="21"/>
                <c:pt idx="0">
                  <c:v>60</c:v>
                </c:pt>
                <c:pt idx="1">
                  <c:v>57</c:v>
                </c:pt>
                <c:pt idx="2">
                  <c:v>54</c:v>
                </c:pt>
                <c:pt idx="3">
                  <c:v>51</c:v>
                </c:pt>
                <c:pt idx="4">
                  <c:v>48</c:v>
                </c:pt>
                <c:pt idx="5">
                  <c:v>45</c:v>
                </c:pt>
                <c:pt idx="6">
                  <c:v>42</c:v>
                </c:pt>
                <c:pt idx="7">
                  <c:v>39</c:v>
                </c:pt>
                <c:pt idx="8">
                  <c:v>36</c:v>
                </c:pt>
                <c:pt idx="9">
                  <c:v>33</c:v>
                </c:pt>
                <c:pt idx="10">
                  <c:v>30</c:v>
                </c:pt>
                <c:pt idx="11">
                  <c:v>27</c:v>
                </c:pt>
                <c:pt idx="12">
                  <c:v>24</c:v>
                </c:pt>
                <c:pt idx="13">
                  <c:v>21</c:v>
                </c:pt>
                <c:pt idx="14">
                  <c:v>18</c:v>
                </c:pt>
                <c:pt idx="15">
                  <c:v>15</c:v>
                </c:pt>
                <c:pt idx="16">
                  <c:v>12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22-47D6-BE7C-43AE7D151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[1]Sheet1!$Y$2:$Y$22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[1]Sheet1!$Z$2:$Z$22</c:f>
              <c:numCache>
                <c:formatCode>General</c:formatCode>
                <c:ptCount val="21"/>
                <c:pt idx="0">
                  <c:v>2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1.6</c:v>
                </c:pt>
                <c:pt idx="5">
                  <c:v>1.5</c:v>
                </c:pt>
                <c:pt idx="6">
                  <c:v>1.4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</c:v>
                </c:pt>
                <c:pt idx="11">
                  <c:v>0.9</c:v>
                </c:pt>
                <c:pt idx="12">
                  <c:v>0.8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A7-410E-A0A0-BE03C60D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[1]Sheet1!$B$2:$B$22</c:f>
              <c:numCache>
                <c:formatCode>General</c:formatCode>
                <c:ptCount val="21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5-4FE0-A48D-DF5C8500D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[1]Sheet1!$I$2:$I$22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[1]Sheet1!$J$2:$J$22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37-4FD0-A474-1D3DAFF16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3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[1]Sheet1!$Q$2:$Q$22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[1]Sheet1!$R$2:$R$22</c:f>
              <c:numCache>
                <c:formatCode>General</c:formatCode>
                <c:ptCount val="21"/>
                <c:pt idx="0">
                  <c:v>60</c:v>
                </c:pt>
                <c:pt idx="1">
                  <c:v>57</c:v>
                </c:pt>
                <c:pt idx="2">
                  <c:v>54</c:v>
                </c:pt>
                <c:pt idx="3">
                  <c:v>51</c:v>
                </c:pt>
                <c:pt idx="4">
                  <c:v>48</c:v>
                </c:pt>
                <c:pt idx="5">
                  <c:v>45</c:v>
                </c:pt>
                <c:pt idx="6">
                  <c:v>42</c:v>
                </c:pt>
                <c:pt idx="7">
                  <c:v>39</c:v>
                </c:pt>
                <c:pt idx="8">
                  <c:v>36</c:v>
                </c:pt>
                <c:pt idx="9">
                  <c:v>33</c:v>
                </c:pt>
                <c:pt idx="10">
                  <c:v>30</c:v>
                </c:pt>
                <c:pt idx="11">
                  <c:v>27</c:v>
                </c:pt>
                <c:pt idx="12">
                  <c:v>24</c:v>
                </c:pt>
                <c:pt idx="13">
                  <c:v>21</c:v>
                </c:pt>
                <c:pt idx="14">
                  <c:v>18</c:v>
                </c:pt>
                <c:pt idx="15">
                  <c:v>15</c:v>
                </c:pt>
                <c:pt idx="16">
                  <c:v>12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1B-4454-A3AC-43258F239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80064"/>
        <c:axId val="2022379232"/>
      </c:scatterChart>
      <c:valAx>
        <c:axId val="202238006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79232"/>
        <c:crosses val="autoZero"/>
        <c:crossBetween val="midCat"/>
      </c:valAx>
      <c:valAx>
        <c:axId val="2022379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238006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傾き－</a:t>
            </a:r>
            <a:r>
              <a:rPr lang="en-US" altLang="ja-JP"/>
              <a:t>0.1</a:t>
            </a:r>
            <a:r>
              <a:rPr lang="ja-JP" altLang="en-US"/>
              <a:t>の直線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[1]Sheet1!$Y$2:$Y$22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[1]Sheet1!$Z$2:$Z$22</c:f>
              <c:numCache>
                <c:formatCode>General</c:formatCode>
                <c:ptCount val="21"/>
                <c:pt idx="0">
                  <c:v>2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1.6</c:v>
                </c:pt>
                <c:pt idx="5">
                  <c:v>1.5</c:v>
                </c:pt>
                <c:pt idx="6">
                  <c:v>1.4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</c:v>
                </c:pt>
                <c:pt idx="11">
                  <c:v>0.9</c:v>
                </c:pt>
                <c:pt idx="12">
                  <c:v>0.8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C5-47FA-9799-8F88C1D4B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13472"/>
        <c:axId val="2020712224"/>
      </c:scatterChart>
      <c:valAx>
        <c:axId val="20207134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2224"/>
        <c:crosses val="autoZero"/>
        <c:crossBetween val="midCat"/>
      </c:valAx>
      <c:valAx>
        <c:axId val="20207122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071347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'例題7.5.1 終了'!$C$1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9.5319335083114611E-4"/>
                  <c:y val="-8.55632108486439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5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'例題7.5.1 終了'!$B$2:$B$16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'例題7.5.1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F5-498A-B54D-ED4365196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3849407"/>
        <c:axId val="1423834047"/>
      </c:scatterChart>
      <c:valAx>
        <c:axId val="1423849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勉強時間（時間）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3834047"/>
        <c:crosses val="autoZero"/>
        <c:crossBetween val="midCat"/>
      </c:valAx>
      <c:valAx>
        <c:axId val="1423834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3849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'例題7.5.1 終了'!$C$1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9269028871391026E-2"/>
                  <c:y val="-8.53240740740740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ja-JP" altLang="en-US" sz="2000" b="1" baseline="0">
                        <a:solidFill>
                          <a:srgbClr val="FF0000"/>
                        </a:solidFill>
                      </a:rPr>
                      <a:t>y = 0.4909x + 27.882</a:t>
                    </a:r>
                    <a:endParaRPr lang="ja-JP" altLang="en-US" sz="2000" b="1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 altLang="en-US"/>
                </a:p>
              </c:txPr>
            </c:trendlineLbl>
          </c:trendline>
          <c:xVal>
            <c:numRef>
              <c:f>'例題7.5.1 終了'!$B$2:$B$16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'例題7.5.1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41-4613-9A05-23CF5FD3B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3849407"/>
        <c:axId val="1423834047"/>
      </c:scatterChart>
      <c:valAx>
        <c:axId val="1423849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勉強時間（時間）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3834047"/>
        <c:crosses val="autoZero"/>
        <c:crossBetween val="midCat"/>
      </c:valAx>
      <c:valAx>
        <c:axId val="1423834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3849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'例題7.5.1 終了'!$C$1</c:f>
              <c:strCache>
                <c:ptCount val="1"/>
                <c:pt idx="0">
                  <c:v>点数（点）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9269028871391026E-2"/>
                  <c:y val="-8.53240740740740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ja-JP" altLang="en-US" sz="2000" b="1" baseline="0">
                        <a:solidFill>
                          <a:srgbClr val="FF0000"/>
                        </a:solidFill>
                      </a:rPr>
                      <a:t>y = 0.4909x + 27.882</a:t>
                    </a:r>
                    <a:endParaRPr lang="ja-JP" altLang="en-US" sz="2000" b="1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 altLang="en-US"/>
                </a:p>
              </c:txPr>
            </c:trendlineLbl>
          </c:trendline>
          <c:xVal>
            <c:numRef>
              <c:f>'例題7.5.1 終了'!$B$2:$B$16</c:f>
              <c:numCache>
                <c:formatCode>General</c:formatCode>
                <c:ptCount val="15"/>
                <c:pt idx="0">
                  <c:v>32</c:v>
                </c:pt>
                <c:pt idx="1">
                  <c:v>110</c:v>
                </c:pt>
                <c:pt idx="2">
                  <c:v>60</c:v>
                </c:pt>
                <c:pt idx="3">
                  <c:v>110</c:v>
                </c:pt>
                <c:pt idx="4">
                  <c:v>3</c:v>
                </c:pt>
                <c:pt idx="5">
                  <c:v>56</c:v>
                </c:pt>
                <c:pt idx="6">
                  <c:v>43</c:v>
                </c:pt>
                <c:pt idx="7">
                  <c:v>91</c:v>
                </c:pt>
                <c:pt idx="8">
                  <c:v>30</c:v>
                </c:pt>
                <c:pt idx="9">
                  <c:v>100</c:v>
                </c:pt>
                <c:pt idx="10">
                  <c:v>95</c:v>
                </c:pt>
                <c:pt idx="11">
                  <c:v>45</c:v>
                </c:pt>
                <c:pt idx="12">
                  <c:v>129</c:v>
                </c:pt>
                <c:pt idx="13">
                  <c:v>150</c:v>
                </c:pt>
                <c:pt idx="14">
                  <c:v>125</c:v>
                </c:pt>
              </c:numCache>
            </c:numRef>
          </c:xVal>
          <c:yVal>
            <c:numRef>
              <c:f>'例題7.5.1 終了'!$C$2:$C$16</c:f>
              <c:numCache>
                <c:formatCode>General</c:formatCode>
                <c:ptCount val="15"/>
                <c:pt idx="0">
                  <c:v>32</c:v>
                </c:pt>
                <c:pt idx="1">
                  <c:v>98</c:v>
                </c:pt>
                <c:pt idx="2">
                  <c:v>59</c:v>
                </c:pt>
                <c:pt idx="3">
                  <c:v>34</c:v>
                </c:pt>
                <c:pt idx="4">
                  <c:v>18</c:v>
                </c:pt>
                <c:pt idx="5">
                  <c:v>53</c:v>
                </c:pt>
                <c:pt idx="6">
                  <c:v>54</c:v>
                </c:pt>
                <c:pt idx="7">
                  <c:v>94</c:v>
                </c:pt>
                <c:pt idx="8">
                  <c:v>50</c:v>
                </c:pt>
                <c:pt idx="9">
                  <c:v>90</c:v>
                </c:pt>
                <c:pt idx="10">
                  <c:v>84</c:v>
                </c:pt>
                <c:pt idx="11">
                  <c:v>53</c:v>
                </c:pt>
                <c:pt idx="12">
                  <c:v>88</c:v>
                </c:pt>
                <c:pt idx="13">
                  <c:v>90</c:v>
                </c:pt>
                <c:pt idx="1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0-4A8C-9D3C-B80061051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3849407"/>
        <c:axId val="1423834047"/>
      </c:scatterChart>
      <c:valAx>
        <c:axId val="1423849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勉強時間（時間）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3834047"/>
        <c:crosses val="autoZero"/>
        <c:crossBetween val="midCat"/>
      </c:valAx>
      <c:valAx>
        <c:axId val="1423834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3849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'演習問題7.1.4'!$D$1</c:f>
              <c:strCache>
                <c:ptCount val="1"/>
                <c:pt idx="0">
                  <c:v>商品Aの売上金額（万円）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'演習問題7.1.4'!$B$2:$B$16</c:f>
              <c:numCache>
                <c:formatCode>General</c:formatCode>
                <c:ptCount val="15"/>
                <c:pt idx="0">
                  <c:v>37.1</c:v>
                </c:pt>
                <c:pt idx="1">
                  <c:v>34</c:v>
                </c:pt>
                <c:pt idx="2">
                  <c:v>35.200000000000003</c:v>
                </c:pt>
                <c:pt idx="3">
                  <c:v>35.9</c:v>
                </c:pt>
                <c:pt idx="4">
                  <c:v>36.6</c:v>
                </c:pt>
                <c:pt idx="5">
                  <c:v>36.1</c:v>
                </c:pt>
                <c:pt idx="6">
                  <c:v>35.299999999999997</c:v>
                </c:pt>
                <c:pt idx="7">
                  <c:v>34.9</c:v>
                </c:pt>
                <c:pt idx="8">
                  <c:v>34.5</c:v>
                </c:pt>
                <c:pt idx="9">
                  <c:v>35.6</c:v>
                </c:pt>
                <c:pt idx="10">
                  <c:v>31</c:v>
                </c:pt>
                <c:pt idx="11">
                  <c:v>28.7</c:v>
                </c:pt>
                <c:pt idx="12">
                  <c:v>34</c:v>
                </c:pt>
                <c:pt idx="13">
                  <c:v>29.4</c:v>
                </c:pt>
                <c:pt idx="14">
                  <c:v>27.2</c:v>
                </c:pt>
              </c:numCache>
            </c:numRef>
          </c:xVal>
          <c:yVal>
            <c:numRef>
              <c:f>'演習問題7.1.4'!$D$2:$D$16</c:f>
              <c:numCache>
                <c:formatCode>General</c:formatCode>
                <c:ptCount val="15"/>
                <c:pt idx="0">
                  <c:v>23</c:v>
                </c:pt>
                <c:pt idx="1">
                  <c:v>69</c:v>
                </c:pt>
                <c:pt idx="2">
                  <c:v>65</c:v>
                </c:pt>
                <c:pt idx="3">
                  <c:v>68</c:v>
                </c:pt>
                <c:pt idx="4">
                  <c:v>108</c:v>
                </c:pt>
                <c:pt idx="5">
                  <c:v>149</c:v>
                </c:pt>
                <c:pt idx="6">
                  <c:v>163</c:v>
                </c:pt>
                <c:pt idx="7">
                  <c:v>85</c:v>
                </c:pt>
                <c:pt idx="8">
                  <c:v>69</c:v>
                </c:pt>
                <c:pt idx="9">
                  <c:v>110</c:v>
                </c:pt>
                <c:pt idx="10">
                  <c:v>176</c:v>
                </c:pt>
                <c:pt idx="11">
                  <c:v>208</c:v>
                </c:pt>
                <c:pt idx="12">
                  <c:v>271</c:v>
                </c:pt>
                <c:pt idx="13">
                  <c:v>250</c:v>
                </c:pt>
                <c:pt idx="14">
                  <c:v>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A2-441A-B39B-436CE91FF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504592"/>
        <c:axId val="1417499312"/>
      </c:scatterChart>
      <c:valAx>
        <c:axId val="1417504592"/>
        <c:scaling>
          <c:orientation val="minMax"/>
          <c:max val="38"/>
          <c:min val="2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最高気温（℃）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499312"/>
        <c:crosses val="autoZero"/>
        <c:crossBetween val="midCat"/>
      </c:valAx>
      <c:valAx>
        <c:axId val="141749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50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683895</xdr:colOff>
      <xdr:row>0</xdr:row>
      <xdr:rowOff>228600</xdr:rowOff>
    </xdr:from>
    <xdr:to>
      <xdr:col>6</xdr:col>
      <xdr:colOff>676275</xdr:colOff>
      <xdr:row>12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92BFF54-E8E0-49AC-9A11-91DBE302A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683895</xdr:colOff>
      <xdr:row>0</xdr:row>
      <xdr:rowOff>236220</xdr:rowOff>
    </xdr:from>
    <xdr:to>
      <xdr:col>14</xdr:col>
      <xdr:colOff>683895</xdr:colOff>
      <xdr:row>12</xdr:row>
      <xdr:rowOff>236220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06DD595-A9C8-48CE-83E0-633BCED7F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7620</xdr:colOff>
      <xdr:row>1</xdr:row>
      <xdr:rowOff>13606</xdr:rowOff>
    </xdr:from>
    <xdr:to>
      <xdr:col>23</xdr:col>
      <xdr:colOff>0</xdr:colOff>
      <xdr:row>13</xdr:row>
      <xdr:rowOff>13607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BFA52CD-A434-45C7-8DE9-6996B4B6D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7620</xdr:colOff>
      <xdr:row>0</xdr:row>
      <xdr:rowOff>238941</xdr:rowOff>
    </xdr:from>
    <xdr:to>
      <xdr:col>31</xdr:col>
      <xdr:colOff>7620</xdr:colOff>
      <xdr:row>12</xdr:row>
      <xdr:rowOff>238940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2D2CDEB-B0CB-424F-9413-1126F2060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31</xdr:col>
      <xdr:colOff>373528</xdr:colOff>
      <xdr:row>0</xdr:row>
      <xdr:rowOff>112059</xdr:rowOff>
    </xdr:from>
    <xdr:to>
      <xdr:col>48</xdr:col>
      <xdr:colOff>18676</xdr:colOff>
      <xdr:row>44</xdr:row>
      <xdr:rowOff>48814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F7DC7EC-60FF-48D7-A340-19172C908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633328" y="112059"/>
          <a:ext cx="11303748" cy="10414255"/>
        </a:xfrm>
        <a:prstGeom prst="rect">
          <a:avLst/>
        </a:prstGeom>
      </xdr:spPr>
    </xdr:pic>
    <xdr:clientData/>
  </xdr:twoCellAnchor>
  <xdr:twoCellAnchor editAs="oneCell">
    <xdr:from>
      <xdr:col>31</xdr:col>
      <xdr:colOff>298823</xdr:colOff>
      <xdr:row>44</xdr:row>
      <xdr:rowOff>56030</xdr:rowOff>
    </xdr:from>
    <xdr:to>
      <xdr:col>48</xdr:col>
      <xdr:colOff>82965</xdr:colOff>
      <xdr:row>102</xdr:row>
      <xdr:rowOff>56029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BCF50F4-12AE-426E-8315-174497753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558623" y="10552580"/>
          <a:ext cx="11442742" cy="13811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683895</xdr:colOff>
      <xdr:row>0</xdr:row>
      <xdr:rowOff>228600</xdr:rowOff>
    </xdr:from>
    <xdr:to>
      <xdr:col>6</xdr:col>
      <xdr:colOff>676275</xdr:colOff>
      <xdr:row>12</xdr:row>
      <xdr:rowOff>228600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B55BFD0-B47D-4A9C-BC13-F85FB41C0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683895</xdr:colOff>
      <xdr:row>0</xdr:row>
      <xdr:rowOff>236220</xdr:rowOff>
    </xdr:from>
    <xdr:to>
      <xdr:col>14</xdr:col>
      <xdr:colOff>683895</xdr:colOff>
      <xdr:row>12</xdr:row>
      <xdr:rowOff>236220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5DAFF9FA-4443-4E5C-9118-8531507E2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7620</xdr:colOff>
      <xdr:row>1</xdr:row>
      <xdr:rowOff>13606</xdr:rowOff>
    </xdr:from>
    <xdr:to>
      <xdr:col>23</xdr:col>
      <xdr:colOff>0</xdr:colOff>
      <xdr:row>13</xdr:row>
      <xdr:rowOff>13607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F4B425A3-55B9-4321-9E48-872E993F8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7620</xdr:colOff>
      <xdr:row>0</xdr:row>
      <xdr:rowOff>238941</xdr:rowOff>
    </xdr:from>
    <xdr:to>
      <xdr:col>31</xdr:col>
      <xdr:colOff>7620</xdr:colOff>
      <xdr:row>12</xdr:row>
      <xdr:rowOff>238940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F3650DEB-A3BD-4EE9-ACFB-8A0B98586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31</xdr:col>
      <xdr:colOff>373528</xdr:colOff>
      <xdr:row>0</xdr:row>
      <xdr:rowOff>112059</xdr:rowOff>
    </xdr:from>
    <xdr:to>
      <xdr:col>48</xdr:col>
      <xdr:colOff>18676</xdr:colOff>
      <xdr:row>44</xdr:row>
      <xdr:rowOff>29764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16C6025-D6EB-C72F-9D94-47BA68D1D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795440" y="112059"/>
          <a:ext cx="11392648" cy="10600646"/>
        </a:xfrm>
        <a:prstGeom prst="rect">
          <a:avLst/>
        </a:prstGeom>
      </xdr:spPr>
    </xdr:pic>
    <xdr:clientData/>
  </xdr:twoCellAnchor>
  <xdr:twoCellAnchor editAs="oneCell">
    <xdr:from>
      <xdr:col>31</xdr:col>
      <xdr:colOff>298823</xdr:colOff>
      <xdr:row>44</xdr:row>
      <xdr:rowOff>56030</xdr:rowOff>
    </xdr:from>
    <xdr:to>
      <xdr:col>48</xdr:col>
      <xdr:colOff>82965</xdr:colOff>
      <xdr:row>102</xdr:row>
      <xdr:rowOff>56029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47E5574-5B2B-E74E-4F8F-5A9D17A69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720735" y="10738971"/>
          <a:ext cx="11531642" cy="14082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50</xdr:row>
      <xdr:rowOff>152400</xdr:rowOff>
    </xdr:from>
    <xdr:to>
      <xdr:col>12</xdr:col>
      <xdr:colOff>362938</xdr:colOff>
      <xdr:row>66</xdr:row>
      <xdr:rowOff>180975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C2CE6C3-7547-40DC-9BD3-437BCE53A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9625" y="12287250"/>
          <a:ext cx="6697063" cy="38385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15</xdr:row>
      <xdr:rowOff>152400</xdr:rowOff>
    </xdr:from>
    <xdr:to>
      <xdr:col>3</xdr:col>
      <xdr:colOff>1218730</xdr:colOff>
      <xdr:row>26</xdr:row>
      <xdr:rowOff>104454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96666DD-AF75-46A8-AED7-C34396621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3952875"/>
          <a:ext cx="3761905" cy="25714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54</xdr:row>
      <xdr:rowOff>57150</xdr:rowOff>
    </xdr:from>
    <xdr:to>
      <xdr:col>14</xdr:col>
      <xdr:colOff>96238</xdr:colOff>
      <xdr:row>71</xdr:row>
      <xdr:rowOff>557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C36BC5B-49FE-956F-C2EE-B7EDD147A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13144500"/>
          <a:ext cx="7078063" cy="399153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16</xdr:row>
      <xdr:rowOff>28575</xdr:rowOff>
    </xdr:from>
    <xdr:to>
      <xdr:col>3</xdr:col>
      <xdr:colOff>1228255</xdr:colOff>
      <xdr:row>21</xdr:row>
      <xdr:rowOff>9525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2A143CA5-6181-997D-0015-784F34929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4067175"/>
          <a:ext cx="3761905" cy="2381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9525</xdr:rowOff>
    </xdr:from>
    <xdr:to>
      <xdr:col>10</xdr:col>
      <xdr:colOff>580555</xdr:colOff>
      <xdr:row>11</xdr:row>
      <xdr:rowOff>199704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405A203-A7EC-A650-5B12-B7F55663E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4325" y="247650"/>
          <a:ext cx="3761905" cy="25714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25</xdr:row>
      <xdr:rowOff>190500</xdr:rowOff>
    </xdr:from>
    <xdr:to>
      <xdr:col>12</xdr:col>
      <xdr:colOff>361950</xdr:colOff>
      <xdr:row>37</xdr:row>
      <xdr:rowOff>76200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AFFD3C7C-4439-B1AD-19ED-430CB2FB9C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204787</xdr:colOff>
      <xdr:row>40</xdr:row>
      <xdr:rowOff>200025</xdr:rowOff>
    </xdr:from>
    <xdr:to>
      <xdr:col>12</xdr:col>
      <xdr:colOff>242887</xdr:colOff>
      <xdr:row>52</xdr:row>
      <xdr:rowOff>85725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946FE00F-9A3E-362B-BAEA-F2C12BE639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242887</xdr:colOff>
      <xdr:row>63</xdr:row>
      <xdr:rowOff>28575</xdr:rowOff>
    </xdr:from>
    <xdr:to>
      <xdr:col>12</xdr:col>
      <xdr:colOff>280987</xdr:colOff>
      <xdr:row>74</xdr:row>
      <xdr:rowOff>152400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36C91AAC-2786-F876-0BD1-F3F4F1492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185737</xdr:colOff>
      <xdr:row>77</xdr:row>
      <xdr:rowOff>161925</xdr:rowOff>
    </xdr:from>
    <xdr:to>
      <xdr:col>12</xdr:col>
      <xdr:colOff>223837</xdr:colOff>
      <xdr:row>89</xdr:row>
      <xdr:rowOff>47625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id="{CBB507F2-654C-A21C-E3C1-4176A1DD40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683895</xdr:colOff>
      <xdr:row>0</xdr:row>
      <xdr:rowOff>228600</xdr:rowOff>
    </xdr:from>
    <xdr:to>
      <xdr:col>6</xdr:col>
      <xdr:colOff>676275</xdr:colOff>
      <xdr:row>12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B357E9B-E36B-43F2-BEB2-3A199BA365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683895</xdr:colOff>
      <xdr:row>0</xdr:row>
      <xdr:rowOff>236220</xdr:rowOff>
    </xdr:from>
    <xdr:to>
      <xdr:col>14</xdr:col>
      <xdr:colOff>683895</xdr:colOff>
      <xdr:row>12</xdr:row>
      <xdr:rowOff>236220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A279DF0-8418-405A-8D2A-E8669BCFD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7620</xdr:colOff>
      <xdr:row>1</xdr:row>
      <xdr:rowOff>13606</xdr:rowOff>
    </xdr:from>
    <xdr:to>
      <xdr:col>23</xdr:col>
      <xdr:colOff>0</xdr:colOff>
      <xdr:row>13</xdr:row>
      <xdr:rowOff>13607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AF58869-7E04-4CA7-883D-BD99899B0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7620</xdr:colOff>
      <xdr:row>0</xdr:row>
      <xdr:rowOff>238941</xdr:rowOff>
    </xdr:from>
    <xdr:to>
      <xdr:col>31</xdr:col>
      <xdr:colOff>7620</xdr:colOff>
      <xdr:row>12</xdr:row>
      <xdr:rowOff>238940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67C6356D-5B92-4374-AB47-BB1F7D595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683895</xdr:colOff>
      <xdr:row>0</xdr:row>
      <xdr:rowOff>228600</xdr:rowOff>
    </xdr:from>
    <xdr:to>
      <xdr:col>6</xdr:col>
      <xdr:colOff>676275</xdr:colOff>
      <xdr:row>12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92E2CFA-DF13-4733-A2CD-D4AB41973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683895</xdr:colOff>
      <xdr:row>0</xdr:row>
      <xdr:rowOff>236220</xdr:rowOff>
    </xdr:from>
    <xdr:to>
      <xdr:col>14</xdr:col>
      <xdr:colOff>683895</xdr:colOff>
      <xdr:row>12</xdr:row>
      <xdr:rowOff>236220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A3833D81-54B4-4965-92F0-7AE3E7C87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7620</xdr:colOff>
      <xdr:row>1</xdr:row>
      <xdr:rowOff>13606</xdr:rowOff>
    </xdr:from>
    <xdr:to>
      <xdr:col>23</xdr:col>
      <xdr:colOff>0</xdr:colOff>
      <xdr:row>13</xdr:row>
      <xdr:rowOff>13607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7474CCA2-BCF4-4BDE-B6D6-36516F0AF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7620</xdr:colOff>
      <xdr:row>0</xdr:row>
      <xdr:rowOff>238941</xdr:rowOff>
    </xdr:from>
    <xdr:to>
      <xdr:col>31</xdr:col>
      <xdr:colOff>7620</xdr:colOff>
      <xdr:row>12</xdr:row>
      <xdr:rowOff>238940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DA366A5A-9175-4444-8845-B55B29FB1A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22</xdr:row>
      <xdr:rowOff>180975</xdr:rowOff>
    </xdr:from>
    <xdr:to>
      <xdr:col>6</xdr:col>
      <xdr:colOff>466725</xdr:colOff>
      <xdr:row>34</xdr:row>
      <xdr:rowOff>66675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BDAFA72-BFB0-DB9E-EEFA-E3C9CBC97C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17</xdr:row>
      <xdr:rowOff>47625</xdr:rowOff>
    </xdr:from>
    <xdr:to>
      <xdr:col>4</xdr:col>
      <xdr:colOff>1219200</xdr:colOff>
      <xdr:row>28</xdr:row>
      <xdr:rowOff>171450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4026A10-6EB1-4465-A738-F31D02E36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17</xdr:row>
      <xdr:rowOff>47625</xdr:rowOff>
    </xdr:from>
    <xdr:to>
      <xdr:col>4</xdr:col>
      <xdr:colOff>1219200</xdr:colOff>
      <xdr:row>28</xdr:row>
      <xdr:rowOff>171450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30992AB-FD0C-4B41-904C-A974401A95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309562</xdr:colOff>
      <xdr:row>6</xdr:row>
      <xdr:rowOff>152400</xdr:rowOff>
    </xdr:from>
    <xdr:to>
      <xdr:col>13</xdr:col>
      <xdr:colOff>347662</xdr:colOff>
      <xdr:row>18</xdr:row>
      <xdr:rowOff>38100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3C29D55E-1BD2-FEF1-79C0-F124208028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keu\Dropbox\&#9733;&#26481;&#20140;&#22899;&#23376;&#22823;&#23398;\DS&#12398;&#12383;&#12417;&#12398;&#32113;&#35336;(&#31179;&#26399;3,4&#38480;)\&#31532;08&#22238;_&#31532;07&#31456;_&#30456;&#38306;&#20418;&#25968;&#12392;&#36817;&#20284;&#26354;&#32218;_&#30456;&#38306;&#20418;&#25968;&#12539;&#36817;&#20284;&#26354;&#32218;(&#26410;&#20316;&#25104;)\&#31532;7&#31456;&#12288;&#12501;&#12449;&#12452;&#12523;1.xlsx" TargetMode="External"/><Relationship Id="rId1" Type="http://schemas.openxmlformats.org/officeDocument/2006/relationships/externalLinkPath" Target="/Users/takeu/Dropbox/&#9733;&#26481;&#20140;&#22899;&#23376;&#22823;&#23398;/DS&#12398;&#12383;&#12417;&#12398;&#32113;&#35336;(&#31179;&#26399;3,4&#38480;)/&#31532;08&#22238;_&#31532;07&#31456;_&#30456;&#38306;&#20418;&#25968;&#12392;&#36817;&#20284;&#26354;&#32218;_&#30456;&#38306;&#20418;&#25968;&#12539;&#36817;&#20284;&#26354;&#32218;/&#31532;7&#31456;&#12288;&#12501;&#12449;&#12452;&#1252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>
            <v>0</v>
          </cell>
          <cell r="B2">
            <v>0</v>
          </cell>
          <cell r="I2">
            <v>0</v>
          </cell>
          <cell r="J2">
            <v>0</v>
          </cell>
          <cell r="Q2">
            <v>0</v>
          </cell>
          <cell r="R2">
            <v>60</v>
          </cell>
          <cell r="Y2">
            <v>0</v>
          </cell>
          <cell r="Z2">
            <v>2</v>
          </cell>
        </row>
        <row r="3">
          <cell r="A3">
            <v>1</v>
          </cell>
          <cell r="B3">
            <v>3</v>
          </cell>
          <cell r="I3">
            <v>1</v>
          </cell>
          <cell r="J3">
            <v>0.1</v>
          </cell>
          <cell r="Q3">
            <v>1</v>
          </cell>
          <cell r="R3">
            <v>57</v>
          </cell>
          <cell r="Y3">
            <v>1</v>
          </cell>
          <cell r="Z3">
            <v>1.9</v>
          </cell>
        </row>
        <row r="4">
          <cell r="A4">
            <v>2</v>
          </cell>
          <cell r="B4">
            <v>6</v>
          </cell>
          <cell r="I4">
            <v>2</v>
          </cell>
          <cell r="J4">
            <v>0.2</v>
          </cell>
          <cell r="Q4">
            <v>2</v>
          </cell>
          <cell r="R4">
            <v>54</v>
          </cell>
          <cell r="Y4">
            <v>2</v>
          </cell>
          <cell r="Z4">
            <v>1.8</v>
          </cell>
        </row>
        <row r="5">
          <cell r="A5">
            <v>3</v>
          </cell>
          <cell r="B5">
            <v>9</v>
          </cell>
          <cell r="I5">
            <v>3</v>
          </cell>
          <cell r="J5">
            <v>0.3</v>
          </cell>
          <cell r="Q5">
            <v>3</v>
          </cell>
          <cell r="R5">
            <v>51</v>
          </cell>
          <cell r="Y5">
            <v>3</v>
          </cell>
          <cell r="Z5">
            <v>1.7</v>
          </cell>
        </row>
        <row r="6">
          <cell r="A6">
            <v>4</v>
          </cell>
          <cell r="B6">
            <v>12</v>
          </cell>
          <cell r="I6">
            <v>4</v>
          </cell>
          <cell r="J6">
            <v>0.4</v>
          </cell>
          <cell r="Q6">
            <v>4</v>
          </cell>
          <cell r="R6">
            <v>48</v>
          </cell>
          <cell r="Y6">
            <v>4</v>
          </cell>
          <cell r="Z6">
            <v>1.6</v>
          </cell>
        </row>
        <row r="7">
          <cell r="A7">
            <v>5</v>
          </cell>
          <cell r="B7">
            <v>15</v>
          </cell>
          <cell r="I7">
            <v>5</v>
          </cell>
          <cell r="J7">
            <v>0.5</v>
          </cell>
          <cell r="Q7">
            <v>5</v>
          </cell>
          <cell r="R7">
            <v>45</v>
          </cell>
          <cell r="Y7">
            <v>5</v>
          </cell>
          <cell r="Z7">
            <v>1.5</v>
          </cell>
        </row>
        <row r="8">
          <cell r="A8">
            <v>6</v>
          </cell>
          <cell r="B8">
            <v>18</v>
          </cell>
          <cell r="I8">
            <v>6</v>
          </cell>
          <cell r="J8">
            <v>0.6</v>
          </cell>
          <cell r="Q8">
            <v>6</v>
          </cell>
          <cell r="R8">
            <v>42</v>
          </cell>
          <cell r="Y8">
            <v>6</v>
          </cell>
          <cell r="Z8">
            <v>1.4</v>
          </cell>
        </row>
        <row r="9">
          <cell r="A9">
            <v>7</v>
          </cell>
          <cell r="B9">
            <v>21</v>
          </cell>
          <cell r="I9">
            <v>7</v>
          </cell>
          <cell r="J9">
            <v>0.7</v>
          </cell>
          <cell r="Q9">
            <v>7</v>
          </cell>
          <cell r="R9">
            <v>39</v>
          </cell>
          <cell r="Y9">
            <v>7</v>
          </cell>
          <cell r="Z9">
            <v>1.3</v>
          </cell>
        </row>
        <row r="10">
          <cell r="A10">
            <v>8</v>
          </cell>
          <cell r="B10">
            <v>24</v>
          </cell>
          <cell r="I10">
            <v>8</v>
          </cell>
          <cell r="J10">
            <v>0.8</v>
          </cell>
          <cell r="Q10">
            <v>8</v>
          </cell>
          <cell r="R10">
            <v>36</v>
          </cell>
          <cell r="Y10">
            <v>8</v>
          </cell>
          <cell r="Z10">
            <v>1.2</v>
          </cell>
        </row>
        <row r="11">
          <cell r="A11">
            <v>9</v>
          </cell>
          <cell r="B11">
            <v>27</v>
          </cell>
          <cell r="I11">
            <v>9</v>
          </cell>
          <cell r="J11">
            <v>0.9</v>
          </cell>
          <cell r="Q11">
            <v>9</v>
          </cell>
          <cell r="R11">
            <v>33</v>
          </cell>
          <cell r="Y11">
            <v>9</v>
          </cell>
          <cell r="Z11">
            <v>1.1000000000000001</v>
          </cell>
        </row>
        <row r="12">
          <cell r="A12">
            <v>10</v>
          </cell>
          <cell r="B12">
            <v>30</v>
          </cell>
          <cell r="I12">
            <v>10</v>
          </cell>
          <cell r="J12">
            <v>1</v>
          </cell>
          <cell r="Q12">
            <v>10</v>
          </cell>
          <cell r="R12">
            <v>30</v>
          </cell>
          <cell r="Y12">
            <v>10</v>
          </cell>
          <cell r="Z12">
            <v>1</v>
          </cell>
        </row>
        <row r="13">
          <cell r="A13">
            <v>11</v>
          </cell>
          <cell r="B13">
            <v>33</v>
          </cell>
          <cell r="I13">
            <v>11</v>
          </cell>
          <cell r="J13">
            <v>1.1000000000000001</v>
          </cell>
          <cell r="Q13">
            <v>11</v>
          </cell>
          <cell r="R13">
            <v>27</v>
          </cell>
          <cell r="Y13">
            <v>11</v>
          </cell>
          <cell r="Z13">
            <v>0.9</v>
          </cell>
        </row>
        <row r="14">
          <cell r="A14">
            <v>12</v>
          </cell>
          <cell r="B14">
            <v>36</v>
          </cell>
          <cell r="I14">
            <v>12</v>
          </cell>
          <cell r="J14">
            <v>1.2</v>
          </cell>
          <cell r="Q14">
            <v>12</v>
          </cell>
          <cell r="R14">
            <v>24</v>
          </cell>
          <cell r="Y14">
            <v>12</v>
          </cell>
          <cell r="Z14">
            <v>0.8</v>
          </cell>
        </row>
        <row r="15">
          <cell r="A15">
            <v>13</v>
          </cell>
          <cell r="B15">
            <v>39</v>
          </cell>
          <cell r="I15">
            <v>13</v>
          </cell>
          <cell r="J15">
            <v>1.3</v>
          </cell>
          <cell r="Q15">
            <v>13</v>
          </cell>
          <cell r="R15">
            <v>21</v>
          </cell>
          <cell r="Y15">
            <v>13</v>
          </cell>
          <cell r="Z15">
            <v>0.7</v>
          </cell>
        </row>
        <row r="16">
          <cell r="A16">
            <v>14</v>
          </cell>
          <cell r="B16">
            <v>42</v>
          </cell>
          <cell r="I16">
            <v>14</v>
          </cell>
          <cell r="J16">
            <v>1.4</v>
          </cell>
          <cell r="Q16">
            <v>14</v>
          </cell>
          <cell r="R16">
            <v>18</v>
          </cell>
          <cell r="Y16">
            <v>14</v>
          </cell>
          <cell r="Z16">
            <v>0.6</v>
          </cell>
        </row>
        <row r="17">
          <cell r="A17">
            <v>15</v>
          </cell>
          <cell r="B17">
            <v>45</v>
          </cell>
          <cell r="I17">
            <v>15</v>
          </cell>
          <cell r="J17">
            <v>1.5</v>
          </cell>
          <cell r="Q17">
            <v>15</v>
          </cell>
          <cell r="R17">
            <v>15</v>
          </cell>
          <cell r="Y17">
            <v>15</v>
          </cell>
          <cell r="Z17">
            <v>0.5</v>
          </cell>
        </row>
        <row r="18">
          <cell r="A18">
            <v>16</v>
          </cell>
          <cell r="B18">
            <v>48</v>
          </cell>
          <cell r="I18">
            <v>16</v>
          </cell>
          <cell r="J18">
            <v>1.6</v>
          </cell>
          <cell r="Q18">
            <v>16</v>
          </cell>
          <cell r="R18">
            <v>12</v>
          </cell>
          <cell r="Y18">
            <v>16</v>
          </cell>
          <cell r="Z18">
            <v>0.4</v>
          </cell>
        </row>
        <row r="19">
          <cell r="A19">
            <v>17</v>
          </cell>
          <cell r="B19">
            <v>51</v>
          </cell>
          <cell r="I19">
            <v>17</v>
          </cell>
          <cell r="J19">
            <v>1.7</v>
          </cell>
          <cell r="Q19">
            <v>17</v>
          </cell>
          <cell r="R19">
            <v>9</v>
          </cell>
          <cell r="Y19">
            <v>17</v>
          </cell>
          <cell r="Z19">
            <v>0.3</v>
          </cell>
        </row>
        <row r="20">
          <cell r="A20">
            <v>18</v>
          </cell>
          <cell r="B20">
            <v>54</v>
          </cell>
          <cell r="I20">
            <v>18</v>
          </cell>
          <cell r="J20">
            <v>1.8</v>
          </cell>
          <cell r="Q20">
            <v>18</v>
          </cell>
          <cell r="R20">
            <v>6</v>
          </cell>
          <cell r="Y20">
            <v>18</v>
          </cell>
          <cell r="Z20">
            <v>0.2</v>
          </cell>
        </row>
        <row r="21">
          <cell r="A21">
            <v>19</v>
          </cell>
          <cell r="B21">
            <v>57</v>
          </cell>
          <cell r="I21">
            <v>19</v>
          </cell>
          <cell r="J21">
            <v>1.9</v>
          </cell>
          <cell r="Q21">
            <v>19</v>
          </cell>
          <cell r="R21">
            <v>3</v>
          </cell>
          <cell r="Y21">
            <v>19</v>
          </cell>
          <cell r="Z21">
            <v>0.1</v>
          </cell>
        </row>
        <row r="22">
          <cell r="A22">
            <v>20</v>
          </cell>
          <cell r="B22">
            <v>60</v>
          </cell>
          <cell r="I22">
            <v>20</v>
          </cell>
          <cell r="J22">
            <v>2</v>
          </cell>
          <cell r="Q22">
            <v>20</v>
          </cell>
          <cell r="R22">
            <v>0</v>
          </cell>
          <cell r="Y22">
            <v>20</v>
          </cell>
          <cell r="Z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481C-70C0-45A5-A241-7B96DC3E8CD8}">
  <dimension ref="A1:AD22"/>
  <sheetViews>
    <sheetView tabSelected="1" topLeftCell="D1" zoomScaleNormal="100" workbookViewId="0">
      <selection activeCell="D1" sqref="D1"/>
    </sheetView>
  </sheetViews>
  <sheetFormatPr defaultRowHeight="18.75" x14ac:dyDescent="0.4"/>
  <sheetData>
    <row r="1" spans="1:30" x14ac:dyDescent="0.4">
      <c r="A1" s="50" t="s">
        <v>26</v>
      </c>
      <c r="B1" s="50"/>
      <c r="C1" s="13"/>
      <c r="D1" s="13"/>
      <c r="E1" s="13"/>
      <c r="F1" s="13"/>
      <c r="G1" s="13"/>
      <c r="I1" s="50" t="s">
        <v>27</v>
      </c>
      <c r="J1" s="50"/>
      <c r="Q1" s="50" t="s">
        <v>28</v>
      </c>
      <c r="R1" s="50"/>
      <c r="S1" s="13"/>
      <c r="T1" s="13"/>
      <c r="U1" s="13"/>
      <c r="V1" s="13"/>
      <c r="W1" s="13"/>
      <c r="Y1" s="50" t="s">
        <v>29</v>
      </c>
      <c r="Z1" s="50"/>
    </row>
    <row r="2" spans="1:30" x14ac:dyDescent="0.4">
      <c r="A2" s="21">
        <v>0</v>
      </c>
      <c r="B2" s="21">
        <v>0</v>
      </c>
      <c r="I2" s="21">
        <v>0</v>
      </c>
      <c r="J2" s="21">
        <v>0</v>
      </c>
      <c r="Q2" s="21">
        <v>0</v>
      </c>
      <c r="R2" s="21">
        <v>60</v>
      </c>
      <c r="Y2" s="21">
        <v>0</v>
      </c>
      <c r="Z2" s="21">
        <v>2</v>
      </c>
    </row>
    <row r="3" spans="1:30" x14ac:dyDescent="0.4">
      <c r="A3" s="21">
        <v>1</v>
      </c>
      <c r="B3" s="21">
        <v>3</v>
      </c>
      <c r="I3" s="21">
        <v>1</v>
      </c>
      <c r="J3" s="21">
        <v>0.1</v>
      </c>
      <c r="Q3" s="21">
        <v>1</v>
      </c>
      <c r="R3" s="21">
        <v>57</v>
      </c>
      <c r="Y3" s="21">
        <v>1</v>
      </c>
      <c r="Z3" s="21">
        <v>1.9</v>
      </c>
    </row>
    <row r="4" spans="1:30" x14ac:dyDescent="0.4">
      <c r="A4" s="21">
        <v>2</v>
      </c>
      <c r="B4" s="21">
        <v>6</v>
      </c>
      <c r="I4" s="21">
        <v>2</v>
      </c>
      <c r="J4" s="21">
        <v>0.2</v>
      </c>
      <c r="Q4" s="21">
        <v>2</v>
      </c>
      <c r="R4" s="21">
        <v>54</v>
      </c>
      <c r="Y4" s="21">
        <v>2</v>
      </c>
      <c r="Z4" s="21">
        <v>1.8</v>
      </c>
    </row>
    <row r="5" spans="1:30" x14ac:dyDescent="0.4">
      <c r="A5" s="21">
        <v>3</v>
      </c>
      <c r="B5" s="21">
        <v>9</v>
      </c>
      <c r="I5" s="21">
        <v>3</v>
      </c>
      <c r="J5" s="21">
        <v>0.3</v>
      </c>
      <c r="Q5" s="21">
        <v>3</v>
      </c>
      <c r="R5" s="21">
        <v>51</v>
      </c>
      <c r="Y5" s="21">
        <v>3</v>
      </c>
      <c r="Z5" s="21">
        <v>1.7</v>
      </c>
    </row>
    <row r="6" spans="1:30" x14ac:dyDescent="0.4">
      <c r="A6" s="21">
        <v>4</v>
      </c>
      <c r="B6" s="21">
        <v>12</v>
      </c>
      <c r="I6" s="21">
        <v>4</v>
      </c>
      <c r="J6" s="21">
        <v>0.4</v>
      </c>
      <c r="Q6" s="21">
        <v>4</v>
      </c>
      <c r="R6" s="21">
        <v>48</v>
      </c>
      <c r="Y6" s="21">
        <v>4</v>
      </c>
      <c r="Z6" s="21">
        <v>1.6</v>
      </c>
    </row>
    <row r="7" spans="1:30" x14ac:dyDescent="0.4">
      <c r="A7" s="21">
        <v>5</v>
      </c>
      <c r="B7" s="21">
        <v>15</v>
      </c>
      <c r="I7" s="21">
        <v>5</v>
      </c>
      <c r="J7" s="21">
        <v>0.5</v>
      </c>
      <c r="Q7" s="21">
        <v>5</v>
      </c>
      <c r="R7" s="21">
        <v>45</v>
      </c>
      <c r="Y7" s="21">
        <v>5</v>
      </c>
      <c r="Z7" s="21">
        <v>1.5</v>
      </c>
    </row>
    <row r="8" spans="1:30" x14ac:dyDescent="0.4">
      <c r="A8" s="21">
        <v>6</v>
      </c>
      <c r="B8" s="21">
        <v>18</v>
      </c>
      <c r="I8" s="21">
        <v>6</v>
      </c>
      <c r="J8" s="21">
        <v>0.6</v>
      </c>
      <c r="Q8" s="21">
        <v>6</v>
      </c>
      <c r="R8" s="21">
        <v>42</v>
      </c>
      <c r="Y8" s="21">
        <v>6</v>
      </c>
      <c r="Z8" s="21">
        <v>1.4</v>
      </c>
    </row>
    <row r="9" spans="1:30" x14ac:dyDescent="0.4">
      <c r="A9" s="21">
        <v>7</v>
      </c>
      <c r="B9" s="21">
        <v>21</v>
      </c>
      <c r="I9" s="21">
        <v>7</v>
      </c>
      <c r="J9" s="21">
        <v>0.7</v>
      </c>
      <c r="Q9" s="21">
        <v>7</v>
      </c>
      <c r="R9" s="21">
        <v>39</v>
      </c>
      <c r="Y9" s="21">
        <v>7</v>
      </c>
      <c r="Z9" s="21">
        <v>1.3</v>
      </c>
    </row>
    <row r="10" spans="1:30" x14ac:dyDescent="0.4">
      <c r="A10" s="21">
        <v>8</v>
      </c>
      <c r="B10" s="21">
        <v>24</v>
      </c>
      <c r="I10" s="21">
        <v>8</v>
      </c>
      <c r="J10" s="21">
        <v>0.8</v>
      </c>
      <c r="Q10" s="21">
        <v>8</v>
      </c>
      <c r="R10" s="21">
        <v>36</v>
      </c>
      <c r="Y10" s="21">
        <v>8</v>
      </c>
      <c r="Z10" s="21">
        <v>1.2</v>
      </c>
    </row>
    <row r="11" spans="1:30" x14ac:dyDescent="0.4">
      <c r="A11" s="21">
        <v>9</v>
      </c>
      <c r="B11" s="21">
        <v>27</v>
      </c>
      <c r="I11" s="21">
        <v>9</v>
      </c>
      <c r="J11" s="21">
        <v>0.9</v>
      </c>
      <c r="Q11" s="21">
        <v>9</v>
      </c>
      <c r="R11" s="21">
        <v>33</v>
      </c>
      <c r="Y11" s="21">
        <v>9</v>
      </c>
      <c r="Z11" s="21">
        <v>1.1000000000000001</v>
      </c>
    </row>
    <row r="12" spans="1:30" x14ac:dyDescent="0.4">
      <c r="A12" s="21">
        <v>10</v>
      </c>
      <c r="B12" s="21">
        <v>30</v>
      </c>
      <c r="I12" s="21">
        <v>10</v>
      </c>
      <c r="J12" s="21">
        <v>1</v>
      </c>
      <c r="Q12" s="21">
        <v>10</v>
      </c>
      <c r="R12" s="21">
        <v>30</v>
      </c>
      <c r="Y12" s="21">
        <v>10</v>
      </c>
      <c r="Z12" s="21">
        <v>1</v>
      </c>
    </row>
    <row r="13" spans="1:30" x14ac:dyDescent="0.4">
      <c r="A13" s="21">
        <v>11</v>
      </c>
      <c r="B13" s="21">
        <v>33</v>
      </c>
      <c r="I13" s="21">
        <v>11</v>
      </c>
      <c r="J13" s="21">
        <v>1.1000000000000001</v>
      </c>
      <c r="Q13" s="21">
        <v>11</v>
      </c>
      <c r="R13" s="21">
        <v>27</v>
      </c>
      <c r="Y13" s="21">
        <v>11</v>
      </c>
      <c r="Z13" s="21">
        <v>0.9</v>
      </c>
    </row>
    <row r="14" spans="1:30" ht="19.5" thickBot="1" x14ac:dyDescent="0.45">
      <c r="A14" s="21">
        <v>12</v>
      </c>
      <c r="B14" s="21">
        <v>36</v>
      </c>
      <c r="I14" s="21">
        <v>12</v>
      </c>
      <c r="J14" s="21">
        <v>1.2</v>
      </c>
      <c r="Q14" s="21">
        <v>12</v>
      </c>
      <c r="R14" s="21">
        <v>24</v>
      </c>
      <c r="Y14" s="21">
        <v>12</v>
      </c>
      <c r="Z14" s="21">
        <v>0.8</v>
      </c>
    </row>
    <row r="15" spans="1:30" ht="19.5" thickBot="1" x14ac:dyDescent="0.45">
      <c r="A15" s="21">
        <v>13</v>
      </c>
      <c r="B15" s="21">
        <v>39</v>
      </c>
      <c r="E15" s="14" t="s">
        <v>30</v>
      </c>
      <c r="F15" s="20"/>
      <c r="I15" s="21">
        <v>13</v>
      </c>
      <c r="J15" s="21">
        <v>1.3</v>
      </c>
      <c r="M15" s="14" t="s">
        <v>30</v>
      </c>
      <c r="N15" s="20"/>
      <c r="Q15" s="21">
        <v>13</v>
      </c>
      <c r="R15" s="21">
        <v>21</v>
      </c>
      <c r="U15" s="14" t="s">
        <v>31</v>
      </c>
      <c r="V15" s="20"/>
      <c r="Y15" s="21">
        <v>13</v>
      </c>
      <c r="Z15" s="21">
        <v>0.7</v>
      </c>
      <c r="AC15" s="14" t="s">
        <v>31</v>
      </c>
      <c r="AD15" s="20"/>
    </row>
    <row r="16" spans="1:30" x14ac:dyDescent="0.4">
      <c r="A16" s="21">
        <v>14</v>
      </c>
      <c r="B16" s="21">
        <v>42</v>
      </c>
      <c r="F16" s="15"/>
      <c r="I16" s="21">
        <v>14</v>
      </c>
      <c r="J16" s="21">
        <v>1.4</v>
      </c>
      <c r="N16" s="15"/>
      <c r="Q16" s="21">
        <v>14</v>
      </c>
      <c r="R16" s="21">
        <v>18</v>
      </c>
      <c r="V16" s="15"/>
      <c r="Y16" s="21">
        <v>14</v>
      </c>
      <c r="Z16" s="21">
        <v>0.6</v>
      </c>
      <c r="AD16" s="15"/>
    </row>
    <row r="17" spans="1:26" x14ac:dyDescent="0.4">
      <c r="A17" s="21">
        <v>15</v>
      </c>
      <c r="B17" s="21">
        <v>45</v>
      </c>
      <c r="I17" s="21">
        <v>15</v>
      </c>
      <c r="J17" s="21">
        <v>1.5</v>
      </c>
      <c r="Q17" s="21">
        <v>15</v>
      </c>
      <c r="R17" s="21">
        <v>15</v>
      </c>
      <c r="Y17" s="21">
        <v>15</v>
      </c>
      <c r="Z17" s="21">
        <v>0.5</v>
      </c>
    </row>
    <row r="18" spans="1:26" x14ac:dyDescent="0.4">
      <c r="A18" s="21">
        <v>16</v>
      </c>
      <c r="B18" s="21">
        <v>48</v>
      </c>
      <c r="I18" s="21">
        <v>16</v>
      </c>
      <c r="J18" s="21">
        <v>1.6</v>
      </c>
      <c r="Q18" s="21">
        <v>16</v>
      </c>
      <c r="R18" s="21">
        <v>12</v>
      </c>
      <c r="Y18" s="21">
        <v>16</v>
      </c>
      <c r="Z18" s="21">
        <v>0.4</v>
      </c>
    </row>
    <row r="19" spans="1:26" x14ac:dyDescent="0.4">
      <c r="A19" s="21">
        <v>17</v>
      </c>
      <c r="B19" s="21">
        <v>51</v>
      </c>
      <c r="I19" s="21">
        <v>17</v>
      </c>
      <c r="J19" s="21">
        <v>1.7</v>
      </c>
      <c r="Q19" s="21">
        <v>17</v>
      </c>
      <c r="R19" s="21">
        <v>9</v>
      </c>
      <c r="Y19" s="21">
        <v>17</v>
      </c>
      <c r="Z19" s="21">
        <v>0.3</v>
      </c>
    </row>
    <row r="20" spans="1:26" x14ac:dyDescent="0.4">
      <c r="A20" s="21">
        <v>18</v>
      </c>
      <c r="B20" s="21">
        <v>54</v>
      </c>
      <c r="I20" s="21">
        <v>18</v>
      </c>
      <c r="J20" s="21">
        <v>1.8</v>
      </c>
      <c r="Q20" s="21">
        <v>18</v>
      </c>
      <c r="R20" s="21">
        <v>6</v>
      </c>
      <c r="Y20" s="21">
        <v>18</v>
      </c>
      <c r="Z20" s="21">
        <v>0.2</v>
      </c>
    </row>
    <row r="21" spans="1:26" x14ac:dyDescent="0.4">
      <c r="A21" s="21">
        <v>19</v>
      </c>
      <c r="B21" s="21">
        <v>57</v>
      </c>
      <c r="I21" s="21">
        <v>19</v>
      </c>
      <c r="J21" s="21">
        <v>1.9</v>
      </c>
      <c r="Q21" s="21">
        <v>19</v>
      </c>
      <c r="R21" s="21">
        <v>3</v>
      </c>
      <c r="Y21" s="21">
        <v>19</v>
      </c>
      <c r="Z21" s="21">
        <v>0.1</v>
      </c>
    </row>
    <row r="22" spans="1:26" x14ac:dyDescent="0.4">
      <c r="A22" s="21">
        <v>20</v>
      </c>
      <c r="B22" s="21">
        <v>60</v>
      </c>
      <c r="I22" s="21">
        <v>20</v>
      </c>
      <c r="J22" s="21">
        <v>2</v>
      </c>
      <c r="Q22" s="21">
        <v>20</v>
      </c>
      <c r="R22" s="21">
        <v>0</v>
      </c>
      <c r="Y22" s="21">
        <v>20</v>
      </c>
      <c r="Z22" s="21">
        <v>0</v>
      </c>
    </row>
  </sheetData>
  <mergeCells count="4">
    <mergeCell ref="A1:B1"/>
    <mergeCell ref="I1:J1"/>
    <mergeCell ref="Q1:R1"/>
    <mergeCell ref="Y1:Z1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0891-F6CF-49CB-8FE3-DBE891D2EDD1}">
  <sheetPr>
    <tabColor theme="5" tint="0.79998168889431442"/>
  </sheetPr>
  <dimension ref="A1:AD22"/>
  <sheetViews>
    <sheetView zoomScaleNormal="100" workbookViewId="0">
      <selection activeCell="G18" sqref="G18"/>
    </sheetView>
  </sheetViews>
  <sheetFormatPr defaultRowHeight="18.75" x14ac:dyDescent="0.4"/>
  <cols>
    <col min="16" max="16" width="9" customWidth="1"/>
  </cols>
  <sheetData>
    <row r="1" spans="1:30" x14ac:dyDescent="0.4">
      <c r="A1" s="50" t="s">
        <v>26</v>
      </c>
      <c r="B1" s="50"/>
      <c r="C1" s="13"/>
      <c r="D1" s="13"/>
      <c r="E1" s="13"/>
      <c r="F1" s="13"/>
      <c r="G1" s="13"/>
      <c r="I1" s="50" t="s">
        <v>27</v>
      </c>
      <c r="J1" s="50"/>
      <c r="Q1" s="50" t="s">
        <v>28</v>
      </c>
      <c r="R1" s="50"/>
      <c r="S1" s="13"/>
      <c r="T1" s="13"/>
      <c r="U1" s="13"/>
      <c r="V1" s="13"/>
      <c r="W1" s="13"/>
      <c r="Y1" s="50" t="s">
        <v>29</v>
      </c>
      <c r="Z1" s="50"/>
    </row>
    <row r="2" spans="1:30" x14ac:dyDescent="0.4">
      <c r="A2" s="21">
        <v>0</v>
      </c>
      <c r="B2" s="21">
        <v>0</v>
      </c>
      <c r="I2" s="21">
        <v>0</v>
      </c>
      <c r="J2" s="21">
        <v>0</v>
      </c>
      <c r="Q2" s="21">
        <v>0</v>
      </c>
      <c r="R2" s="21">
        <v>60</v>
      </c>
      <c r="Y2" s="21">
        <v>0</v>
      </c>
      <c r="Z2" s="21">
        <v>2</v>
      </c>
    </row>
    <row r="3" spans="1:30" x14ac:dyDescent="0.4">
      <c r="A3" s="21">
        <v>1</v>
      </c>
      <c r="B3" s="21">
        <v>3</v>
      </c>
      <c r="I3" s="21">
        <v>1</v>
      </c>
      <c r="J3" s="21">
        <v>0.1</v>
      </c>
      <c r="Q3" s="21">
        <v>1</v>
      </c>
      <c r="R3" s="21">
        <v>57</v>
      </c>
      <c r="Y3" s="21">
        <v>1</v>
      </c>
      <c r="Z3" s="21">
        <v>1.9</v>
      </c>
    </row>
    <row r="4" spans="1:30" x14ac:dyDescent="0.4">
      <c r="A4" s="21">
        <v>2</v>
      </c>
      <c r="B4" s="21">
        <v>6</v>
      </c>
      <c r="I4" s="21">
        <v>2</v>
      </c>
      <c r="J4" s="21">
        <v>0.2</v>
      </c>
      <c r="Q4" s="21">
        <v>2</v>
      </c>
      <c r="R4" s="21">
        <v>54</v>
      </c>
      <c r="Y4" s="21">
        <v>2</v>
      </c>
      <c r="Z4" s="21">
        <v>1.8</v>
      </c>
    </row>
    <row r="5" spans="1:30" x14ac:dyDescent="0.4">
      <c r="A5" s="21">
        <v>3</v>
      </c>
      <c r="B5" s="21">
        <v>9</v>
      </c>
      <c r="I5" s="21">
        <v>3</v>
      </c>
      <c r="J5" s="21">
        <v>0.3</v>
      </c>
      <c r="Q5" s="21">
        <v>3</v>
      </c>
      <c r="R5" s="21">
        <v>51</v>
      </c>
      <c r="Y5" s="21">
        <v>3</v>
      </c>
      <c r="Z5" s="21">
        <v>1.7</v>
      </c>
    </row>
    <row r="6" spans="1:30" x14ac:dyDescent="0.4">
      <c r="A6" s="21">
        <v>4</v>
      </c>
      <c r="B6" s="21">
        <v>12</v>
      </c>
      <c r="I6" s="21">
        <v>4</v>
      </c>
      <c r="J6" s="21">
        <v>0.4</v>
      </c>
      <c r="Q6" s="21">
        <v>4</v>
      </c>
      <c r="R6" s="21">
        <v>48</v>
      </c>
      <c r="Y6" s="21">
        <v>4</v>
      </c>
      <c r="Z6" s="21">
        <v>1.6</v>
      </c>
    </row>
    <row r="7" spans="1:30" x14ac:dyDescent="0.4">
      <c r="A7" s="21">
        <v>5</v>
      </c>
      <c r="B7" s="21">
        <v>15</v>
      </c>
      <c r="I7" s="21">
        <v>5</v>
      </c>
      <c r="J7" s="21">
        <v>0.5</v>
      </c>
      <c r="Q7" s="21">
        <v>5</v>
      </c>
      <c r="R7" s="21">
        <v>45</v>
      </c>
      <c r="Y7" s="21">
        <v>5</v>
      </c>
      <c r="Z7" s="21">
        <v>1.5</v>
      </c>
    </row>
    <row r="8" spans="1:30" x14ac:dyDescent="0.4">
      <c r="A8" s="21">
        <v>6</v>
      </c>
      <c r="B8" s="21">
        <v>18</v>
      </c>
      <c r="I8" s="21">
        <v>6</v>
      </c>
      <c r="J8" s="21">
        <v>0.6</v>
      </c>
      <c r="Q8" s="21">
        <v>6</v>
      </c>
      <c r="R8" s="21">
        <v>42</v>
      </c>
      <c r="Y8" s="21">
        <v>6</v>
      </c>
      <c r="Z8" s="21">
        <v>1.4</v>
      </c>
    </row>
    <row r="9" spans="1:30" x14ac:dyDescent="0.4">
      <c r="A9" s="21">
        <v>7</v>
      </c>
      <c r="B9" s="21">
        <v>21</v>
      </c>
      <c r="I9" s="21">
        <v>7</v>
      </c>
      <c r="J9" s="21">
        <v>0.7</v>
      </c>
      <c r="Q9" s="21">
        <v>7</v>
      </c>
      <c r="R9" s="21">
        <v>39</v>
      </c>
      <c r="Y9" s="21">
        <v>7</v>
      </c>
      <c r="Z9" s="21">
        <v>1.3</v>
      </c>
    </row>
    <row r="10" spans="1:30" x14ac:dyDescent="0.4">
      <c r="A10" s="21">
        <v>8</v>
      </c>
      <c r="B10" s="21">
        <v>24</v>
      </c>
      <c r="I10" s="21">
        <v>8</v>
      </c>
      <c r="J10" s="21">
        <v>0.8</v>
      </c>
      <c r="Q10" s="21">
        <v>8</v>
      </c>
      <c r="R10" s="21">
        <v>36</v>
      </c>
      <c r="Y10" s="21">
        <v>8</v>
      </c>
      <c r="Z10" s="21">
        <v>1.2</v>
      </c>
    </row>
    <row r="11" spans="1:30" x14ac:dyDescent="0.4">
      <c r="A11" s="21">
        <v>9</v>
      </c>
      <c r="B11" s="21">
        <v>27</v>
      </c>
      <c r="I11" s="21">
        <v>9</v>
      </c>
      <c r="J11" s="21">
        <v>0.9</v>
      </c>
      <c r="Q11" s="21">
        <v>9</v>
      </c>
      <c r="R11" s="21">
        <v>33</v>
      </c>
      <c r="Y11" s="21">
        <v>9</v>
      </c>
      <c r="Z11" s="21">
        <v>1.1000000000000001</v>
      </c>
    </row>
    <row r="12" spans="1:30" x14ac:dyDescent="0.4">
      <c r="A12" s="21">
        <v>10</v>
      </c>
      <c r="B12" s="21">
        <v>30</v>
      </c>
      <c r="I12" s="21">
        <v>10</v>
      </c>
      <c r="J12" s="21">
        <v>1</v>
      </c>
      <c r="Q12" s="21">
        <v>10</v>
      </c>
      <c r="R12" s="21">
        <v>30</v>
      </c>
      <c r="Y12" s="21">
        <v>10</v>
      </c>
      <c r="Z12" s="21">
        <v>1</v>
      </c>
    </row>
    <row r="13" spans="1:30" x14ac:dyDescent="0.4">
      <c r="A13" s="21">
        <v>11</v>
      </c>
      <c r="B13" s="21">
        <v>33</v>
      </c>
      <c r="I13" s="21">
        <v>11</v>
      </c>
      <c r="J13" s="21">
        <v>1.1000000000000001</v>
      </c>
      <c r="Q13" s="21">
        <v>11</v>
      </c>
      <c r="R13" s="21">
        <v>27</v>
      </c>
      <c r="Y13" s="21">
        <v>11</v>
      </c>
      <c r="Z13" s="21">
        <v>0.9</v>
      </c>
    </row>
    <row r="14" spans="1:30" ht="19.5" thickBot="1" x14ac:dyDescent="0.45">
      <c r="A14" s="21">
        <v>12</v>
      </c>
      <c r="B14" s="21">
        <v>36</v>
      </c>
      <c r="I14" s="21">
        <v>12</v>
      </c>
      <c r="J14" s="21">
        <v>1.2</v>
      </c>
      <c r="Q14" s="21">
        <v>12</v>
      </c>
      <c r="R14" s="21">
        <v>24</v>
      </c>
      <c r="Y14" s="21">
        <v>12</v>
      </c>
      <c r="Z14" s="21">
        <v>0.8</v>
      </c>
    </row>
    <row r="15" spans="1:30" ht="19.5" thickBot="1" x14ac:dyDescent="0.45">
      <c r="A15" s="21">
        <v>13</v>
      </c>
      <c r="B15" s="21">
        <v>39</v>
      </c>
      <c r="E15" s="14" t="s">
        <v>30</v>
      </c>
      <c r="F15" s="20">
        <f>CORREL(A2:A22,B2:B22)</f>
        <v>1</v>
      </c>
      <c r="I15" s="21">
        <v>13</v>
      </c>
      <c r="J15" s="21">
        <v>1.3</v>
      </c>
      <c r="M15" s="14" t="s">
        <v>30</v>
      </c>
      <c r="N15" s="20">
        <f>CORREL(I2:I22,J2:J22)</f>
        <v>1</v>
      </c>
      <c r="Q15" s="21">
        <v>13</v>
      </c>
      <c r="R15" s="21">
        <v>21</v>
      </c>
      <c r="U15" s="14" t="s">
        <v>31</v>
      </c>
      <c r="V15" s="20">
        <f>CORREL(Q2:Q22,R2:R22)</f>
        <v>-1</v>
      </c>
      <c r="Y15" s="21">
        <v>13</v>
      </c>
      <c r="Z15" s="21">
        <v>0.7</v>
      </c>
      <c r="AC15" s="14" t="s">
        <v>31</v>
      </c>
      <c r="AD15" s="20">
        <f>CORREL(Y2:Y22,Z2:Z22)</f>
        <v>-0.99999999999999989</v>
      </c>
    </row>
    <row r="16" spans="1:30" x14ac:dyDescent="0.4">
      <c r="A16" s="21">
        <v>14</v>
      </c>
      <c r="B16" s="21">
        <v>42</v>
      </c>
      <c r="F16" s="15" t="str">
        <f ca="1">_xlfn.FORMULATEXT(F15)</f>
        <v>=CORREL(A2:A22,B2:B22)</v>
      </c>
      <c r="I16" s="21">
        <v>14</v>
      </c>
      <c r="J16" s="21">
        <v>1.4</v>
      </c>
      <c r="N16" s="15" t="str">
        <f ca="1">_xlfn.FORMULATEXT(N15)</f>
        <v>=CORREL(I2:I22,J2:J22)</v>
      </c>
      <c r="Q16" s="21">
        <v>14</v>
      </c>
      <c r="R16" s="21">
        <v>18</v>
      </c>
      <c r="V16" s="15" t="str">
        <f ca="1">_xlfn.FORMULATEXT(V15)</f>
        <v>=CORREL(Q2:Q22,R2:R22)</v>
      </c>
      <c r="Y16" s="21">
        <v>14</v>
      </c>
      <c r="Z16" s="21">
        <v>0.6</v>
      </c>
      <c r="AD16" s="15" t="str">
        <f ca="1">_xlfn.FORMULATEXT(AD15)</f>
        <v>=CORREL(Y2:Y22,Z2:Z22)</v>
      </c>
    </row>
    <row r="17" spans="1:26" x14ac:dyDescent="0.4">
      <c r="A17" s="21">
        <v>15</v>
      </c>
      <c r="B17" s="21">
        <v>45</v>
      </c>
      <c r="I17" s="21">
        <v>15</v>
      </c>
      <c r="J17" s="21">
        <v>1.5</v>
      </c>
      <c r="Q17" s="21">
        <v>15</v>
      </c>
      <c r="R17" s="21">
        <v>15</v>
      </c>
      <c r="Y17" s="21">
        <v>15</v>
      </c>
      <c r="Z17" s="21">
        <v>0.5</v>
      </c>
    </row>
    <row r="18" spans="1:26" x14ac:dyDescent="0.4">
      <c r="A18" s="21">
        <v>16</v>
      </c>
      <c r="B18" s="21">
        <v>48</v>
      </c>
      <c r="I18" s="21">
        <v>16</v>
      </c>
      <c r="J18" s="21">
        <v>1.6</v>
      </c>
      <c r="Q18" s="21">
        <v>16</v>
      </c>
      <c r="R18" s="21">
        <v>12</v>
      </c>
      <c r="Y18" s="21">
        <v>16</v>
      </c>
      <c r="Z18" s="21">
        <v>0.4</v>
      </c>
    </row>
    <row r="19" spans="1:26" x14ac:dyDescent="0.4">
      <c r="A19" s="21">
        <v>17</v>
      </c>
      <c r="B19" s="21">
        <v>51</v>
      </c>
      <c r="I19" s="21">
        <v>17</v>
      </c>
      <c r="J19" s="21">
        <v>1.7</v>
      </c>
      <c r="Q19" s="21">
        <v>17</v>
      </c>
      <c r="R19" s="21">
        <v>9</v>
      </c>
      <c r="Y19" s="21">
        <v>17</v>
      </c>
      <c r="Z19" s="21">
        <v>0.3</v>
      </c>
    </row>
    <row r="20" spans="1:26" x14ac:dyDescent="0.4">
      <c r="A20" s="21">
        <v>18</v>
      </c>
      <c r="B20" s="21">
        <v>54</v>
      </c>
      <c r="I20" s="21">
        <v>18</v>
      </c>
      <c r="J20" s="21">
        <v>1.8</v>
      </c>
      <c r="Q20" s="21">
        <v>18</v>
      </c>
      <c r="R20" s="21">
        <v>6</v>
      </c>
      <c r="Y20" s="21">
        <v>18</v>
      </c>
      <c r="Z20" s="21">
        <v>0.2</v>
      </c>
    </row>
    <row r="21" spans="1:26" x14ac:dyDescent="0.4">
      <c r="A21" s="21">
        <v>19</v>
      </c>
      <c r="B21" s="21">
        <v>57</v>
      </c>
      <c r="I21" s="21">
        <v>19</v>
      </c>
      <c r="J21" s="21">
        <v>1.9</v>
      </c>
      <c r="Q21" s="21">
        <v>19</v>
      </c>
      <c r="R21" s="21">
        <v>3</v>
      </c>
      <c r="Y21" s="21">
        <v>19</v>
      </c>
      <c r="Z21" s="21">
        <v>0.1</v>
      </c>
    </row>
    <row r="22" spans="1:26" x14ac:dyDescent="0.4">
      <c r="A22" s="21">
        <v>20</v>
      </c>
      <c r="B22" s="21">
        <v>60</v>
      </c>
      <c r="I22" s="21">
        <v>20</v>
      </c>
      <c r="J22" s="21">
        <v>2</v>
      </c>
      <c r="Q22" s="21">
        <v>20</v>
      </c>
      <c r="R22" s="21">
        <v>0</v>
      </c>
      <c r="Y22" s="21">
        <v>20</v>
      </c>
      <c r="Z22" s="21">
        <v>0</v>
      </c>
    </row>
  </sheetData>
  <mergeCells count="4">
    <mergeCell ref="A1:B1"/>
    <mergeCell ref="I1:J1"/>
    <mergeCell ref="Q1:R1"/>
    <mergeCell ref="Y1:Z1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62B2-F171-4616-A7C0-D4C775058BFC}">
  <sheetPr>
    <tabColor theme="8" tint="0.79998168889431442"/>
  </sheetPr>
  <dimension ref="A1:N21"/>
  <sheetViews>
    <sheetView workbookViewId="0">
      <selection activeCell="M12" sqref="M12"/>
    </sheetView>
  </sheetViews>
  <sheetFormatPr defaultColWidth="8.5" defaultRowHeight="18.75" x14ac:dyDescent="0.4"/>
  <cols>
    <col min="1" max="1" width="8.5" style="6"/>
    <col min="2" max="2" width="9.625" style="6" customWidth="1"/>
    <col min="3" max="4" width="16.125" style="6" customWidth="1"/>
    <col min="5" max="6" width="8.5" style="6"/>
    <col min="7" max="7" width="17.25" style="6" bestFit="1" customWidth="1"/>
    <col min="8" max="9" width="12.75" style="6" bestFit="1" customWidth="1"/>
    <col min="10" max="10" width="14.875" style="6" bestFit="1" customWidth="1"/>
    <col min="11" max="16384" width="8.5" style="6"/>
  </cols>
  <sheetData>
    <row r="1" spans="1:14" ht="36" x14ac:dyDescent="0.4">
      <c r="A1" s="4"/>
      <c r="B1" s="1" t="s">
        <v>0</v>
      </c>
      <c r="C1" s="5" t="s">
        <v>1</v>
      </c>
      <c r="D1" s="5" t="s">
        <v>2</v>
      </c>
    </row>
    <row r="2" spans="1:14" x14ac:dyDescent="0.4">
      <c r="A2" s="7" t="s">
        <v>3</v>
      </c>
      <c r="B2" s="4">
        <v>23</v>
      </c>
      <c r="C2" s="4">
        <v>40</v>
      </c>
      <c r="D2" s="4">
        <v>91</v>
      </c>
    </row>
    <row r="3" spans="1:14" ht="19.5" customHeight="1" x14ac:dyDescent="0.4">
      <c r="A3" s="7" t="s">
        <v>4</v>
      </c>
      <c r="B3" s="4">
        <v>25</v>
      </c>
      <c r="C3" s="4">
        <v>48</v>
      </c>
      <c r="D3" s="4">
        <v>99</v>
      </c>
    </row>
    <row r="4" spans="1:14" x14ac:dyDescent="0.4">
      <c r="A4" s="7" t="s">
        <v>5</v>
      </c>
      <c r="B4" s="4">
        <v>31</v>
      </c>
      <c r="C4" s="4">
        <v>81</v>
      </c>
      <c r="D4" s="4">
        <v>153</v>
      </c>
    </row>
    <row r="5" spans="1:14" x14ac:dyDescent="0.4">
      <c r="A5" s="7" t="s">
        <v>6</v>
      </c>
      <c r="B5" s="4">
        <v>27</v>
      </c>
      <c r="C5" s="4">
        <v>57</v>
      </c>
      <c r="D5" s="4">
        <v>107</v>
      </c>
    </row>
    <row r="6" spans="1:14" x14ac:dyDescent="0.4">
      <c r="A6" s="7" t="s">
        <v>7</v>
      </c>
      <c r="B6" s="4">
        <v>25</v>
      </c>
      <c r="C6" s="4">
        <v>35</v>
      </c>
      <c r="D6" s="4">
        <v>71</v>
      </c>
    </row>
    <row r="7" spans="1:14" x14ac:dyDescent="0.4">
      <c r="A7" s="7" t="s">
        <v>8</v>
      </c>
      <c r="B7" s="4">
        <v>24</v>
      </c>
      <c r="C7" s="4">
        <v>39</v>
      </c>
      <c r="D7" s="4">
        <v>52</v>
      </c>
    </row>
    <row r="8" spans="1:14" x14ac:dyDescent="0.4">
      <c r="A8" s="7" t="s">
        <v>9</v>
      </c>
      <c r="B8" s="4">
        <v>28</v>
      </c>
      <c r="C8" s="4">
        <v>58</v>
      </c>
      <c r="D8" s="4">
        <v>118</v>
      </c>
    </row>
    <row r="9" spans="1:14" x14ac:dyDescent="0.4">
      <c r="A9" s="7" t="s">
        <v>10</v>
      </c>
      <c r="B9" s="4">
        <v>32</v>
      </c>
      <c r="C9" s="4">
        <v>80</v>
      </c>
      <c r="D9" s="4">
        <v>147</v>
      </c>
      <c r="K9"/>
      <c r="L9"/>
      <c r="M9" s="22"/>
      <c r="N9" s="22"/>
    </row>
    <row r="10" spans="1:14" x14ac:dyDescent="0.4">
      <c r="A10" s="7" t="s">
        <v>11</v>
      </c>
      <c r="B10" s="4">
        <v>29</v>
      </c>
      <c r="C10" s="4">
        <v>65</v>
      </c>
      <c r="D10" s="4">
        <v>120</v>
      </c>
      <c r="K10"/>
      <c r="L10"/>
      <c r="M10"/>
      <c r="N10"/>
    </row>
    <row r="11" spans="1:14" x14ac:dyDescent="0.4">
      <c r="A11" s="7" t="s">
        <v>12</v>
      </c>
      <c r="B11" s="4">
        <v>28</v>
      </c>
      <c r="C11" s="4">
        <v>79</v>
      </c>
      <c r="D11" s="4">
        <v>131</v>
      </c>
      <c r="K11" s="22"/>
      <c r="L11"/>
      <c r="M11"/>
      <c r="N11"/>
    </row>
    <row r="12" spans="1:14" x14ac:dyDescent="0.4">
      <c r="A12" s="7" t="s">
        <v>13</v>
      </c>
      <c r="B12" s="4">
        <v>27</v>
      </c>
      <c r="C12" s="4">
        <v>2</v>
      </c>
      <c r="D12" s="4">
        <v>107</v>
      </c>
      <c r="K12" s="22"/>
      <c r="L12"/>
      <c r="M12"/>
      <c r="N12"/>
    </row>
    <row r="13" spans="1:14" x14ac:dyDescent="0.4">
      <c r="A13" s="7" t="s">
        <v>14</v>
      </c>
      <c r="B13" s="4">
        <v>26</v>
      </c>
      <c r="C13" s="4">
        <v>52</v>
      </c>
      <c r="D13" s="4">
        <v>122</v>
      </c>
    </row>
    <row r="14" spans="1:14" x14ac:dyDescent="0.4">
      <c r="A14" s="7" t="s">
        <v>15</v>
      </c>
      <c r="B14" s="4">
        <v>21</v>
      </c>
      <c r="C14" s="4">
        <v>31</v>
      </c>
      <c r="D14" s="4">
        <v>70</v>
      </c>
    </row>
    <row r="15" spans="1:14" x14ac:dyDescent="0.4">
      <c r="A15" s="7" t="s">
        <v>16</v>
      </c>
      <c r="B15" s="4">
        <v>25</v>
      </c>
      <c r="C15" s="4">
        <v>47</v>
      </c>
      <c r="D15" s="4">
        <v>101</v>
      </c>
    </row>
    <row r="17" spans="7:10" x14ac:dyDescent="0.4">
      <c r="G17" s="34" t="s">
        <v>85</v>
      </c>
    </row>
    <row r="18" spans="7:10" x14ac:dyDescent="0.4">
      <c r="G18" s="29"/>
      <c r="H18" s="29"/>
      <c r="I18" s="30"/>
      <c r="J18" s="30"/>
    </row>
    <row r="19" spans="7:10" x14ac:dyDescent="0.4">
      <c r="G19" s="25"/>
      <c r="H19" s="25"/>
      <c r="I19" s="25"/>
      <c r="J19" s="25"/>
    </row>
    <row r="20" spans="7:10" x14ac:dyDescent="0.4">
      <c r="G20" s="26"/>
      <c r="H20" s="25"/>
      <c r="I20" s="25"/>
      <c r="J20" s="25"/>
    </row>
    <row r="21" spans="7:10" x14ac:dyDescent="0.4">
      <c r="G21" s="26"/>
      <c r="H21" s="25"/>
      <c r="I21" s="25"/>
      <c r="J21" s="25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2603-E2AD-4D7D-8788-7E1604DE6E40}">
  <sheetPr>
    <tabColor theme="5" tint="0.79998168889431442"/>
  </sheetPr>
  <dimension ref="A1:N21"/>
  <sheetViews>
    <sheetView workbookViewId="0"/>
  </sheetViews>
  <sheetFormatPr defaultColWidth="8.5" defaultRowHeight="18.75" x14ac:dyDescent="0.4"/>
  <cols>
    <col min="1" max="1" width="8.5" style="6"/>
    <col min="2" max="2" width="9.625" style="6" customWidth="1"/>
    <col min="3" max="4" width="16.125" style="6" customWidth="1"/>
    <col min="5" max="6" width="8.5" style="6"/>
    <col min="7" max="7" width="17.25" style="6" bestFit="1" customWidth="1"/>
    <col min="8" max="9" width="12.75" style="6" bestFit="1" customWidth="1"/>
    <col min="10" max="10" width="14.875" style="6" bestFit="1" customWidth="1"/>
    <col min="11" max="16384" width="8.5" style="6"/>
  </cols>
  <sheetData>
    <row r="1" spans="1:14" ht="36" x14ac:dyDescent="0.4">
      <c r="A1" s="4"/>
      <c r="B1" s="1" t="s">
        <v>0</v>
      </c>
      <c r="C1" s="5" t="s">
        <v>1</v>
      </c>
      <c r="D1" s="5" t="s">
        <v>2</v>
      </c>
    </row>
    <row r="2" spans="1:14" x14ac:dyDescent="0.4">
      <c r="A2" s="7" t="s">
        <v>3</v>
      </c>
      <c r="B2" s="4">
        <v>23</v>
      </c>
      <c r="C2" s="4">
        <v>40</v>
      </c>
      <c r="D2" s="4">
        <v>91</v>
      </c>
    </row>
    <row r="3" spans="1:14" ht="19.5" customHeight="1" x14ac:dyDescent="0.4">
      <c r="A3" s="7" t="s">
        <v>4</v>
      </c>
      <c r="B3" s="4">
        <v>25</v>
      </c>
      <c r="C3" s="4">
        <v>48</v>
      </c>
      <c r="D3" s="4">
        <v>99</v>
      </c>
    </row>
    <row r="4" spans="1:14" x14ac:dyDescent="0.4">
      <c r="A4" s="7" t="s">
        <v>5</v>
      </c>
      <c r="B4" s="4">
        <v>31</v>
      </c>
      <c r="C4" s="4">
        <v>81</v>
      </c>
      <c r="D4" s="4">
        <v>153</v>
      </c>
    </row>
    <row r="5" spans="1:14" x14ac:dyDescent="0.4">
      <c r="A5" s="7" t="s">
        <v>6</v>
      </c>
      <c r="B5" s="4">
        <v>27</v>
      </c>
      <c r="C5" s="4">
        <v>57</v>
      </c>
      <c r="D5" s="4">
        <v>107</v>
      </c>
    </row>
    <row r="6" spans="1:14" x14ac:dyDescent="0.4">
      <c r="A6" s="7" t="s">
        <v>7</v>
      </c>
      <c r="B6" s="4">
        <v>25</v>
      </c>
      <c r="C6" s="4">
        <v>35</v>
      </c>
      <c r="D6" s="4">
        <v>71</v>
      </c>
    </row>
    <row r="7" spans="1:14" x14ac:dyDescent="0.4">
      <c r="A7" s="7" t="s">
        <v>8</v>
      </c>
      <c r="B7" s="4">
        <v>24</v>
      </c>
      <c r="C7" s="4">
        <v>39</v>
      </c>
      <c r="D7" s="4">
        <v>52</v>
      </c>
    </row>
    <row r="8" spans="1:14" x14ac:dyDescent="0.4">
      <c r="A8" s="7" t="s">
        <v>9</v>
      </c>
      <c r="B8" s="4">
        <v>28</v>
      </c>
      <c r="C8" s="4">
        <v>58</v>
      </c>
      <c r="D8" s="4">
        <v>118</v>
      </c>
    </row>
    <row r="9" spans="1:14" x14ac:dyDescent="0.4">
      <c r="A9" s="7" t="s">
        <v>10</v>
      </c>
      <c r="B9" s="4">
        <v>32</v>
      </c>
      <c r="C9" s="4">
        <v>80</v>
      </c>
      <c r="D9" s="4">
        <v>147</v>
      </c>
      <c r="K9"/>
      <c r="L9"/>
      <c r="M9" s="22"/>
      <c r="N9" s="22"/>
    </row>
    <row r="10" spans="1:14" x14ac:dyDescent="0.4">
      <c r="A10" s="7" t="s">
        <v>11</v>
      </c>
      <c r="B10" s="4">
        <v>29</v>
      </c>
      <c r="C10" s="4">
        <v>65</v>
      </c>
      <c r="D10" s="4">
        <v>120</v>
      </c>
      <c r="K10"/>
      <c r="L10"/>
      <c r="M10"/>
      <c r="N10"/>
    </row>
    <row r="11" spans="1:14" x14ac:dyDescent="0.4">
      <c r="A11" s="7" t="s">
        <v>12</v>
      </c>
      <c r="B11" s="4">
        <v>28</v>
      </c>
      <c r="C11" s="4">
        <v>79</v>
      </c>
      <c r="D11" s="4">
        <v>131</v>
      </c>
      <c r="K11" s="22"/>
      <c r="L11"/>
      <c r="M11"/>
      <c r="N11"/>
    </row>
    <row r="12" spans="1:14" x14ac:dyDescent="0.4">
      <c r="A12" s="7" t="s">
        <v>13</v>
      </c>
      <c r="B12" s="4">
        <v>27</v>
      </c>
      <c r="C12" s="4">
        <v>2</v>
      </c>
      <c r="D12" s="4">
        <v>107</v>
      </c>
      <c r="K12" s="22"/>
      <c r="L12"/>
      <c r="M12"/>
      <c r="N12"/>
    </row>
    <row r="13" spans="1:14" x14ac:dyDescent="0.4">
      <c r="A13" s="7" t="s">
        <v>14</v>
      </c>
      <c r="B13" s="4">
        <v>26</v>
      </c>
      <c r="C13" s="4">
        <v>52</v>
      </c>
      <c r="D13" s="4">
        <v>122</v>
      </c>
    </row>
    <row r="14" spans="1:14" x14ac:dyDescent="0.4">
      <c r="A14" s="7" t="s">
        <v>15</v>
      </c>
      <c r="B14" s="4">
        <v>21</v>
      </c>
      <c r="C14" s="4">
        <v>31</v>
      </c>
      <c r="D14" s="4">
        <v>70</v>
      </c>
    </row>
    <row r="15" spans="1:14" x14ac:dyDescent="0.4">
      <c r="A15" s="7" t="s">
        <v>16</v>
      </c>
      <c r="B15" s="4">
        <v>25</v>
      </c>
      <c r="C15" s="4">
        <v>47</v>
      </c>
      <c r="D15" s="4">
        <v>101</v>
      </c>
    </row>
    <row r="17" spans="7:10" ht="19.5" thickBot="1" x14ac:dyDescent="0.45">
      <c r="G17" s="34" t="s">
        <v>85</v>
      </c>
    </row>
    <row r="18" spans="7:10" ht="75" x14ac:dyDescent="0.4">
      <c r="G18" s="23"/>
      <c r="H18" s="23" t="s">
        <v>0</v>
      </c>
      <c r="I18" s="24" t="s">
        <v>41</v>
      </c>
      <c r="J18" s="24" t="s">
        <v>42</v>
      </c>
    </row>
    <row r="19" spans="7:10" x14ac:dyDescent="0.4">
      <c r="G19" s="25" t="s">
        <v>0</v>
      </c>
      <c r="H19" s="25">
        <v>1</v>
      </c>
      <c r="I19" s="25"/>
      <c r="J19" s="25"/>
    </row>
    <row r="20" spans="7:10" ht="37.5" x14ac:dyDescent="0.4">
      <c r="G20" s="26" t="s">
        <v>41</v>
      </c>
      <c r="H20" s="25">
        <v>0.67384024053172409</v>
      </c>
      <c r="I20" s="25">
        <v>1</v>
      </c>
      <c r="J20" s="25"/>
    </row>
    <row r="21" spans="7:10" ht="38.25" thickBot="1" x14ac:dyDescent="0.45">
      <c r="G21" s="27" t="s">
        <v>42</v>
      </c>
      <c r="H21" s="28">
        <v>0.86495637612557719</v>
      </c>
      <c r="I21" s="28">
        <v>0.69593551430454881</v>
      </c>
      <c r="J21" s="28">
        <v>1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D4F9-3F61-41FF-8A2D-CD2646A4FA91}">
  <sheetPr>
    <tabColor theme="8" tint="0.79998168889431442"/>
  </sheetPr>
  <dimension ref="B1:E4"/>
  <sheetViews>
    <sheetView workbookViewId="0"/>
  </sheetViews>
  <sheetFormatPr defaultRowHeight="18.75" x14ac:dyDescent="0.4"/>
  <cols>
    <col min="3" max="3" width="81.625" customWidth="1"/>
    <col min="4" max="4" width="15.125" bestFit="1" customWidth="1"/>
    <col min="5" max="5" width="73.375" customWidth="1"/>
  </cols>
  <sheetData>
    <row r="1" spans="2:5" ht="19.5" thickBot="1" x14ac:dyDescent="0.45"/>
    <row r="2" spans="2:5" ht="24.75" thickBot="1" x14ac:dyDescent="0.45">
      <c r="B2" s="31" t="s">
        <v>43</v>
      </c>
      <c r="C2" s="32"/>
      <c r="D2" s="33" t="s">
        <v>49</v>
      </c>
      <c r="E2" s="32"/>
    </row>
    <row r="3" spans="2:5" ht="24.75" thickBot="1" x14ac:dyDescent="0.45">
      <c r="B3" s="31" t="s">
        <v>44</v>
      </c>
      <c r="C3" s="32"/>
      <c r="D3" s="33" t="s">
        <v>49</v>
      </c>
      <c r="E3" s="32"/>
    </row>
    <row r="4" spans="2:5" ht="24.75" thickBot="1" x14ac:dyDescent="0.45">
      <c r="B4" s="31" t="s">
        <v>45</v>
      </c>
      <c r="C4" s="32"/>
      <c r="D4" s="33" t="s">
        <v>49</v>
      </c>
      <c r="E4" s="32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791E-F8A7-439B-BBE0-88F86A1DD9E7}">
  <sheetPr>
    <tabColor theme="5" tint="0.79998168889431442"/>
  </sheetPr>
  <dimension ref="B1:E4"/>
  <sheetViews>
    <sheetView workbookViewId="0"/>
  </sheetViews>
  <sheetFormatPr defaultRowHeight="18.75" x14ac:dyDescent="0.4"/>
  <cols>
    <col min="3" max="3" width="81.625" customWidth="1"/>
    <col min="4" max="4" width="15.125" bestFit="1" customWidth="1"/>
    <col min="5" max="5" width="73.375" customWidth="1"/>
  </cols>
  <sheetData>
    <row r="1" spans="2:5" ht="19.5" thickBot="1" x14ac:dyDescent="0.45"/>
    <row r="2" spans="2:5" ht="24.75" thickBot="1" x14ac:dyDescent="0.45">
      <c r="B2" s="31" t="s">
        <v>43</v>
      </c>
      <c r="C2" s="32" t="s">
        <v>46</v>
      </c>
      <c r="D2" s="33" t="s">
        <v>49</v>
      </c>
      <c r="E2" s="32" t="s">
        <v>50</v>
      </c>
    </row>
    <row r="3" spans="2:5" ht="24.75" thickBot="1" x14ac:dyDescent="0.45">
      <c r="B3" s="31" t="s">
        <v>44</v>
      </c>
      <c r="C3" s="32" t="s">
        <v>47</v>
      </c>
      <c r="D3" s="33" t="s">
        <v>49</v>
      </c>
      <c r="E3" s="32" t="s">
        <v>51</v>
      </c>
    </row>
    <row r="4" spans="2:5" ht="24.75" thickBot="1" x14ac:dyDescent="0.45">
      <c r="B4" s="31" t="s">
        <v>45</v>
      </c>
      <c r="C4" s="32" t="s">
        <v>48</v>
      </c>
      <c r="D4" s="33" t="s">
        <v>49</v>
      </c>
      <c r="E4" s="32" t="s">
        <v>52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92BC2-CB19-4D58-B5B7-0409FE36F867}">
  <sheetPr>
    <tabColor theme="8" tint="0.79998168889431442"/>
  </sheetPr>
  <dimension ref="A1:U100"/>
  <sheetViews>
    <sheetView workbookViewId="0"/>
  </sheetViews>
  <sheetFormatPr defaultColWidth="8.5" defaultRowHeight="18.75" x14ac:dyDescent="0.4"/>
  <cols>
    <col min="1" max="1" width="5" style="11" bestFit="1" customWidth="1"/>
    <col min="2" max="2" width="10.625" style="2" bestFit="1" customWidth="1"/>
    <col min="3" max="3" width="16.625" style="2" bestFit="1" customWidth="1"/>
    <col min="4" max="4" width="10.625" style="2" bestFit="1" customWidth="1"/>
    <col min="5" max="13" width="8.5" style="2"/>
    <col min="14" max="14" width="3.75" style="2" customWidth="1"/>
    <col min="15" max="16384" width="8.5" style="2"/>
  </cols>
  <sheetData>
    <row r="1" spans="1:4" x14ac:dyDescent="0.4">
      <c r="A1" s="1" t="s">
        <v>17</v>
      </c>
      <c r="B1" s="1" t="s">
        <v>18</v>
      </c>
      <c r="C1" s="1" t="s">
        <v>19</v>
      </c>
      <c r="D1" s="1" t="s">
        <v>20</v>
      </c>
    </row>
    <row r="2" spans="1:4" x14ac:dyDescent="0.4">
      <c r="A2" s="8">
        <v>1</v>
      </c>
      <c r="B2" s="9">
        <v>40</v>
      </c>
      <c r="C2" s="9">
        <v>32</v>
      </c>
      <c r="D2" s="9">
        <v>32</v>
      </c>
    </row>
    <row r="3" spans="1:4" x14ac:dyDescent="0.4">
      <c r="A3" s="8">
        <v>2</v>
      </c>
      <c r="B3" s="9">
        <v>32</v>
      </c>
      <c r="C3" s="9">
        <v>110</v>
      </c>
      <c r="D3" s="9">
        <v>98</v>
      </c>
    </row>
    <row r="4" spans="1:4" x14ac:dyDescent="0.4">
      <c r="A4" s="8">
        <v>3</v>
      </c>
      <c r="B4" s="9">
        <v>20</v>
      </c>
      <c r="C4" s="9">
        <v>60</v>
      </c>
      <c r="D4" s="9">
        <v>59</v>
      </c>
    </row>
    <row r="5" spans="1:4" x14ac:dyDescent="0.4">
      <c r="A5" s="8">
        <v>4</v>
      </c>
      <c r="B5" s="9">
        <v>18</v>
      </c>
      <c r="C5" s="9">
        <v>110</v>
      </c>
      <c r="D5" s="9">
        <v>34</v>
      </c>
    </row>
    <row r="6" spans="1:4" x14ac:dyDescent="0.4">
      <c r="A6" s="8">
        <v>5</v>
      </c>
      <c r="B6" s="9">
        <v>23</v>
      </c>
      <c r="C6" s="9">
        <v>3</v>
      </c>
      <c r="D6" s="9">
        <v>18</v>
      </c>
    </row>
    <row r="7" spans="1:4" x14ac:dyDescent="0.4">
      <c r="A7" s="8">
        <v>6</v>
      </c>
      <c r="B7" s="9">
        <v>45</v>
      </c>
      <c r="C7" s="9">
        <v>56</v>
      </c>
      <c r="D7" s="9">
        <v>53</v>
      </c>
    </row>
    <row r="8" spans="1:4" x14ac:dyDescent="0.4">
      <c r="A8" s="8">
        <v>7</v>
      </c>
      <c r="B8" s="9">
        <v>34</v>
      </c>
      <c r="C8" s="9">
        <v>43</v>
      </c>
      <c r="D8" s="9">
        <v>54</v>
      </c>
    </row>
    <row r="9" spans="1:4" x14ac:dyDescent="0.4">
      <c r="A9" s="8">
        <v>8</v>
      </c>
      <c r="B9" s="9">
        <v>55</v>
      </c>
      <c r="C9" s="9">
        <v>91</v>
      </c>
      <c r="D9" s="9">
        <v>94</v>
      </c>
    </row>
    <row r="10" spans="1:4" x14ac:dyDescent="0.4">
      <c r="A10" s="8">
        <v>9</v>
      </c>
      <c r="B10" s="9">
        <v>41</v>
      </c>
      <c r="C10" s="9">
        <v>30</v>
      </c>
      <c r="D10" s="9">
        <v>50</v>
      </c>
    </row>
    <row r="11" spans="1:4" x14ac:dyDescent="0.4">
      <c r="A11" s="8">
        <v>10</v>
      </c>
      <c r="B11" s="9">
        <v>33</v>
      </c>
      <c r="C11" s="9">
        <v>100</v>
      </c>
      <c r="D11" s="9">
        <v>90</v>
      </c>
    </row>
    <row r="12" spans="1:4" x14ac:dyDescent="0.4">
      <c r="A12" s="8">
        <v>11</v>
      </c>
      <c r="B12" s="9">
        <v>35</v>
      </c>
      <c r="C12" s="9">
        <v>95</v>
      </c>
      <c r="D12" s="9">
        <v>84</v>
      </c>
    </row>
    <row r="13" spans="1:4" x14ac:dyDescent="0.4">
      <c r="A13" s="8">
        <v>12</v>
      </c>
      <c r="B13" s="9">
        <v>37</v>
      </c>
      <c r="C13" s="9">
        <v>45</v>
      </c>
      <c r="D13" s="9">
        <v>53</v>
      </c>
    </row>
    <row r="14" spans="1:4" x14ac:dyDescent="0.4">
      <c r="A14" s="8">
        <v>13</v>
      </c>
      <c r="B14" s="9">
        <v>20</v>
      </c>
      <c r="C14" s="9">
        <v>129</v>
      </c>
      <c r="D14" s="9">
        <v>88</v>
      </c>
    </row>
    <row r="15" spans="1:4" x14ac:dyDescent="0.4">
      <c r="A15" s="8">
        <v>14</v>
      </c>
      <c r="B15" s="9">
        <v>18</v>
      </c>
      <c r="C15" s="9">
        <v>150</v>
      </c>
      <c r="D15" s="9">
        <v>90</v>
      </c>
    </row>
    <row r="16" spans="1:4" x14ac:dyDescent="0.4">
      <c r="A16" s="8">
        <v>15</v>
      </c>
      <c r="B16" s="9">
        <v>18</v>
      </c>
      <c r="C16" s="9">
        <v>125</v>
      </c>
      <c r="D16" s="9">
        <v>100</v>
      </c>
    </row>
    <row r="17" spans="1:13" x14ac:dyDescent="0.4">
      <c r="A17" s="10"/>
    </row>
    <row r="18" spans="1:13" x14ac:dyDescent="0.4">
      <c r="A18" s="10"/>
      <c r="F18" s="29"/>
      <c r="G18" s="29"/>
      <c r="H18" s="29"/>
      <c r="I18" s="29"/>
    </row>
    <row r="19" spans="1:13" x14ac:dyDescent="0.4">
      <c r="A19" s="10"/>
      <c r="F19" s="25"/>
      <c r="G19" s="25"/>
      <c r="H19" s="25"/>
      <c r="I19" s="25"/>
    </row>
    <row r="20" spans="1:13" x14ac:dyDescent="0.4">
      <c r="A20" s="10"/>
      <c r="F20" s="25"/>
      <c r="G20" s="25"/>
      <c r="H20" s="25"/>
      <c r="I20" s="25"/>
    </row>
    <row r="21" spans="1:13" x14ac:dyDescent="0.4">
      <c r="A21" s="10"/>
      <c r="F21" s="25"/>
      <c r="G21" s="25"/>
      <c r="H21" s="25"/>
      <c r="I21" s="25"/>
    </row>
    <row r="22" spans="1:13" x14ac:dyDescent="0.4">
      <c r="A22" s="10"/>
    </row>
    <row r="23" spans="1:13" x14ac:dyDescent="0.4">
      <c r="A23" s="10"/>
    </row>
    <row r="24" spans="1:13" x14ac:dyDescent="0.4">
      <c r="A24" s="10"/>
    </row>
    <row r="25" spans="1:13" x14ac:dyDescent="0.4">
      <c r="A25" s="10"/>
    </row>
    <row r="26" spans="1:13" x14ac:dyDescent="0.4">
      <c r="A26" s="10"/>
      <c r="F26" s="37"/>
      <c r="G26" s="37"/>
      <c r="H26" s="37"/>
      <c r="I26" s="37"/>
      <c r="J26" s="37"/>
      <c r="K26" s="37"/>
      <c r="L26" s="37"/>
      <c r="M26" s="37"/>
    </row>
    <row r="27" spans="1:13" x14ac:dyDescent="0.4">
      <c r="A27" s="10"/>
      <c r="F27" s="37"/>
      <c r="G27" s="37"/>
      <c r="H27" s="37"/>
      <c r="I27" s="37"/>
      <c r="J27" s="37"/>
      <c r="K27" s="37"/>
      <c r="L27" s="37"/>
      <c r="M27" s="37"/>
    </row>
    <row r="28" spans="1:13" x14ac:dyDescent="0.4">
      <c r="A28" s="10"/>
      <c r="F28" s="37"/>
      <c r="G28" s="37"/>
      <c r="H28" s="37"/>
      <c r="I28" s="37"/>
      <c r="J28" s="37"/>
      <c r="K28" s="37"/>
      <c r="L28" s="37"/>
      <c r="M28" s="37"/>
    </row>
    <row r="29" spans="1:13" x14ac:dyDescent="0.4">
      <c r="A29" s="10"/>
      <c r="F29" s="37"/>
      <c r="G29" s="37"/>
      <c r="H29" s="37"/>
      <c r="I29" s="37"/>
      <c r="J29" s="37"/>
      <c r="K29" s="37"/>
      <c r="L29" s="37"/>
      <c r="M29" s="37"/>
    </row>
    <row r="30" spans="1:13" x14ac:dyDescent="0.4">
      <c r="A30" s="10"/>
      <c r="F30" s="37"/>
      <c r="G30" s="37"/>
      <c r="H30" s="37"/>
      <c r="I30" s="37"/>
      <c r="J30" s="37"/>
      <c r="K30" s="37"/>
      <c r="L30" s="37"/>
      <c r="M30" s="37"/>
    </row>
    <row r="31" spans="1:13" x14ac:dyDescent="0.4">
      <c r="A31" s="10"/>
      <c r="F31" s="37"/>
      <c r="G31" s="37"/>
      <c r="H31" s="37"/>
      <c r="I31" s="37"/>
      <c r="J31" s="37"/>
      <c r="K31" s="37"/>
      <c r="L31" s="37"/>
      <c r="M31" s="37"/>
    </row>
    <row r="32" spans="1:13" x14ac:dyDescent="0.4">
      <c r="A32" s="10"/>
      <c r="F32" s="37"/>
      <c r="G32" s="37"/>
      <c r="H32" s="37"/>
      <c r="I32" s="37"/>
      <c r="J32" s="37"/>
      <c r="K32" s="37"/>
      <c r="L32" s="37"/>
      <c r="M32" s="37"/>
    </row>
    <row r="33" spans="1:21" x14ac:dyDescent="0.4">
      <c r="A33" s="10"/>
      <c r="F33" s="37"/>
      <c r="G33" s="37"/>
      <c r="H33" s="37"/>
      <c r="I33" s="37"/>
      <c r="J33" s="37"/>
      <c r="K33" s="37"/>
      <c r="L33" s="37"/>
      <c r="M33" s="37"/>
      <c r="O33" s="35" t="s">
        <v>56</v>
      </c>
      <c r="P33" s="36"/>
      <c r="Q33" s="36"/>
      <c r="R33" s="36"/>
      <c r="S33" s="36"/>
      <c r="T33" s="36"/>
      <c r="U33" s="36"/>
    </row>
    <row r="34" spans="1:21" x14ac:dyDescent="0.4">
      <c r="A34" s="10"/>
      <c r="F34" s="37"/>
      <c r="G34" s="37"/>
      <c r="H34" s="37"/>
      <c r="I34" s="37"/>
      <c r="J34" s="37"/>
      <c r="K34" s="37"/>
      <c r="L34" s="37"/>
      <c r="M34" s="37"/>
      <c r="O34" s="35" t="s">
        <v>57</v>
      </c>
      <c r="P34" s="36"/>
      <c r="Q34" s="36"/>
      <c r="R34" s="36"/>
      <c r="S34" s="36"/>
      <c r="T34" s="36"/>
      <c r="U34" s="36"/>
    </row>
    <row r="35" spans="1:21" x14ac:dyDescent="0.4">
      <c r="A35" s="10"/>
      <c r="F35" s="37"/>
      <c r="G35" s="37"/>
      <c r="H35" s="37"/>
      <c r="I35" s="37"/>
      <c r="J35" s="37"/>
      <c r="K35" s="37"/>
      <c r="L35" s="37"/>
      <c r="M35" s="37"/>
      <c r="O35" s="35" t="s">
        <v>59</v>
      </c>
      <c r="P35" s="36"/>
      <c r="Q35" s="36"/>
      <c r="R35" s="36"/>
      <c r="S35" s="36"/>
      <c r="T35" s="36"/>
      <c r="U35" s="36"/>
    </row>
    <row r="36" spans="1:21" x14ac:dyDescent="0.4">
      <c r="A36" s="10"/>
      <c r="F36" s="37"/>
      <c r="G36" s="37"/>
      <c r="H36" s="37"/>
      <c r="I36" s="37"/>
      <c r="J36" s="37"/>
      <c r="K36" s="37"/>
      <c r="L36" s="37"/>
      <c r="M36" s="37"/>
      <c r="O36" s="35" t="s">
        <v>58</v>
      </c>
      <c r="P36" s="36"/>
      <c r="Q36" s="36"/>
      <c r="R36" s="36"/>
      <c r="S36" s="36"/>
      <c r="T36" s="36"/>
      <c r="U36" s="36"/>
    </row>
    <row r="37" spans="1:21" x14ac:dyDescent="0.4">
      <c r="A37" s="10"/>
      <c r="F37" s="37"/>
      <c r="G37" s="37"/>
      <c r="H37" s="37"/>
      <c r="I37" s="37"/>
      <c r="J37" s="37"/>
      <c r="K37" s="37"/>
      <c r="L37" s="37"/>
      <c r="M37" s="37"/>
    </row>
    <row r="38" spans="1:21" x14ac:dyDescent="0.4">
      <c r="A38" s="10"/>
      <c r="F38" s="37"/>
      <c r="G38" s="37"/>
      <c r="H38" s="37"/>
      <c r="I38" s="37"/>
      <c r="J38" s="37"/>
      <c r="K38" s="37"/>
      <c r="L38" s="37"/>
      <c r="M38" s="37"/>
    </row>
    <row r="39" spans="1:21" x14ac:dyDescent="0.4">
      <c r="A39" s="10"/>
      <c r="G39" s="34" t="s">
        <v>60</v>
      </c>
    </row>
    <row r="40" spans="1:21" x14ac:dyDescent="0.4">
      <c r="A40" s="10"/>
    </row>
    <row r="41" spans="1:21" x14ac:dyDescent="0.4">
      <c r="A41" s="10"/>
      <c r="F41" s="37"/>
      <c r="G41" s="37"/>
      <c r="H41" s="37"/>
      <c r="I41" s="37"/>
      <c r="J41" s="37"/>
      <c r="K41" s="37"/>
      <c r="L41" s="37"/>
      <c r="M41" s="37"/>
    </row>
    <row r="42" spans="1:21" x14ac:dyDescent="0.4">
      <c r="A42" s="10"/>
      <c r="F42" s="37"/>
      <c r="G42" s="37"/>
      <c r="H42" s="37"/>
      <c r="I42" s="37"/>
      <c r="J42" s="37"/>
      <c r="K42" s="37"/>
      <c r="L42" s="37"/>
      <c r="M42" s="37"/>
    </row>
    <row r="43" spans="1:21" x14ac:dyDescent="0.4">
      <c r="A43" s="10"/>
      <c r="F43" s="37"/>
      <c r="G43" s="37"/>
      <c r="H43" s="37"/>
      <c r="I43" s="37"/>
      <c r="J43" s="37"/>
      <c r="K43" s="37"/>
      <c r="L43" s="37"/>
      <c r="M43" s="37"/>
    </row>
    <row r="44" spans="1:21" x14ac:dyDescent="0.4">
      <c r="A44" s="10"/>
      <c r="F44" s="37"/>
      <c r="G44" s="37"/>
      <c r="H44" s="37"/>
      <c r="I44" s="37"/>
      <c r="J44" s="37"/>
      <c r="K44" s="37"/>
      <c r="L44" s="37"/>
      <c r="M44" s="37"/>
    </row>
    <row r="45" spans="1:21" x14ac:dyDescent="0.4">
      <c r="A45" s="10"/>
      <c r="F45" s="37"/>
      <c r="G45" s="37"/>
      <c r="H45" s="37"/>
      <c r="I45" s="37"/>
      <c r="J45" s="37"/>
      <c r="K45" s="37"/>
      <c r="L45" s="37"/>
      <c r="M45" s="37"/>
    </row>
    <row r="46" spans="1:21" x14ac:dyDescent="0.4">
      <c r="A46" s="10"/>
      <c r="F46" s="37"/>
      <c r="G46" s="37"/>
      <c r="H46" s="37"/>
      <c r="I46" s="37"/>
      <c r="J46" s="37"/>
      <c r="K46" s="37"/>
      <c r="L46" s="37"/>
      <c r="M46" s="37"/>
    </row>
    <row r="47" spans="1:21" x14ac:dyDescent="0.4">
      <c r="A47" s="10"/>
      <c r="F47" s="37"/>
      <c r="G47" s="37"/>
      <c r="H47" s="37"/>
      <c r="I47" s="37"/>
      <c r="J47" s="37"/>
      <c r="K47" s="37"/>
      <c r="L47" s="37"/>
      <c r="M47" s="37"/>
    </row>
    <row r="48" spans="1:21" x14ac:dyDescent="0.4">
      <c r="A48" s="10"/>
      <c r="F48" s="37"/>
      <c r="G48" s="37"/>
      <c r="H48" s="37"/>
      <c r="I48" s="37"/>
      <c r="J48" s="37"/>
      <c r="K48" s="37"/>
      <c r="L48" s="37"/>
      <c r="M48" s="37"/>
    </row>
    <row r="49" spans="1:13" x14ac:dyDescent="0.4">
      <c r="A49" s="10"/>
      <c r="F49" s="37"/>
      <c r="G49" s="37"/>
      <c r="H49" s="37"/>
      <c r="I49" s="37"/>
      <c r="J49" s="37"/>
      <c r="K49" s="37"/>
      <c r="L49" s="37"/>
      <c r="M49" s="37"/>
    </row>
    <row r="50" spans="1:13" x14ac:dyDescent="0.4">
      <c r="A50" s="10"/>
      <c r="F50" s="37"/>
      <c r="G50" s="37"/>
      <c r="H50" s="37"/>
      <c r="I50" s="37"/>
      <c r="J50" s="37"/>
      <c r="K50" s="37"/>
      <c r="L50" s="37"/>
      <c r="M50" s="37"/>
    </row>
    <row r="51" spans="1:13" x14ac:dyDescent="0.4">
      <c r="A51" s="10"/>
      <c r="F51" s="37"/>
      <c r="G51" s="37"/>
      <c r="H51" s="37"/>
      <c r="I51" s="37"/>
      <c r="J51" s="37"/>
      <c r="K51" s="37"/>
      <c r="L51" s="37"/>
      <c r="M51" s="37"/>
    </row>
    <row r="52" spans="1:13" x14ac:dyDescent="0.4">
      <c r="A52" s="10"/>
      <c r="F52" s="37"/>
      <c r="G52" s="37"/>
      <c r="H52" s="37"/>
      <c r="I52" s="37"/>
      <c r="J52" s="37"/>
      <c r="K52" s="37"/>
      <c r="L52" s="37"/>
      <c r="M52" s="37"/>
    </row>
    <row r="53" spans="1:13" x14ac:dyDescent="0.4">
      <c r="A53" s="10"/>
      <c r="F53" s="37"/>
      <c r="G53" s="37"/>
      <c r="H53" s="37"/>
      <c r="I53" s="37"/>
      <c r="J53" s="37"/>
      <c r="K53" s="37"/>
      <c r="L53" s="37"/>
      <c r="M53" s="37"/>
    </row>
    <row r="54" spans="1:13" x14ac:dyDescent="0.4">
      <c r="A54" s="10"/>
      <c r="G54" s="34" t="s">
        <v>63</v>
      </c>
    </row>
    <row r="55" spans="1:13" x14ac:dyDescent="0.4">
      <c r="A55" s="10"/>
    </row>
    <row r="56" spans="1:13" x14ac:dyDescent="0.4">
      <c r="A56" s="10"/>
    </row>
    <row r="57" spans="1:13" x14ac:dyDescent="0.4">
      <c r="A57" s="10"/>
    </row>
    <row r="58" spans="1:13" x14ac:dyDescent="0.4">
      <c r="A58" s="10"/>
    </row>
    <row r="59" spans="1:13" x14ac:dyDescent="0.4">
      <c r="A59" s="10"/>
    </row>
    <row r="60" spans="1:13" x14ac:dyDescent="0.4">
      <c r="A60" s="10"/>
    </row>
    <row r="61" spans="1:13" x14ac:dyDescent="0.4">
      <c r="A61" s="10"/>
    </row>
    <row r="62" spans="1:13" x14ac:dyDescent="0.4">
      <c r="A62" s="10"/>
    </row>
    <row r="63" spans="1:13" x14ac:dyDescent="0.4">
      <c r="A63" s="10"/>
      <c r="F63" s="37"/>
      <c r="G63" s="37"/>
      <c r="H63" s="37"/>
      <c r="I63" s="37"/>
      <c r="J63" s="37"/>
      <c r="K63" s="37"/>
      <c r="L63" s="37"/>
      <c r="M63" s="37"/>
    </row>
    <row r="64" spans="1:13" x14ac:dyDescent="0.4">
      <c r="A64" s="10"/>
      <c r="F64" s="37"/>
      <c r="G64" s="37"/>
      <c r="H64" s="37"/>
      <c r="I64" s="37"/>
      <c r="J64" s="37"/>
      <c r="K64" s="37"/>
      <c r="L64" s="37"/>
      <c r="M64" s="37"/>
    </row>
    <row r="65" spans="1:13" x14ac:dyDescent="0.4">
      <c r="A65" s="10"/>
      <c r="F65" s="37"/>
      <c r="G65" s="37"/>
      <c r="H65" s="37"/>
      <c r="I65" s="37"/>
      <c r="J65" s="37"/>
      <c r="K65" s="37"/>
      <c r="L65" s="37"/>
      <c r="M65" s="37"/>
    </row>
    <row r="66" spans="1:13" x14ac:dyDescent="0.4">
      <c r="A66" s="10"/>
      <c r="F66" s="37"/>
      <c r="G66" s="37"/>
      <c r="H66" s="37"/>
      <c r="I66" s="37"/>
      <c r="J66" s="37"/>
      <c r="K66" s="37"/>
      <c r="L66" s="37"/>
      <c r="M66" s="37"/>
    </row>
    <row r="67" spans="1:13" x14ac:dyDescent="0.4">
      <c r="A67" s="10"/>
      <c r="F67" s="37"/>
      <c r="G67" s="37"/>
      <c r="H67" s="37"/>
      <c r="I67" s="37"/>
      <c r="J67" s="37"/>
      <c r="K67" s="37"/>
      <c r="L67" s="37"/>
      <c r="M67" s="37"/>
    </row>
    <row r="68" spans="1:13" x14ac:dyDescent="0.4">
      <c r="A68" s="10"/>
      <c r="F68" s="37"/>
      <c r="G68" s="37"/>
      <c r="H68" s="37"/>
      <c r="I68" s="37"/>
      <c r="J68" s="37"/>
      <c r="K68" s="37"/>
      <c r="L68" s="37"/>
      <c r="M68" s="37"/>
    </row>
    <row r="69" spans="1:13" x14ac:dyDescent="0.4">
      <c r="A69" s="10"/>
      <c r="F69" s="37"/>
      <c r="G69" s="37"/>
      <c r="H69" s="37"/>
      <c r="I69" s="37"/>
      <c r="J69" s="37"/>
      <c r="K69" s="37"/>
      <c r="L69" s="37"/>
      <c r="M69" s="37"/>
    </row>
    <row r="70" spans="1:13" x14ac:dyDescent="0.4">
      <c r="A70" s="10"/>
      <c r="F70" s="37"/>
      <c r="G70" s="37"/>
      <c r="H70" s="37"/>
      <c r="I70" s="37"/>
      <c r="J70" s="37"/>
      <c r="K70" s="37"/>
      <c r="L70" s="37"/>
      <c r="M70" s="37"/>
    </row>
    <row r="71" spans="1:13" x14ac:dyDescent="0.4">
      <c r="A71" s="10"/>
      <c r="F71" s="37"/>
      <c r="G71" s="37"/>
      <c r="H71" s="37"/>
      <c r="I71" s="37"/>
      <c r="J71" s="37"/>
      <c r="K71" s="37"/>
      <c r="L71" s="37"/>
      <c r="M71" s="37"/>
    </row>
    <row r="72" spans="1:13" x14ac:dyDescent="0.4">
      <c r="A72" s="10"/>
      <c r="F72" s="37"/>
      <c r="G72" s="37"/>
      <c r="H72" s="37"/>
      <c r="I72" s="37"/>
      <c r="J72" s="37"/>
      <c r="K72" s="37"/>
      <c r="L72" s="37"/>
      <c r="M72" s="37"/>
    </row>
    <row r="73" spans="1:13" x14ac:dyDescent="0.4">
      <c r="A73" s="10"/>
      <c r="F73" s="37"/>
      <c r="G73" s="37"/>
      <c r="H73" s="37"/>
      <c r="I73" s="37"/>
      <c r="J73" s="37"/>
      <c r="K73" s="37"/>
      <c r="L73" s="37"/>
      <c r="M73" s="37"/>
    </row>
    <row r="74" spans="1:13" x14ac:dyDescent="0.4">
      <c r="A74" s="10"/>
      <c r="F74" s="37"/>
      <c r="G74" s="37"/>
      <c r="H74" s="37"/>
      <c r="I74" s="37"/>
      <c r="J74" s="37"/>
      <c r="K74" s="37"/>
      <c r="L74" s="37"/>
      <c r="M74" s="37"/>
    </row>
    <row r="75" spans="1:13" x14ac:dyDescent="0.4">
      <c r="A75" s="10"/>
      <c r="F75" s="37"/>
      <c r="G75" s="37"/>
      <c r="H75" s="37"/>
      <c r="I75" s="37"/>
      <c r="J75" s="37"/>
      <c r="K75" s="37"/>
      <c r="L75" s="37"/>
      <c r="M75" s="37"/>
    </row>
    <row r="76" spans="1:13" x14ac:dyDescent="0.4">
      <c r="A76" s="10"/>
      <c r="G76" s="34" t="s">
        <v>62</v>
      </c>
    </row>
    <row r="77" spans="1:13" x14ac:dyDescent="0.4">
      <c r="A77" s="10"/>
    </row>
    <row r="78" spans="1:13" x14ac:dyDescent="0.4">
      <c r="A78" s="10"/>
      <c r="F78" s="37"/>
      <c r="G78" s="37"/>
      <c r="H78" s="37"/>
      <c r="I78" s="37"/>
      <c r="J78" s="37"/>
      <c r="K78" s="37"/>
      <c r="L78" s="37"/>
      <c r="M78" s="37"/>
    </row>
    <row r="79" spans="1:13" x14ac:dyDescent="0.4">
      <c r="A79" s="10"/>
      <c r="F79" s="37"/>
      <c r="G79" s="37"/>
      <c r="H79" s="37"/>
      <c r="I79" s="37"/>
      <c r="J79" s="37"/>
      <c r="K79" s="37"/>
      <c r="L79" s="37"/>
      <c r="M79" s="37"/>
    </row>
    <row r="80" spans="1:13" x14ac:dyDescent="0.4">
      <c r="A80" s="10"/>
      <c r="F80" s="37"/>
      <c r="G80" s="37"/>
      <c r="H80" s="37"/>
      <c r="I80" s="37"/>
      <c r="J80" s="37"/>
      <c r="K80" s="37"/>
      <c r="L80" s="37"/>
      <c r="M80" s="37"/>
    </row>
    <row r="81" spans="1:13" x14ac:dyDescent="0.4">
      <c r="A81" s="10"/>
      <c r="F81" s="37"/>
      <c r="G81" s="37"/>
      <c r="H81" s="37"/>
      <c r="I81" s="37"/>
      <c r="J81" s="37"/>
      <c r="K81" s="37"/>
      <c r="L81" s="37"/>
      <c r="M81" s="37"/>
    </row>
    <row r="82" spans="1:13" x14ac:dyDescent="0.4">
      <c r="A82" s="10"/>
      <c r="F82" s="37"/>
      <c r="G82" s="37"/>
      <c r="H82" s="37"/>
      <c r="I82" s="37"/>
      <c r="J82" s="37"/>
      <c r="K82" s="37"/>
      <c r="L82" s="37"/>
      <c r="M82" s="37"/>
    </row>
    <row r="83" spans="1:13" x14ac:dyDescent="0.4">
      <c r="A83" s="10"/>
      <c r="F83" s="37"/>
      <c r="G83" s="37"/>
      <c r="H83" s="37"/>
      <c r="I83" s="37"/>
      <c r="J83" s="37"/>
      <c r="K83" s="37"/>
      <c r="L83" s="37"/>
      <c r="M83" s="37"/>
    </row>
    <row r="84" spans="1:13" x14ac:dyDescent="0.4">
      <c r="A84" s="10"/>
      <c r="F84" s="37"/>
      <c r="G84" s="37"/>
      <c r="H84" s="37"/>
      <c r="I84" s="37"/>
      <c r="J84" s="37"/>
      <c r="K84" s="37"/>
      <c r="L84" s="37"/>
      <c r="M84" s="37"/>
    </row>
    <row r="85" spans="1:13" x14ac:dyDescent="0.4">
      <c r="A85" s="10"/>
      <c r="F85" s="37"/>
      <c r="G85" s="37"/>
      <c r="H85" s="37"/>
      <c r="I85" s="37"/>
      <c r="J85" s="37"/>
      <c r="K85" s="37"/>
      <c r="L85" s="37"/>
      <c r="M85" s="37"/>
    </row>
    <row r="86" spans="1:13" x14ac:dyDescent="0.4">
      <c r="A86" s="10"/>
      <c r="F86" s="37"/>
      <c r="G86" s="37"/>
      <c r="H86" s="37"/>
      <c r="I86" s="37"/>
      <c r="J86" s="37"/>
      <c r="K86" s="37"/>
      <c r="L86" s="37"/>
      <c r="M86" s="37"/>
    </row>
    <row r="87" spans="1:13" x14ac:dyDescent="0.4">
      <c r="A87" s="10"/>
      <c r="F87" s="37"/>
      <c r="G87" s="37"/>
      <c r="H87" s="37"/>
      <c r="I87" s="37"/>
      <c r="J87" s="37"/>
      <c r="K87" s="37"/>
      <c r="L87" s="37"/>
      <c r="M87" s="37"/>
    </row>
    <row r="88" spans="1:13" x14ac:dyDescent="0.4">
      <c r="A88" s="10"/>
      <c r="F88" s="37"/>
      <c r="G88" s="37"/>
      <c r="H88" s="37"/>
      <c r="I88" s="37"/>
      <c r="J88" s="37"/>
      <c r="K88" s="37"/>
      <c r="L88" s="37"/>
      <c r="M88" s="37"/>
    </row>
    <row r="89" spans="1:13" x14ac:dyDescent="0.4">
      <c r="A89" s="10"/>
      <c r="F89" s="37"/>
      <c r="G89" s="37"/>
      <c r="H89" s="37"/>
      <c r="I89" s="37"/>
      <c r="J89" s="37"/>
      <c r="K89" s="37"/>
      <c r="L89" s="37"/>
      <c r="M89" s="37"/>
    </row>
    <row r="90" spans="1:13" x14ac:dyDescent="0.4">
      <c r="A90" s="10"/>
      <c r="F90" s="37"/>
      <c r="G90" s="37"/>
      <c r="H90" s="37"/>
      <c r="I90" s="37"/>
      <c r="J90" s="37"/>
      <c r="K90" s="37"/>
      <c r="L90" s="37"/>
      <c r="M90" s="37"/>
    </row>
    <row r="91" spans="1:13" x14ac:dyDescent="0.4">
      <c r="A91" s="10"/>
      <c r="G91" s="34" t="s">
        <v>61</v>
      </c>
    </row>
    <row r="92" spans="1:13" x14ac:dyDescent="0.4">
      <c r="A92" s="10"/>
    </row>
    <row r="93" spans="1:13" x14ac:dyDescent="0.4">
      <c r="A93" s="10"/>
    </row>
    <row r="94" spans="1:13" x14ac:dyDescent="0.4">
      <c r="A94" s="10"/>
    </row>
    <row r="95" spans="1:13" x14ac:dyDescent="0.4">
      <c r="A95" s="10"/>
    </row>
    <row r="96" spans="1:13" x14ac:dyDescent="0.4">
      <c r="A96" s="10"/>
    </row>
    <row r="97" spans="1:1" x14ac:dyDescent="0.4">
      <c r="A97" s="10"/>
    </row>
    <row r="98" spans="1:1" x14ac:dyDescent="0.4">
      <c r="A98" s="10"/>
    </row>
    <row r="99" spans="1:1" x14ac:dyDescent="0.4">
      <c r="A99" s="10"/>
    </row>
    <row r="100" spans="1:1" x14ac:dyDescent="0.4">
      <c r="A100" s="10"/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0FEA-2464-4958-A176-C380BF69539C}">
  <dimension ref="A1:U100"/>
  <sheetViews>
    <sheetView workbookViewId="0"/>
  </sheetViews>
  <sheetFormatPr defaultColWidth="8.5" defaultRowHeight="18.75" x14ac:dyDescent="0.4"/>
  <cols>
    <col min="1" max="1" width="5" style="11" bestFit="1" customWidth="1"/>
    <col min="2" max="2" width="10.625" style="2" bestFit="1" customWidth="1"/>
    <col min="3" max="3" width="16.625" style="2" bestFit="1" customWidth="1"/>
    <col min="4" max="4" width="10.625" style="2" bestFit="1" customWidth="1"/>
    <col min="5" max="13" width="8.5" style="2"/>
    <col min="14" max="14" width="3.75" style="2" customWidth="1"/>
    <col min="15" max="16384" width="8.5" style="2"/>
  </cols>
  <sheetData>
    <row r="1" spans="1:4" x14ac:dyDescent="0.4">
      <c r="A1" s="1" t="s">
        <v>17</v>
      </c>
      <c r="B1" s="1" t="s">
        <v>18</v>
      </c>
      <c r="C1" s="1" t="s">
        <v>19</v>
      </c>
      <c r="D1" s="1" t="s">
        <v>20</v>
      </c>
    </row>
    <row r="2" spans="1:4" x14ac:dyDescent="0.4">
      <c r="A2" s="8">
        <v>1</v>
      </c>
      <c r="B2" s="9">
        <v>40</v>
      </c>
      <c r="C2" s="9">
        <v>32</v>
      </c>
      <c r="D2" s="9">
        <v>32</v>
      </c>
    </row>
    <row r="3" spans="1:4" x14ac:dyDescent="0.4">
      <c r="A3" s="8">
        <v>2</v>
      </c>
      <c r="B3" s="9">
        <v>32</v>
      </c>
      <c r="C3" s="9">
        <v>110</v>
      </c>
      <c r="D3" s="9">
        <v>98</v>
      </c>
    </row>
    <row r="4" spans="1:4" x14ac:dyDescent="0.4">
      <c r="A4" s="8">
        <v>3</v>
      </c>
      <c r="B4" s="9">
        <v>20</v>
      </c>
      <c r="C4" s="9">
        <v>60</v>
      </c>
      <c r="D4" s="9">
        <v>59</v>
      </c>
    </row>
    <row r="5" spans="1:4" x14ac:dyDescent="0.4">
      <c r="A5" s="8">
        <v>4</v>
      </c>
      <c r="B5" s="9">
        <v>18</v>
      </c>
      <c r="C5" s="9">
        <v>110</v>
      </c>
      <c r="D5" s="9">
        <v>34</v>
      </c>
    </row>
    <row r="6" spans="1:4" x14ac:dyDescent="0.4">
      <c r="A6" s="8">
        <v>5</v>
      </c>
      <c r="B6" s="9">
        <v>23</v>
      </c>
      <c r="C6" s="9">
        <v>3</v>
      </c>
      <c r="D6" s="9">
        <v>18</v>
      </c>
    </row>
    <row r="7" spans="1:4" x14ac:dyDescent="0.4">
      <c r="A7" s="8">
        <v>6</v>
      </c>
      <c r="B7" s="9">
        <v>45</v>
      </c>
      <c r="C7" s="9">
        <v>56</v>
      </c>
      <c r="D7" s="9">
        <v>53</v>
      </c>
    </row>
    <row r="8" spans="1:4" x14ac:dyDescent="0.4">
      <c r="A8" s="8">
        <v>7</v>
      </c>
      <c r="B8" s="9">
        <v>34</v>
      </c>
      <c r="C8" s="9">
        <v>43</v>
      </c>
      <c r="D8" s="9">
        <v>54</v>
      </c>
    </row>
    <row r="9" spans="1:4" x14ac:dyDescent="0.4">
      <c r="A9" s="8">
        <v>8</v>
      </c>
      <c r="B9" s="9">
        <v>55</v>
      </c>
      <c r="C9" s="9">
        <v>91</v>
      </c>
      <c r="D9" s="9">
        <v>94</v>
      </c>
    </row>
    <row r="10" spans="1:4" x14ac:dyDescent="0.4">
      <c r="A10" s="8">
        <v>9</v>
      </c>
      <c r="B10" s="9">
        <v>41</v>
      </c>
      <c r="C10" s="9">
        <v>30</v>
      </c>
      <c r="D10" s="9">
        <v>50</v>
      </c>
    </row>
    <row r="11" spans="1:4" x14ac:dyDescent="0.4">
      <c r="A11" s="8">
        <v>10</v>
      </c>
      <c r="B11" s="9">
        <v>33</v>
      </c>
      <c r="C11" s="9">
        <v>100</v>
      </c>
      <c r="D11" s="9">
        <v>90</v>
      </c>
    </row>
    <row r="12" spans="1:4" x14ac:dyDescent="0.4">
      <c r="A12" s="8">
        <v>11</v>
      </c>
      <c r="B12" s="9">
        <v>35</v>
      </c>
      <c r="C12" s="9">
        <v>95</v>
      </c>
      <c r="D12" s="9">
        <v>84</v>
      </c>
    </row>
    <row r="13" spans="1:4" x14ac:dyDescent="0.4">
      <c r="A13" s="8">
        <v>12</v>
      </c>
      <c r="B13" s="9">
        <v>37</v>
      </c>
      <c r="C13" s="9">
        <v>45</v>
      </c>
      <c r="D13" s="9">
        <v>53</v>
      </c>
    </row>
    <row r="14" spans="1:4" x14ac:dyDescent="0.4">
      <c r="A14" s="8">
        <v>13</v>
      </c>
      <c r="B14" s="9">
        <v>20</v>
      </c>
      <c r="C14" s="9">
        <v>129</v>
      </c>
      <c r="D14" s="9">
        <v>88</v>
      </c>
    </row>
    <row r="15" spans="1:4" x14ac:dyDescent="0.4">
      <c r="A15" s="8">
        <v>14</v>
      </c>
      <c r="B15" s="9">
        <v>18</v>
      </c>
      <c r="C15" s="9">
        <v>150</v>
      </c>
      <c r="D15" s="9">
        <v>90</v>
      </c>
    </row>
    <row r="16" spans="1:4" x14ac:dyDescent="0.4">
      <c r="A16" s="8">
        <v>15</v>
      </c>
      <c r="B16" s="9">
        <v>18</v>
      </c>
      <c r="C16" s="9">
        <v>125</v>
      </c>
      <c r="D16" s="9">
        <v>100</v>
      </c>
    </row>
    <row r="17" spans="1:13" ht="19.5" thickBot="1" x14ac:dyDescent="0.45">
      <c r="A17" s="10"/>
    </row>
    <row r="18" spans="1:13" x14ac:dyDescent="0.4">
      <c r="A18" s="10"/>
      <c r="F18" s="23"/>
      <c r="G18" s="23" t="s">
        <v>53</v>
      </c>
      <c r="H18" s="23" t="s">
        <v>54</v>
      </c>
      <c r="I18" s="23" t="s">
        <v>55</v>
      </c>
    </row>
    <row r="19" spans="1:13" x14ac:dyDescent="0.4">
      <c r="A19" s="10"/>
      <c r="F19" s="25" t="s">
        <v>53</v>
      </c>
      <c r="G19" s="25">
        <v>1</v>
      </c>
      <c r="H19" s="25"/>
      <c r="I19" s="25"/>
    </row>
    <row r="20" spans="1:13" x14ac:dyDescent="0.4">
      <c r="A20" s="10"/>
      <c r="F20" s="25" t="s">
        <v>54</v>
      </c>
      <c r="G20" s="25">
        <v>-0.40142356095226128</v>
      </c>
      <c r="H20" s="25">
        <v>1</v>
      </c>
      <c r="I20" s="25"/>
    </row>
    <row r="21" spans="1:13" ht="19.5" thickBot="1" x14ac:dyDescent="0.45">
      <c r="A21" s="10"/>
      <c r="F21" s="28" t="s">
        <v>55</v>
      </c>
      <c r="G21" s="28">
        <v>-1.3627279167212009E-2</v>
      </c>
      <c r="H21" s="28">
        <v>0.78625926013889025</v>
      </c>
      <c r="I21" s="28">
        <v>1</v>
      </c>
    </row>
    <row r="22" spans="1:13" x14ac:dyDescent="0.4">
      <c r="A22" s="10"/>
    </row>
    <row r="23" spans="1:13" x14ac:dyDescent="0.4">
      <c r="A23" s="10"/>
    </row>
    <row r="24" spans="1:13" x14ac:dyDescent="0.4">
      <c r="A24" s="10"/>
    </row>
    <row r="25" spans="1:13" x14ac:dyDescent="0.4">
      <c r="A25" s="10"/>
    </row>
    <row r="26" spans="1:13" x14ac:dyDescent="0.4">
      <c r="A26" s="10"/>
      <c r="F26" s="37"/>
      <c r="G26" s="37"/>
      <c r="H26" s="37"/>
      <c r="I26" s="37"/>
      <c r="J26" s="37"/>
      <c r="K26" s="37"/>
      <c r="L26" s="37"/>
      <c r="M26" s="37"/>
    </row>
    <row r="27" spans="1:13" x14ac:dyDescent="0.4">
      <c r="A27" s="10"/>
      <c r="F27" s="37"/>
      <c r="G27" s="37"/>
      <c r="H27" s="37"/>
      <c r="I27" s="37"/>
      <c r="J27" s="37"/>
      <c r="K27" s="37"/>
      <c r="L27" s="37"/>
      <c r="M27" s="37"/>
    </row>
    <row r="28" spans="1:13" x14ac:dyDescent="0.4">
      <c r="A28" s="10"/>
      <c r="F28" s="37"/>
      <c r="G28" s="37"/>
      <c r="H28" s="37"/>
      <c r="I28" s="37"/>
      <c r="J28" s="37"/>
      <c r="K28" s="37"/>
      <c r="L28" s="37"/>
      <c r="M28" s="37"/>
    </row>
    <row r="29" spans="1:13" x14ac:dyDescent="0.4">
      <c r="A29" s="10"/>
      <c r="F29" s="37"/>
      <c r="G29" s="37"/>
      <c r="H29" s="37"/>
      <c r="I29" s="37"/>
      <c r="J29" s="37"/>
      <c r="K29" s="37"/>
      <c r="L29" s="37"/>
      <c r="M29" s="37"/>
    </row>
    <row r="30" spans="1:13" x14ac:dyDescent="0.4">
      <c r="A30" s="10"/>
      <c r="F30" s="37"/>
      <c r="G30" s="37"/>
      <c r="H30" s="37"/>
      <c r="I30" s="37"/>
      <c r="J30" s="37"/>
      <c r="K30" s="37"/>
      <c r="L30" s="37"/>
      <c r="M30" s="37"/>
    </row>
    <row r="31" spans="1:13" x14ac:dyDescent="0.4">
      <c r="A31" s="10"/>
      <c r="F31" s="37"/>
      <c r="G31" s="37"/>
      <c r="H31" s="37"/>
      <c r="I31" s="37"/>
      <c r="J31" s="37"/>
      <c r="K31" s="37"/>
      <c r="L31" s="37"/>
      <c r="M31" s="37"/>
    </row>
    <row r="32" spans="1:13" x14ac:dyDescent="0.4">
      <c r="A32" s="10"/>
      <c r="F32" s="37"/>
      <c r="G32" s="37"/>
      <c r="H32" s="37"/>
      <c r="I32" s="37"/>
      <c r="J32" s="37"/>
      <c r="K32" s="37"/>
      <c r="L32" s="37"/>
      <c r="M32" s="37"/>
    </row>
    <row r="33" spans="1:21" x14ac:dyDescent="0.4">
      <c r="A33" s="10"/>
      <c r="F33" s="37"/>
      <c r="G33" s="37"/>
      <c r="H33" s="37"/>
      <c r="I33" s="37"/>
      <c r="J33" s="37"/>
      <c r="K33" s="37"/>
      <c r="L33" s="37"/>
      <c r="M33" s="37"/>
      <c r="O33" s="35" t="s">
        <v>56</v>
      </c>
      <c r="P33" s="36"/>
      <c r="Q33" s="36"/>
      <c r="R33" s="36"/>
      <c r="S33" s="36"/>
      <c r="T33" s="36"/>
      <c r="U33" s="36"/>
    </row>
    <row r="34" spans="1:21" x14ac:dyDescent="0.4">
      <c r="A34" s="10"/>
      <c r="F34" s="37"/>
      <c r="G34" s="37"/>
      <c r="H34" s="37"/>
      <c r="I34" s="37"/>
      <c r="J34" s="37"/>
      <c r="K34" s="37"/>
      <c r="L34" s="37"/>
      <c r="M34" s="37"/>
      <c r="O34" s="35" t="s">
        <v>57</v>
      </c>
      <c r="P34" s="36"/>
      <c r="Q34" s="36"/>
      <c r="R34" s="36"/>
      <c r="S34" s="36"/>
      <c r="T34" s="36"/>
      <c r="U34" s="36"/>
    </row>
    <row r="35" spans="1:21" x14ac:dyDescent="0.4">
      <c r="A35" s="10"/>
      <c r="F35" s="37"/>
      <c r="G35" s="37"/>
      <c r="H35" s="37"/>
      <c r="I35" s="37"/>
      <c r="J35" s="37"/>
      <c r="K35" s="37"/>
      <c r="L35" s="37"/>
      <c r="M35" s="37"/>
      <c r="O35" s="35" t="s">
        <v>59</v>
      </c>
      <c r="P35" s="36"/>
      <c r="Q35" s="36"/>
      <c r="R35" s="36"/>
      <c r="S35" s="36"/>
      <c r="T35" s="36"/>
      <c r="U35" s="36"/>
    </row>
    <row r="36" spans="1:21" x14ac:dyDescent="0.4">
      <c r="A36" s="10"/>
      <c r="F36" s="37"/>
      <c r="G36" s="37"/>
      <c r="H36" s="37"/>
      <c r="I36" s="37"/>
      <c r="J36" s="37"/>
      <c r="K36" s="37"/>
      <c r="L36" s="37"/>
      <c r="M36" s="37"/>
      <c r="O36" s="35" t="s">
        <v>58</v>
      </c>
      <c r="P36" s="36"/>
      <c r="Q36" s="36"/>
      <c r="R36" s="36"/>
      <c r="S36" s="36"/>
      <c r="T36" s="36"/>
      <c r="U36" s="36"/>
    </row>
    <row r="37" spans="1:21" x14ac:dyDescent="0.4">
      <c r="A37" s="10"/>
      <c r="F37" s="37"/>
      <c r="G37" s="37"/>
      <c r="H37" s="37"/>
      <c r="I37" s="37"/>
      <c r="J37" s="37"/>
      <c r="K37" s="37"/>
      <c r="L37" s="37"/>
      <c r="M37" s="37"/>
    </row>
    <row r="38" spans="1:21" x14ac:dyDescent="0.4">
      <c r="A38" s="10"/>
      <c r="F38" s="37"/>
      <c r="G38" s="37"/>
      <c r="H38" s="37"/>
      <c r="I38" s="37"/>
      <c r="J38" s="37"/>
      <c r="K38" s="37"/>
      <c r="L38" s="37"/>
      <c r="M38" s="37"/>
    </row>
    <row r="39" spans="1:21" x14ac:dyDescent="0.4">
      <c r="A39" s="10"/>
      <c r="G39" s="34" t="s">
        <v>60</v>
      </c>
    </row>
    <row r="40" spans="1:21" x14ac:dyDescent="0.4">
      <c r="A40" s="10"/>
    </row>
    <row r="41" spans="1:21" x14ac:dyDescent="0.4">
      <c r="A41" s="10"/>
      <c r="F41" s="37"/>
      <c r="G41" s="37"/>
      <c r="H41" s="37"/>
      <c r="I41" s="37"/>
      <c r="J41" s="37"/>
      <c r="K41" s="37"/>
      <c r="L41" s="37"/>
      <c r="M41" s="37"/>
    </row>
    <row r="42" spans="1:21" x14ac:dyDescent="0.4">
      <c r="A42" s="10"/>
      <c r="F42" s="37"/>
      <c r="G42" s="37"/>
      <c r="H42" s="37"/>
      <c r="I42" s="37"/>
      <c r="J42" s="37"/>
      <c r="K42" s="37"/>
      <c r="L42" s="37"/>
      <c r="M42" s="37"/>
    </row>
    <row r="43" spans="1:21" x14ac:dyDescent="0.4">
      <c r="A43" s="10"/>
      <c r="F43" s="37"/>
      <c r="G43" s="37"/>
      <c r="H43" s="37"/>
      <c r="I43" s="37"/>
      <c r="J43" s="37"/>
      <c r="K43" s="37"/>
      <c r="L43" s="37"/>
      <c r="M43" s="37"/>
    </row>
    <row r="44" spans="1:21" x14ac:dyDescent="0.4">
      <c r="A44" s="10"/>
      <c r="F44" s="37"/>
      <c r="G44" s="37"/>
      <c r="H44" s="37"/>
      <c r="I44" s="37"/>
      <c r="J44" s="37"/>
      <c r="K44" s="37"/>
      <c r="L44" s="37"/>
      <c r="M44" s="37"/>
    </row>
    <row r="45" spans="1:21" x14ac:dyDescent="0.4">
      <c r="A45" s="10"/>
      <c r="F45" s="37"/>
      <c r="G45" s="37"/>
      <c r="H45" s="37"/>
      <c r="I45" s="37"/>
      <c r="J45" s="37"/>
      <c r="K45" s="37"/>
      <c r="L45" s="37"/>
      <c r="M45" s="37"/>
    </row>
    <row r="46" spans="1:21" x14ac:dyDescent="0.4">
      <c r="A46" s="10"/>
      <c r="F46" s="37"/>
      <c r="G46" s="37"/>
      <c r="H46" s="37"/>
      <c r="I46" s="37"/>
      <c r="J46" s="37"/>
      <c r="K46" s="37"/>
      <c r="L46" s="37"/>
      <c r="M46" s="37"/>
    </row>
    <row r="47" spans="1:21" x14ac:dyDescent="0.4">
      <c r="A47" s="10"/>
      <c r="F47" s="37"/>
      <c r="G47" s="37"/>
      <c r="H47" s="37"/>
      <c r="I47" s="37"/>
      <c r="J47" s="37"/>
      <c r="K47" s="37"/>
      <c r="L47" s="37"/>
      <c r="M47" s="37"/>
    </row>
    <row r="48" spans="1:21" x14ac:dyDescent="0.4">
      <c r="A48" s="10"/>
      <c r="F48" s="37"/>
      <c r="G48" s="37"/>
      <c r="H48" s="37"/>
      <c r="I48" s="37"/>
      <c r="J48" s="37"/>
      <c r="K48" s="37"/>
      <c r="L48" s="37"/>
      <c r="M48" s="37"/>
    </row>
    <row r="49" spans="1:13" x14ac:dyDescent="0.4">
      <c r="A49" s="10"/>
      <c r="F49" s="37"/>
      <c r="G49" s="37"/>
      <c r="H49" s="37"/>
      <c r="I49" s="37"/>
      <c r="J49" s="37"/>
      <c r="K49" s="37"/>
      <c r="L49" s="37"/>
      <c r="M49" s="37"/>
    </row>
    <row r="50" spans="1:13" x14ac:dyDescent="0.4">
      <c r="A50" s="10"/>
      <c r="F50" s="37"/>
      <c r="G50" s="37"/>
      <c r="H50" s="37"/>
      <c r="I50" s="37"/>
      <c r="J50" s="37"/>
      <c r="K50" s="37"/>
      <c r="L50" s="37"/>
      <c r="M50" s="37"/>
    </row>
    <row r="51" spans="1:13" x14ac:dyDescent="0.4">
      <c r="A51" s="10"/>
      <c r="F51" s="37"/>
      <c r="G51" s="37"/>
      <c r="H51" s="37"/>
      <c r="I51" s="37"/>
      <c r="J51" s="37"/>
      <c r="K51" s="37"/>
      <c r="L51" s="37"/>
      <c r="M51" s="37"/>
    </row>
    <row r="52" spans="1:13" x14ac:dyDescent="0.4">
      <c r="A52" s="10"/>
      <c r="F52" s="37"/>
      <c r="G52" s="37"/>
      <c r="H52" s="37"/>
      <c r="I52" s="37"/>
      <c r="J52" s="37"/>
      <c r="K52" s="37"/>
      <c r="L52" s="37"/>
      <c r="M52" s="37"/>
    </row>
    <row r="53" spans="1:13" x14ac:dyDescent="0.4">
      <c r="A53" s="10"/>
      <c r="F53" s="37"/>
      <c r="G53" s="37"/>
      <c r="H53" s="37"/>
      <c r="I53" s="37"/>
      <c r="J53" s="37"/>
      <c r="K53" s="37"/>
      <c r="L53" s="37"/>
      <c r="M53" s="37"/>
    </row>
    <row r="54" spans="1:13" x14ac:dyDescent="0.4">
      <c r="A54" s="10"/>
      <c r="G54" s="34" t="s">
        <v>63</v>
      </c>
    </row>
    <row r="55" spans="1:13" x14ac:dyDescent="0.4">
      <c r="A55" s="10"/>
    </row>
    <row r="56" spans="1:13" x14ac:dyDescent="0.4">
      <c r="A56" s="10"/>
    </row>
    <row r="57" spans="1:13" x14ac:dyDescent="0.4">
      <c r="A57" s="10"/>
    </row>
    <row r="58" spans="1:13" x14ac:dyDescent="0.4">
      <c r="A58" s="10"/>
    </row>
    <row r="59" spans="1:13" x14ac:dyDescent="0.4">
      <c r="A59" s="10"/>
    </row>
    <row r="60" spans="1:13" x14ac:dyDescent="0.4">
      <c r="A60" s="10"/>
    </row>
    <row r="61" spans="1:13" x14ac:dyDescent="0.4">
      <c r="A61" s="10"/>
    </row>
    <row r="62" spans="1:13" x14ac:dyDescent="0.4">
      <c r="A62" s="10"/>
    </row>
    <row r="63" spans="1:13" x14ac:dyDescent="0.4">
      <c r="A63" s="10"/>
      <c r="F63" s="37"/>
      <c r="G63" s="37"/>
      <c r="H63" s="37"/>
      <c r="I63" s="37"/>
      <c r="J63" s="37"/>
      <c r="K63" s="37"/>
      <c r="L63" s="37"/>
      <c r="M63" s="37"/>
    </row>
    <row r="64" spans="1:13" x14ac:dyDescent="0.4">
      <c r="A64" s="10"/>
      <c r="F64" s="37"/>
      <c r="G64" s="37"/>
      <c r="H64" s="37"/>
      <c r="I64" s="37"/>
      <c r="J64" s="37"/>
      <c r="K64" s="37"/>
      <c r="L64" s="37"/>
      <c r="M64" s="37"/>
    </row>
    <row r="65" spans="1:13" x14ac:dyDescent="0.4">
      <c r="A65" s="10"/>
      <c r="F65" s="37"/>
      <c r="G65" s="37"/>
      <c r="H65" s="37"/>
      <c r="I65" s="37"/>
      <c r="J65" s="37"/>
      <c r="K65" s="37"/>
      <c r="L65" s="37"/>
      <c r="M65" s="37"/>
    </row>
    <row r="66" spans="1:13" x14ac:dyDescent="0.4">
      <c r="A66" s="10"/>
      <c r="F66" s="37"/>
      <c r="G66" s="37"/>
      <c r="H66" s="37"/>
      <c r="I66" s="37"/>
      <c r="J66" s="37"/>
      <c r="K66" s="37"/>
      <c r="L66" s="37"/>
      <c r="M66" s="37"/>
    </row>
    <row r="67" spans="1:13" x14ac:dyDescent="0.4">
      <c r="A67" s="10"/>
      <c r="F67" s="37"/>
      <c r="G67" s="37"/>
      <c r="H67" s="37"/>
      <c r="I67" s="37"/>
      <c r="J67" s="37"/>
      <c r="K67" s="37"/>
      <c r="L67" s="37"/>
      <c r="M67" s="37"/>
    </row>
    <row r="68" spans="1:13" x14ac:dyDescent="0.4">
      <c r="A68" s="10"/>
      <c r="F68" s="37"/>
      <c r="G68" s="37"/>
      <c r="H68" s="37"/>
      <c r="I68" s="37"/>
      <c r="J68" s="37"/>
      <c r="K68" s="37"/>
      <c r="L68" s="37"/>
      <c r="M68" s="37"/>
    </row>
    <row r="69" spans="1:13" x14ac:dyDescent="0.4">
      <c r="A69" s="10"/>
      <c r="F69" s="37"/>
      <c r="G69" s="37"/>
      <c r="H69" s="37"/>
      <c r="I69" s="37"/>
      <c r="J69" s="37"/>
      <c r="K69" s="37"/>
      <c r="L69" s="37"/>
      <c r="M69" s="37"/>
    </row>
    <row r="70" spans="1:13" x14ac:dyDescent="0.4">
      <c r="A70" s="10"/>
      <c r="F70" s="37"/>
      <c r="G70" s="37"/>
      <c r="H70" s="37"/>
      <c r="I70" s="37"/>
      <c r="J70" s="37"/>
      <c r="K70" s="37"/>
      <c r="L70" s="37"/>
      <c r="M70" s="37"/>
    </row>
    <row r="71" spans="1:13" x14ac:dyDescent="0.4">
      <c r="A71" s="10"/>
      <c r="F71" s="37"/>
      <c r="G71" s="37"/>
      <c r="H71" s="37"/>
      <c r="I71" s="37"/>
      <c r="J71" s="37"/>
      <c r="K71" s="37"/>
      <c r="L71" s="37"/>
      <c r="M71" s="37"/>
    </row>
    <row r="72" spans="1:13" x14ac:dyDescent="0.4">
      <c r="A72" s="10"/>
      <c r="F72" s="37"/>
      <c r="G72" s="37"/>
      <c r="H72" s="37"/>
      <c r="I72" s="37"/>
      <c r="J72" s="37"/>
      <c r="K72" s="37"/>
      <c r="L72" s="37"/>
      <c r="M72" s="37"/>
    </row>
    <row r="73" spans="1:13" x14ac:dyDescent="0.4">
      <c r="A73" s="10"/>
      <c r="F73" s="37"/>
      <c r="G73" s="37"/>
      <c r="H73" s="37"/>
      <c r="I73" s="37"/>
      <c r="J73" s="37"/>
      <c r="K73" s="37"/>
      <c r="L73" s="37"/>
      <c r="M73" s="37"/>
    </row>
    <row r="74" spans="1:13" x14ac:dyDescent="0.4">
      <c r="A74" s="10"/>
      <c r="F74" s="37"/>
      <c r="G74" s="37"/>
      <c r="H74" s="37"/>
      <c r="I74" s="37"/>
      <c r="J74" s="37"/>
      <c r="K74" s="37"/>
      <c r="L74" s="37"/>
      <c r="M74" s="37"/>
    </row>
    <row r="75" spans="1:13" x14ac:dyDescent="0.4">
      <c r="A75" s="10"/>
      <c r="F75" s="37"/>
      <c r="G75" s="37"/>
      <c r="H75" s="37"/>
      <c r="I75" s="37"/>
      <c r="J75" s="37"/>
      <c r="K75" s="37"/>
      <c r="L75" s="37"/>
      <c r="M75" s="37"/>
    </row>
    <row r="76" spans="1:13" x14ac:dyDescent="0.4">
      <c r="A76" s="10"/>
      <c r="G76" s="34" t="s">
        <v>62</v>
      </c>
    </row>
    <row r="77" spans="1:13" x14ac:dyDescent="0.4">
      <c r="A77" s="10"/>
    </row>
    <row r="78" spans="1:13" x14ac:dyDescent="0.4">
      <c r="A78" s="10"/>
      <c r="F78" s="37"/>
      <c r="G78" s="37"/>
      <c r="H78" s="37"/>
      <c r="I78" s="37"/>
      <c r="J78" s="37"/>
      <c r="K78" s="37"/>
      <c r="L78" s="37"/>
      <c r="M78" s="37"/>
    </row>
    <row r="79" spans="1:13" x14ac:dyDescent="0.4">
      <c r="A79" s="10"/>
      <c r="F79" s="37"/>
      <c r="G79" s="37"/>
      <c r="H79" s="37"/>
      <c r="I79" s="37"/>
      <c r="J79" s="37"/>
      <c r="K79" s="37"/>
      <c r="L79" s="37"/>
      <c r="M79" s="37"/>
    </row>
    <row r="80" spans="1:13" x14ac:dyDescent="0.4">
      <c r="A80" s="10"/>
      <c r="F80" s="37"/>
      <c r="G80" s="37"/>
      <c r="H80" s="37"/>
      <c r="I80" s="37"/>
      <c r="J80" s="37"/>
      <c r="K80" s="37"/>
      <c r="L80" s="37"/>
      <c r="M80" s="37"/>
    </row>
    <row r="81" spans="1:13" x14ac:dyDescent="0.4">
      <c r="A81" s="10"/>
      <c r="F81" s="37"/>
      <c r="G81" s="37"/>
      <c r="H81" s="37"/>
      <c r="I81" s="37"/>
      <c r="J81" s="37"/>
      <c r="K81" s="37"/>
      <c r="L81" s="37"/>
      <c r="M81" s="37"/>
    </row>
    <row r="82" spans="1:13" x14ac:dyDescent="0.4">
      <c r="A82" s="10"/>
      <c r="F82" s="37"/>
      <c r="G82" s="37"/>
      <c r="H82" s="37"/>
      <c r="I82" s="37"/>
      <c r="J82" s="37"/>
      <c r="K82" s="37"/>
      <c r="L82" s="37"/>
      <c r="M82" s="37"/>
    </row>
    <row r="83" spans="1:13" x14ac:dyDescent="0.4">
      <c r="A83" s="10"/>
      <c r="F83" s="37"/>
      <c r="G83" s="37"/>
      <c r="H83" s="37"/>
      <c r="I83" s="37"/>
      <c r="J83" s="37"/>
      <c r="K83" s="37"/>
      <c r="L83" s="37"/>
      <c r="M83" s="37"/>
    </row>
    <row r="84" spans="1:13" x14ac:dyDescent="0.4">
      <c r="A84" s="10"/>
      <c r="F84" s="37"/>
      <c r="G84" s="37"/>
      <c r="H84" s="37"/>
      <c r="I84" s="37"/>
      <c r="J84" s="37"/>
      <c r="K84" s="37"/>
      <c r="L84" s="37"/>
      <c r="M84" s="37"/>
    </row>
    <row r="85" spans="1:13" x14ac:dyDescent="0.4">
      <c r="A85" s="10"/>
      <c r="F85" s="37"/>
      <c r="G85" s="37"/>
      <c r="H85" s="37"/>
      <c r="I85" s="37"/>
      <c r="J85" s="37"/>
      <c r="K85" s="37"/>
      <c r="L85" s="37"/>
      <c r="M85" s="37"/>
    </row>
    <row r="86" spans="1:13" x14ac:dyDescent="0.4">
      <c r="A86" s="10"/>
      <c r="F86" s="37"/>
      <c r="G86" s="37"/>
      <c r="H86" s="37"/>
      <c r="I86" s="37"/>
      <c r="J86" s="37"/>
      <c r="K86" s="37"/>
      <c r="L86" s="37"/>
      <c r="M86" s="37"/>
    </row>
    <row r="87" spans="1:13" x14ac:dyDescent="0.4">
      <c r="A87" s="10"/>
      <c r="F87" s="37"/>
      <c r="G87" s="37"/>
      <c r="H87" s="37"/>
      <c r="I87" s="37"/>
      <c r="J87" s="37"/>
      <c r="K87" s="37"/>
      <c r="L87" s="37"/>
      <c r="M87" s="37"/>
    </row>
    <row r="88" spans="1:13" x14ac:dyDescent="0.4">
      <c r="A88" s="10"/>
      <c r="F88" s="37"/>
      <c r="G88" s="37"/>
      <c r="H88" s="37"/>
      <c r="I88" s="37"/>
      <c r="J88" s="37"/>
      <c r="K88" s="37"/>
      <c r="L88" s="37"/>
      <c r="M88" s="37"/>
    </row>
    <row r="89" spans="1:13" x14ac:dyDescent="0.4">
      <c r="A89" s="10"/>
      <c r="F89" s="37"/>
      <c r="G89" s="37"/>
      <c r="H89" s="37"/>
      <c r="I89" s="37"/>
      <c r="J89" s="37"/>
      <c r="K89" s="37"/>
      <c r="L89" s="37"/>
      <c r="M89" s="37"/>
    </row>
    <row r="90" spans="1:13" x14ac:dyDescent="0.4">
      <c r="A90" s="10"/>
      <c r="F90" s="37"/>
      <c r="G90" s="37"/>
      <c r="H90" s="37"/>
      <c r="I90" s="37"/>
      <c r="J90" s="37"/>
      <c r="K90" s="37"/>
      <c r="L90" s="37"/>
      <c r="M90" s="37"/>
    </row>
    <row r="91" spans="1:13" x14ac:dyDescent="0.4">
      <c r="A91" s="10"/>
      <c r="G91" s="34" t="s">
        <v>61</v>
      </c>
    </row>
    <row r="92" spans="1:13" x14ac:dyDescent="0.4">
      <c r="A92" s="10"/>
    </row>
    <row r="93" spans="1:13" x14ac:dyDescent="0.4">
      <c r="A93" s="10"/>
    </row>
    <row r="94" spans="1:13" x14ac:dyDescent="0.4">
      <c r="A94" s="10"/>
    </row>
    <row r="95" spans="1:13" x14ac:dyDescent="0.4">
      <c r="A95" s="10"/>
    </row>
    <row r="96" spans="1:13" x14ac:dyDescent="0.4">
      <c r="A96" s="10"/>
    </row>
    <row r="97" spans="1:1" x14ac:dyDescent="0.4">
      <c r="A97" s="10"/>
    </row>
    <row r="98" spans="1:1" x14ac:dyDescent="0.4">
      <c r="A98" s="10"/>
    </row>
    <row r="99" spans="1:1" x14ac:dyDescent="0.4">
      <c r="A99" s="10"/>
    </row>
    <row r="100" spans="1:1" x14ac:dyDescent="0.4">
      <c r="A100" s="10"/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FE969-524E-483E-8525-66FFEE254719}">
  <sheetPr>
    <tabColor theme="8" tint="0.79998168889431442"/>
  </sheetPr>
  <dimension ref="A1:AD22"/>
  <sheetViews>
    <sheetView zoomScale="85" zoomScaleNormal="85" workbookViewId="0">
      <selection sqref="A1:B1"/>
    </sheetView>
  </sheetViews>
  <sheetFormatPr defaultRowHeight="18.75" x14ac:dyDescent="0.4"/>
  <sheetData>
    <row r="1" spans="1:30" x14ac:dyDescent="0.4">
      <c r="A1" s="50" t="s">
        <v>26</v>
      </c>
      <c r="B1" s="50"/>
      <c r="C1" s="13"/>
      <c r="D1" s="13"/>
      <c r="E1" s="13"/>
      <c r="F1" s="13"/>
      <c r="G1" s="13"/>
      <c r="I1" s="50" t="s">
        <v>27</v>
      </c>
      <c r="J1" s="50"/>
      <c r="Q1" s="50" t="s">
        <v>28</v>
      </c>
      <c r="R1" s="50"/>
      <c r="S1" s="13"/>
      <c r="T1" s="13"/>
      <c r="U1" s="13"/>
      <c r="V1" s="13"/>
      <c r="W1" s="13"/>
      <c r="Y1" s="50" t="s">
        <v>29</v>
      </c>
      <c r="Z1" s="50"/>
    </row>
    <row r="2" spans="1:30" x14ac:dyDescent="0.4">
      <c r="A2">
        <v>0</v>
      </c>
      <c r="B2">
        <v>0</v>
      </c>
      <c r="I2">
        <v>0</v>
      </c>
      <c r="J2">
        <v>0</v>
      </c>
      <c r="Q2">
        <v>0</v>
      </c>
      <c r="R2">
        <v>60</v>
      </c>
      <c r="Y2">
        <v>0</v>
      </c>
      <c r="Z2">
        <v>2</v>
      </c>
    </row>
    <row r="3" spans="1:30" x14ac:dyDescent="0.4">
      <c r="A3">
        <v>1</v>
      </c>
      <c r="B3">
        <v>3</v>
      </c>
      <c r="I3">
        <v>1</v>
      </c>
      <c r="J3">
        <v>0.1</v>
      </c>
      <c r="Q3">
        <v>1</v>
      </c>
      <c r="R3">
        <v>57</v>
      </c>
      <c r="Y3">
        <v>1</v>
      </c>
      <c r="Z3">
        <v>1.9</v>
      </c>
    </row>
    <row r="4" spans="1:30" x14ac:dyDescent="0.4">
      <c r="A4">
        <v>2</v>
      </c>
      <c r="B4">
        <v>6</v>
      </c>
      <c r="I4">
        <v>2</v>
      </c>
      <c r="J4">
        <v>0.2</v>
      </c>
      <c r="Q4">
        <v>2</v>
      </c>
      <c r="R4">
        <v>54</v>
      </c>
      <c r="Y4">
        <v>2</v>
      </c>
      <c r="Z4">
        <v>1.8</v>
      </c>
    </row>
    <row r="5" spans="1:30" x14ac:dyDescent="0.4">
      <c r="A5">
        <v>3</v>
      </c>
      <c r="B5">
        <v>9</v>
      </c>
      <c r="I5">
        <v>3</v>
      </c>
      <c r="J5">
        <v>0.3</v>
      </c>
      <c r="Q5">
        <v>3</v>
      </c>
      <c r="R5">
        <v>51</v>
      </c>
      <c r="Y5">
        <v>3</v>
      </c>
      <c r="Z5">
        <v>1.7</v>
      </c>
    </row>
    <row r="6" spans="1:30" x14ac:dyDescent="0.4">
      <c r="A6">
        <v>4</v>
      </c>
      <c r="B6">
        <v>12</v>
      </c>
      <c r="I6">
        <v>4</v>
      </c>
      <c r="J6">
        <v>0.4</v>
      </c>
      <c r="Q6">
        <v>4</v>
      </c>
      <c r="R6">
        <v>48</v>
      </c>
      <c r="Y6">
        <v>4</v>
      </c>
      <c r="Z6">
        <v>1.6</v>
      </c>
    </row>
    <row r="7" spans="1:30" x14ac:dyDescent="0.4">
      <c r="A7">
        <v>5</v>
      </c>
      <c r="B7">
        <v>15</v>
      </c>
      <c r="I7">
        <v>5</v>
      </c>
      <c r="J7">
        <v>0.5</v>
      </c>
      <c r="Q7">
        <v>5</v>
      </c>
      <c r="R7">
        <v>45</v>
      </c>
      <c r="Y7">
        <v>5</v>
      </c>
      <c r="Z7">
        <v>1.5</v>
      </c>
    </row>
    <row r="8" spans="1:30" x14ac:dyDescent="0.4">
      <c r="A8">
        <v>6</v>
      </c>
      <c r="B8">
        <v>18</v>
      </c>
      <c r="I8">
        <v>6</v>
      </c>
      <c r="J8">
        <v>0.6</v>
      </c>
      <c r="Q8">
        <v>6</v>
      </c>
      <c r="R8">
        <v>42</v>
      </c>
      <c r="Y8">
        <v>6</v>
      </c>
      <c r="Z8">
        <v>1.4</v>
      </c>
    </row>
    <row r="9" spans="1:30" x14ac:dyDescent="0.4">
      <c r="A9">
        <v>7</v>
      </c>
      <c r="B9">
        <v>21</v>
      </c>
      <c r="I9">
        <v>7</v>
      </c>
      <c r="J9">
        <v>0.7</v>
      </c>
      <c r="Q9">
        <v>7</v>
      </c>
      <c r="R9">
        <v>39</v>
      </c>
      <c r="Y9">
        <v>7</v>
      </c>
      <c r="Z9">
        <v>1.3</v>
      </c>
    </row>
    <row r="10" spans="1:30" x14ac:dyDescent="0.4">
      <c r="A10">
        <v>8</v>
      </c>
      <c r="B10">
        <v>24</v>
      </c>
      <c r="I10">
        <v>8</v>
      </c>
      <c r="J10">
        <v>0.8</v>
      </c>
      <c r="Q10">
        <v>8</v>
      </c>
      <c r="R10">
        <v>36</v>
      </c>
      <c r="Y10">
        <v>8</v>
      </c>
      <c r="Z10">
        <v>1.2</v>
      </c>
    </row>
    <row r="11" spans="1:30" x14ac:dyDescent="0.4">
      <c r="A11">
        <v>9</v>
      </c>
      <c r="B11">
        <v>27</v>
      </c>
      <c r="I11">
        <v>9</v>
      </c>
      <c r="J11">
        <v>0.9</v>
      </c>
      <c r="Q11">
        <v>9</v>
      </c>
      <c r="R11">
        <v>33</v>
      </c>
      <c r="Y11">
        <v>9</v>
      </c>
      <c r="Z11">
        <v>1.1000000000000001</v>
      </c>
    </row>
    <row r="12" spans="1:30" x14ac:dyDescent="0.4">
      <c r="A12">
        <v>10</v>
      </c>
      <c r="B12">
        <v>30</v>
      </c>
      <c r="I12">
        <v>10</v>
      </c>
      <c r="J12">
        <v>1</v>
      </c>
      <c r="Q12">
        <v>10</v>
      </c>
      <c r="R12">
        <v>30</v>
      </c>
      <c r="Y12">
        <v>10</v>
      </c>
      <c r="Z12">
        <v>1</v>
      </c>
    </row>
    <row r="13" spans="1:30" x14ac:dyDescent="0.4">
      <c r="A13">
        <v>11</v>
      </c>
      <c r="B13">
        <v>33</v>
      </c>
      <c r="I13">
        <v>11</v>
      </c>
      <c r="J13">
        <v>1.1000000000000001</v>
      </c>
      <c r="Q13">
        <v>11</v>
      </c>
      <c r="R13">
        <v>27</v>
      </c>
      <c r="Y13">
        <v>11</v>
      </c>
      <c r="Z13">
        <v>0.9</v>
      </c>
    </row>
    <row r="14" spans="1:30" ht="19.5" thickBot="1" x14ac:dyDescent="0.45">
      <c r="A14">
        <v>12</v>
      </c>
      <c r="B14">
        <v>36</v>
      </c>
      <c r="I14">
        <v>12</v>
      </c>
      <c r="J14">
        <v>1.2</v>
      </c>
      <c r="Q14">
        <v>12</v>
      </c>
      <c r="R14">
        <v>24</v>
      </c>
      <c r="Y14">
        <v>12</v>
      </c>
      <c r="Z14">
        <v>0.8</v>
      </c>
    </row>
    <row r="15" spans="1:30" ht="19.5" thickBot="1" x14ac:dyDescent="0.45">
      <c r="A15">
        <v>13</v>
      </c>
      <c r="B15">
        <v>39</v>
      </c>
      <c r="E15" s="14" t="s">
        <v>30</v>
      </c>
      <c r="F15" s="20"/>
      <c r="I15">
        <v>13</v>
      </c>
      <c r="J15">
        <v>1.3</v>
      </c>
      <c r="M15" s="14" t="s">
        <v>30</v>
      </c>
      <c r="N15" s="20"/>
      <c r="Q15">
        <v>13</v>
      </c>
      <c r="R15">
        <v>21</v>
      </c>
      <c r="U15" s="14" t="s">
        <v>31</v>
      </c>
      <c r="V15" s="20"/>
      <c r="Y15">
        <v>13</v>
      </c>
      <c r="Z15">
        <v>0.7</v>
      </c>
      <c r="AC15" s="14" t="s">
        <v>31</v>
      </c>
      <c r="AD15" s="20"/>
    </row>
    <row r="16" spans="1:30" x14ac:dyDescent="0.4">
      <c r="A16">
        <v>14</v>
      </c>
      <c r="B16">
        <v>42</v>
      </c>
      <c r="I16">
        <v>14</v>
      </c>
      <c r="J16">
        <v>1.4</v>
      </c>
      <c r="Q16">
        <v>14</v>
      </c>
      <c r="R16">
        <v>18</v>
      </c>
      <c r="Y16">
        <v>14</v>
      </c>
      <c r="Z16">
        <v>0.6</v>
      </c>
    </row>
    <row r="17" spans="1:26" x14ac:dyDescent="0.4">
      <c r="A17">
        <v>15</v>
      </c>
      <c r="B17">
        <v>45</v>
      </c>
      <c r="I17">
        <v>15</v>
      </c>
      <c r="J17">
        <v>1.5</v>
      </c>
      <c r="Q17">
        <v>15</v>
      </c>
      <c r="R17">
        <v>15</v>
      </c>
      <c r="Y17">
        <v>15</v>
      </c>
      <c r="Z17">
        <v>0.5</v>
      </c>
    </row>
    <row r="18" spans="1:26" x14ac:dyDescent="0.4">
      <c r="A18">
        <v>16</v>
      </c>
      <c r="B18">
        <v>48</v>
      </c>
      <c r="I18">
        <v>16</v>
      </c>
      <c r="J18">
        <v>1.6</v>
      </c>
      <c r="Q18">
        <v>16</v>
      </c>
      <c r="R18">
        <v>12</v>
      </c>
      <c r="Y18">
        <v>16</v>
      </c>
      <c r="Z18">
        <v>0.4</v>
      </c>
    </row>
    <row r="19" spans="1:26" x14ac:dyDescent="0.4">
      <c r="A19">
        <v>17</v>
      </c>
      <c r="B19">
        <v>51</v>
      </c>
      <c r="I19">
        <v>17</v>
      </c>
      <c r="J19">
        <v>1.7</v>
      </c>
      <c r="Q19">
        <v>17</v>
      </c>
      <c r="R19">
        <v>9</v>
      </c>
      <c r="Y19">
        <v>17</v>
      </c>
      <c r="Z19">
        <v>0.3</v>
      </c>
    </row>
    <row r="20" spans="1:26" x14ac:dyDescent="0.4">
      <c r="A20">
        <v>18</v>
      </c>
      <c r="B20">
        <v>54</v>
      </c>
      <c r="I20">
        <v>18</v>
      </c>
      <c r="J20">
        <v>1.8</v>
      </c>
      <c r="Q20">
        <v>18</v>
      </c>
      <c r="R20">
        <v>6</v>
      </c>
      <c r="Y20">
        <v>18</v>
      </c>
      <c r="Z20">
        <v>0.2</v>
      </c>
    </row>
    <row r="21" spans="1:26" x14ac:dyDescent="0.4">
      <c r="A21">
        <v>19</v>
      </c>
      <c r="B21">
        <v>57</v>
      </c>
      <c r="I21">
        <v>19</v>
      </c>
      <c r="J21">
        <v>1.9</v>
      </c>
      <c r="Q21">
        <v>19</v>
      </c>
      <c r="R21">
        <v>3</v>
      </c>
      <c r="Y21">
        <v>19</v>
      </c>
      <c r="Z21">
        <v>0.1</v>
      </c>
    </row>
    <row r="22" spans="1:26" x14ac:dyDescent="0.4">
      <c r="A22">
        <v>20</v>
      </c>
      <c r="B22">
        <v>60</v>
      </c>
      <c r="I22">
        <v>20</v>
      </c>
      <c r="J22">
        <v>2</v>
      </c>
      <c r="Q22">
        <v>20</v>
      </c>
      <c r="R22">
        <v>0</v>
      </c>
      <c r="Y22">
        <v>20</v>
      </c>
      <c r="Z22">
        <v>0</v>
      </c>
    </row>
  </sheetData>
  <mergeCells count="4">
    <mergeCell ref="A1:B1"/>
    <mergeCell ref="I1:J1"/>
    <mergeCell ref="Q1:R1"/>
    <mergeCell ref="Y1:Z1"/>
  </mergeCells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F4051-397E-4F8A-B056-77AFDCFC6419}">
  <sheetPr>
    <tabColor theme="5" tint="0.79998168889431442"/>
  </sheetPr>
  <dimension ref="A1:AD22"/>
  <sheetViews>
    <sheetView zoomScale="85" zoomScaleNormal="85" workbookViewId="0">
      <selection sqref="A1:B1"/>
    </sheetView>
  </sheetViews>
  <sheetFormatPr defaultRowHeight="18.75" x14ac:dyDescent="0.4"/>
  <sheetData>
    <row r="1" spans="1:30" x14ac:dyDescent="0.4">
      <c r="A1" s="50" t="s">
        <v>26</v>
      </c>
      <c r="B1" s="50"/>
      <c r="C1" s="13"/>
      <c r="D1" s="13"/>
      <c r="E1" s="13"/>
      <c r="F1" s="13"/>
      <c r="G1" s="13"/>
      <c r="I1" s="50" t="s">
        <v>27</v>
      </c>
      <c r="J1" s="50"/>
      <c r="Q1" s="50" t="s">
        <v>28</v>
      </c>
      <c r="R1" s="50"/>
      <c r="S1" s="13"/>
      <c r="T1" s="13"/>
      <c r="U1" s="13"/>
      <c r="V1" s="13"/>
      <c r="W1" s="13"/>
      <c r="Y1" s="50" t="s">
        <v>29</v>
      </c>
      <c r="Z1" s="50"/>
    </row>
    <row r="2" spans="1:30" x14ac:dyDescent="0.4">
      <c r="A2">
        <v>0</v>
      </c>
      <c r="B2">
        <v>0</v>
      </c>
      <c r="I2">
        <v>0</v>
      </c>
      <c r="J2">
        <v>0</v>
      </c>
      <c r="Q2">
        <v>0</v>
      </c>
      <c r="R2">
        <v>60</v>
      </c>
      <c r="Y2">
        <v>0</v>
      </c>
      <c r="Z2">
        <v>2</v>
      </c>
    </row>
    <row r="3" spans="1:30" x14ac:dyDescent="0.4">
      <c r="A3">
        <v>1</v>
      </c>
      <c r="B3">
        <v>3</v>
      </c>
      <c r="I3">
        <v>1</v>
      </c>
      <c r="J3">
        <v>0.1</v>
      </c>
      <c r="Q3">
        <v>1</v>
      </c>
      <c r="R3">
        <v>57</v>
      </c>
      <c r="Y3">
        <v>1</v>
      </c>
      <c r="Z3">
        <v>1.9</v>
      </c>
    </row>
    <row r="4" spans="1:30" x14ac:dyDescent="0.4">
      <c r="A4">
        <v>2</v>
      </c>
      <c r="B4">
        <v>6</v>
      </c>
      <c r="I4">
        <v>2</v>
      </c>
      <c r="J4">
        <v>0.2</v>
      </c>
      <c r="Q4">
        <v>2</v>
      </c>
      <c r="R4">
        <v>54</v>
      </c>
      <c r="Y4">
        <v>2</v>
      </c>
      <c r="Z4">
        <v>1.8</v>
      </c>
    </row>
    <row r="5" spans="1:30" x14ac:dyDescent="0.4">
      <c r="A5">
        <v>3</v>
      </c>
      <c r="B5">
        <v>9</v>
      </c>
      <c r="I5">
        <v>3</v>
      </c>
      <c r="J5">
        <v>0.3</v>
      </c>
      <c r="Q5">
        <v>3</v>
      </c>
      <c r="R5">
        <v>51</v>
      </c>
      <c r="Y5">
        <v>3</v>
      </c>
      <c r="Z5">
        <v>1.7</v>
      </c>
    </row>
    <row r="6" spans="1:30" x14ac:dyDescent="0.4">
      <c r="A6">
        <v>4</v>
      </c>
      <c r="B6">
        <v>12</v>
      </c>
      <c r="I6">
        <v>4</v>
      </c>
      <c r="J6">
        <v>0.4</v>
      </c>
      <c r="Q6">
        <v>4</v>
      </c>
      <c r="R6">
        <v>48</v>
      </c>
      <c r="Y6">
        <v>4</v>
      </c>
      <c r="Z6">
        <v>1.6</v>
      </c>
    </row>
    <row r="7" spans="1:30" x14ac:dyDescent="0.4">
      <c r="A7">
        <v>5</v>
      </c>
      <c r="B7">
        <v>15</v>
      </c>
      <c r="I7">
        <v>5</v>
      </c>
      <c r="J7">
        <v>0.5</v>
      </c>
      <c r="Q7">
        <v>5</v>
      </c>
      <c r="R7">
        <v>45</v>
      </c>
      <c r="Y7">
        <v>5</v>
      </c>
      <c r="Z7">
        <v>1.5</v>
      </c>
    </row>
    <row r="8" spans="1:30" x14ac:dyDescent="0.4">
      <c r="A8">
        <v>6</v>
      </c>
      <c r="B8">
        <v>18</v>
      </c>
      <c r="I8">
        <v>6</v>
      </c>
      <c r="J8">
        <v>0.6</v>
      </c>
      <c r="Q8">
        <v>6</v>
      </c>
      <c r="R8">
        <v>42</v>
      </c>
      <c r="Y8">
        <v>6</v>
      </c>
      <c r="Z8">
        <v>1.4</v>
      </c>
    </row>
    <row r="9" spans="1:30" x14ac:dyDescent="0.4">
      <c r="A9">
        <v>7</v>
      </c>
      <c r="B9">
        <v>21</v>
      </c>
      <c r="I9">
        <v>7</v>
      </c>
      <c r="J9">
        <v>0.7</v>
      </c>
      <c r="Q9">
        <v>7</v>
      </c>
      <c r="R9">
        <v>39</v>
      </c>
      <c r="Y9">
        <v>7</v>
      </c>
      <c r="Z9">
        <v>1.3</v>
      </c>
    </row>
    <row r="10" spans="1:30" x14ac:dyDescent="0.4">
      <c r="A10">
        <v>8</v>
      </c>
      <c r="B10">
        <v>24</v>
      </c>
      <c r="I10">
        <v>8</v>
      </c>
      <c r="J10">
        <v>0.8</v>
      </c>
      <c r="Q10">
        <v>8</v>
      </c>
      <c r="R10">
        <v>36</v>
      </c>
      <c r="Y10">
        <v>8</v>
      </c>
      <c r="Z10">
        <v>1.2</v>
      </c>
    </row>
    <row r="11" spans="1:30" x14ac:dyDescent="0.4">
      <c r="A11">
        <v>9</v>
      </c>
      <c r="B11">
        <v>27</v>
      </c>
      <c r="I11">
        <v>9</v>
      </c>
      <c r="J11">
        <v>0.9</v>
      </c>
      <c r="Q11">
        <v>9</v>
      </c>
      <c r="R11">
        <v>33</v>
      </c>
      <c r="Y11">
        <v>9</v>
      </c>
      <c r="Z11">
        <v>1.1000000000000001</v>
      </c>
    </row>
    <row r="12" spans="1:30" x14ac:dyDescent="0.4">
      <c r="A12">
        <v>10</v>
      </c>
      <c r="B12">
        <v>30</v>
      </c>
      <c r="I12">
        <v>10</v>
      </c>
      <c r="J12">
        <v>1</v>
      </c>
      <c r="Q12">
        <v>10</v>
      </c>
      <c r="R12">
        <v>30</v>
      </c>
      <c r="Y12">
        <v>10</v>
      </c>
      <c r="Z12">
        <v>1</v>
      </c>
    </row>
    <row r="13" spans="1:30" x14ac:dyDescent="0.4">
      <c r="A13">
        <v>11</v>
      </c>
      <c r="B13">
        <v>33</v>
      </c>
      <c r="I13">
        <v>11</v>
      </c>
      <c r="J13">
        <v>1.1000000000000001</v>
      </c>
      <c r="Q13">
        <v>11</v>
      </c>
      <c r="R13">
        <v>27</v>
      </c>
      <c r="Y13">
        <v>11</v>
      </c>
      <c r="Z13">
        <v>0.9</v>
      </c>
    </row>
    <row r="14" spans="1:30" ht="19.5" thickBot="1" x14ac:dyDescent="0.45">
      <c r="A14">
        <v>12</v>
      </c>
      <c r="B14">
        <v>36</v>
      </c>
      <c r="I14">
        <v>12</v>
      </c>
      <c r="J14">
        <v>1.2</v>
      </c>
      <c r="Q14">
        <v>12</v>
      </c>
      <c r="R14">
        <v>24</v>
      </c>
      <c r="Y14">
        <v>12</v>
      </c>
      <c r="Z14">
        <v>0.8</v>
      </c>
    </row>
    <row r="15" spans="1:30" ht="19.5" thickBot="1" x14ac:dyDescent="0.45">
      <c r="A15">
        <v>13</v>
      </c>
      <c r="B15">
        <v>39</v>
      </c>
      <c r="E15" s="14" t="s">
        <v>30</v>
      </c>
      <c r="F15" s="20">
        <f>CORREL(A2:A22,B2:B22)</f>
        <v>1</v>
      </c>
      <c r="I15">
        <v>13</v>
      </c>
      <c r="J15">
        <v>1.3</v>
      </c>
      <c r="M15" s="14" t="s">
        <v>30</v>
      </c>
      <c r="N15" s="20">
        <f>CORREL(I2:I22,J2:J22)</f>
        <v>1</v>
      </c>
      <c r="Q15">
        <v>13</v>
      </c>
      <c r="R15">
        <v>21</v>
      </c>
      <c r="U15" s="14" t="s">
        <v>31</v>
      </c>
      <c r="V15" s="20">
        <f>CORREL(Q2:Q22,R2:R22)</f>
        <v>-1</v>
      </c>
      <c r="Y15">
        <v>13</v>
      </c>
      <c r="Z15">
        <v>0.7</v>
      </c>
      <c r="AC15" s="14" t="s">
        <v>31</v>
      </c>
      <c r="AD15" s="20">
        <f>CORREL(Y2:Y22,Z2:Z22)</f>
        <v>-0.99999999999999989</v>
      </c>
    </row>
    <row r="16" spans="1:30" x14ac:dyDescent="0.4">
      <c r="A16">
        <v>14</v>
      </c>
      <c r="B16">
        <v>42</v>
      </c>
      <c r="I16">
        <v>14</v>
      </c>
      <c r="J16">
        <v>1.4</v>
      </c>
      <c r="Q16">
        <v>14</v>
      </c>
      <c r="R16">
        <v>18</v>
      </c>
      <c r="Y16">
        <v>14</v>
      </c>
      <c r="Z16">
        <v>0.6</v>
      </c>
    </row>
    <row r="17" spans="1:26" x14ac:dyDescent="0.4">
      <c r="A17">
        <v>15</v>
      </c>
      <c r="B17">
        <v>45</v>
      </c>
      <c r="I17">
        <v>15</v>
      </c>
      <c r="J17">
        <v>1.5</v>
      </c>
      <c r="Q17">
        <v>15</v>
      </c>
      <c r="R17">
        <v>15</v>
      </c>
      <c r="Y17">
        <v>15</v>
      </c>
      <c r="Z17">
        <v>0.5</v>
      </c>
    </row>
    <row r="18" spans="1:26" x14ac:dyDescent="0.4">
      <c r="A18">
        <v>16</v>
      </c>
      <c r="B18">
        <v>48</v>
      </c>
      <c r="I18">
        <v>16</v>
      </c>
      <c r="J18">
        <v>1.6</v>
      </c>
      <c r="Q18">
        <v>16</v>
      </c>
      <c r="R18">
        <v>12</v>
      </c>
      <c r="Y18">
        <v>16</v>
      </c>
      <c r="Z18">
        <v>0.4</v>
      </c>
    </row>
    <row r="19" spans="1:26" x14ac:dyDescent="0.4">
      <c r="A19">
        <v>17</v>
      </c>
      <c r="B19">
        <v>51</v>
      </c>
      <c r="I19">
        <v>17</v>
      </c>
      <c r="J19">
        <v>1.7</v>
      </c>
      <c r="Q19">
        <v>17</v>
      </c>
      <c r="R19">
        <v>9</v>
      </c>
      <c r="Y19">
        <v>17</v>
      </c>
      <c r="Z19">
        <v>0.3</v>
      </c>
    </row>
    <row r="20" spans="1:26" x14ac:dyDescent="0.4">
      <c r="A20">
        <v>18</v>
      </c>
      <c r="B20">
        <v>54</v>
      </c>
      <c r="I20">
        <v>18</v>
      </c>
      <c r="J20">
        <v>1.8</v>
      </c>
      <c r="Q20">
        <v>18</v>
      </c>
      <c r="R20">
        <v>6</v>
      </c>
      <c r="Y20">
        <v>18</v>
      </c>
      <c r="Z20">
        <v>0.2</v>
      </c>
    </row>
    <row r="21" spans="1:26" x14ac:dyDescent="0.4">
      <c r="A21">
        <v>19</v>
      </c>
      <c r="B21">
        <v>57</v>
      </c>
      <c r="I21">
        <v>19</v>
      </c>
      <c r="J21">
        <v>1.9</v>
      </c>
      <c r="Q21">
        <v>19</v>
      </c>
      <c r="R21">
        <v>3</v>
      </c>
      <c r="Y21">
        <v>19</v>
      </c>
      <c r="Z21">
        <v>0.1</v>
      </c>
    </row>
    <row r="22" spans="1:26" x14ac:dyDescent="0.4">
      <c r="A22">
        <v>20</v>
      </c>
      <c r="B22">
        <v>60</v>
      </c>
      <c r="I22">
        <v>20</v>
      </c>
      <c r="J22">
        <v>2</v>
      </c>
      <c r="Q22">
        <v>20</v>
      </c>
      <c r="R22">
        <v>0</v>
      </c>
      <c r="Y22">
        <v>20</v>
      </c>
      <c r="Z22">
        <v>0</v>
      </c>
    </row>
  </sheetData>
  <mergeCells count="4">
    <mergeCell ref="A1:B1"/>
    <mergeCell ref="I1:J1"/>
    <mergeCell ref="Q1:R1"/>
    <mergeCell ref="Y1:Z1"/>
  </mergeCells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6A67A-26FE-4951-AE76-C90C1EA8A1F6}">
  <sheetPr>
    <tabColor theme="8" tint="0.79998168889431442"/>
  </sheetPr>
  <dimension ref="A1:G100"/>
  <sheetViews>
    <sheetView workbookViewId="0"/>
  </sheetViews>
  <sheetFormatPr defaultColWidth="8.5" defaultRowHeight="18.75" x14ac:dyDescent="0.4"/>
  <cols>
    <col min="1" max="1" width="5" style="11" bestFit="1" customWidth="1"/>
    <col min="2" max="2" width="16.625" style="2" bestFit="1" customWidth="1"/>
    <col min="3" max="3" width="10.625" style="2" bestFit="1" customWidth="1"/>
    <col min="4" max="16384" width="8.5" style="2"/>
  </cols>
  <sheetData>
    <row r="1" spans="1:3" x14ac:dyDescent="0.4">
      <c r="A1" s="1" t="s">
        <v>17</v>
      </c>
      <c r="B1" s="1" t="s">
        <v>19</v>
      </c>
      <c r="C1" s="1" t="s">
        <v>20</v>
      </c>
    </row>
    <row r="2" spans="1:3" x14ac:dyDescent="0.4">
      <c r="A2" s="8">
        <v>1</v>
      </c>
      <c r="B2" s="9">
        <v>32</v>
      </c>
      <c r="C2" s="9">
        <v>32</v>
      </c>
    </row>
    <row r="3" spans="1:3" x14ac:dyDescent="0.4">
      <c r="A3" s="8">
        <v>2</v>
      </c>
      <c r="B3" s="9">
        <v>110</v>
      </c>
      <c r="C3" s="9">
        <v>98</v>
      </c>
    </row>
    <row r="4" spans="1:3" x14ac:dyDescent="0.4">
      <c r="A4" s="8">
        <v>3</v>
      </c>
      <c r="B4" s="9">
        <v>60</v>
      </c>
      <c r="C4" s="9">
        <v>59</v>
      </c>
    </row>
    <row r="5" spans="1:3" x14ac:dyDescent="0.4">
      <c r="A5" s="8">
        <v>4</v>
      </c>
      <c r="B5" s="9">
        <v>110</v>
      </c>
      <c r="C5" s="9">
        <v>34</v>
      </c>
    </row>
    <row r="6" spans="1:3" x14ac:dyDescent="0.4">
      <c r="A6" s="8">
        <v>5</v>
      </c>
      <c r="B6" s="9">
        <v>3</v>
      </c>
      <c r="C6" s="9">
        <v>18</v>
      </c>
    </row>
    <row r="7" spans="1:3" x14ac:dyDescent="0.4">
      <c r="A7" s="8">
        <v>6</v>
      </c>
      <c r="B7" s="9">
        <v>56</v>
      </c>
      <c r="C7" s="9">
        <v>53</v>
      </c>
    </row>
    <row r="8" spans="1:3" x14ac:dyDescent="0.4">
      <c r="A8" s="8">
        <v>7</v>
      </c>
      <c r="B8" s="9">
        <v>43</v>
      </c>
      <c r="C8" s="9">
        <v>54</v>
      </c>
    </row>
    <row r="9" spans="1:3" x14ac:dyDescent="0.4">
      <c r="A9" s="8">
        <v>8</v>
      </c>
      <c r="B9" s="9">
        <v>91</v>
      </c>
      <c r="C9" s="9">
        <v>94</v>
      </c>
    </row>
    <row r="10" spans="1:3" x14ac:dyDescent="0.4">
      <c r="A10" s="8">
        <v>9</v>
      </c>
      <c r="B10" s="9">
        <v>30</v>
      </c>
      <c r="C10" s="9">
        <v>50</v>
      </c>
    </row>
    <row r="11" spans="1:3" x14ac:dyDescent="0.4">
      <c r="A11" s="8">
        <v>10</v>
      </c>
      <c r="B11" s="9">
        <v>100</v>
      </c>
      <c r="C11" s="9">
        <v>90</v>
      </c>
    </row>
    <row r="12" spans="1:3" x14ac:dyDescent="0.4">
      <c r="A12" s="8">
        <v>11</v>
      </c>
      <c r="B12" s="9">
        <v>95</v>
      </c>
      <c r="C12" s="9">
        <v>84</v>
      </c>
    </row>
    <row r="13" spans="1:3" x14ac:dyDescent="0.4">
      <c r="A13" s="8">
        <v>12</v>
      </c>
      <c r="B13" s="9">
        <v>45</v>
      </c>
      <c r="C13" s="9">
        <v>53</v>
      </c>
    </row>
    <row r="14" spans="1:3" x14ac:dyDescent="0.4">
      <c r="A14" s="8">
        <v>13</v>
      </c>
      <c r="B14" s="9">
        <v>129</v>
      </c>
      <c r="C14" s="9">
        <v>88</v>
      </c>
    </row>
    <row r="15" spans="1:3" x14ac:dyDescent="0.4">
      <c r="A15" s="8">
        <v>14</v>
      </c>
      <c r="B15" s="9">
        <v>150</v>
      </c>
      <c r="C15" s="9">
        <v>90</v>
      </c>
    </row>
    <row r="16" spans="1:3" x14ac:dyDescent="0.4">
      <c r="A16" s="8">
        <v>15</v>
      </c>
      <c r="B16" s="9">
        <v>125</v>
      </c>
      <c r="C16" s="9">
        <v>100</v>
      </c>
    </row>
    <row r="17" spans="1:7" x14ac:dyDescent="0.4">
      <c r="A17" s="10"/>
    </row>
    <row r="18" spans="1:7" x14ac:dyDescent="0.4">
      <c r="A18" s="10"/>
    </row>
    <row r="19" spans="1:7" x14ac:dyDescent="0.4">
      <c r="A19" s="10"/>
    </row>
    <row r="20" spans="1:7" x14ac:dyDescent="0.4">
      <c r="A20" s="10"/>
    </row>
    <row r="21" spans="1:7" x14ac:dyDescent="0.4">
      <c r="A21" s="10"/>
    </row>
    <row r="22" spans="1:7" x14ac:dyDescent="0.4">
      <c r="A22" s="10"/>
      <c r="B22" s="2" t="s">
        <v>64</v>
      </c>
    </row>
    <row r="23" spans="1:7" x14ac:dyDescent="0.4">
      <c r="A23" s="38"/>
      <c r="B23" s="37"/>
      <c r="C23" s="37"/>
      <c r="D23" s="37"/>
      <c r="E23" s="37"/>
      <c r="F23" s="37"/>
      <c r="G23" s="37"/>
    </row>
    <row r="24" spans="1:7" x14ac:dyDescent="0.4">
      <c r="A24" s="38"/>
      <c r="B24" s="37"/>
      <c r="C24" s="37"/>
      <c r="D24" s="37"/>
      <c r="E24" s="37"/>
      <c r="F24" s="37"/>
      <c r="G24" s="37"/>
    </row>
    <row r="25" spans="1:7" x14ac:dyDescent="0.4">
      <c r="A25" s="38"/>
      <c r="B25" s="37"/>
      <c r="C25" s="37"/>
      <c r="D25" s="37"/>
      <c r="E25" s="37"/>
      <c r="F25" s="37"/>
      <c r="G25" s="37"/>
    </row>
    <row r="26" spans="1:7" x14ac:dyDescent="0.4">
      <c r="A26" s="38"/>
      <c r="B26" s="37"/>
      <c r="C26" s="37"/>
      <c r="D26" s="37"/>
      <c r="E26" s="37"/>
      <c r="F26" s="37"/>
      <c r="G26" s="37"/>
    </row>
    <row r="27" spans="1:7" x14ac:dyDescent="0.4">
      <c r="A27" s="38"/>
      <c r="B27" s="37"/>
      <c r="C27" s="37"/>
      <c r="D27" s="37"/>
      <c r="E27" s="37"/>
      <c r="F27" s="37"/>
      <c r="G27" s="37"/>
    </row>
    <row r="28" spans="1:7" x14ac:dyDescent="0.4">
      <c r="A28" s="38"/>
      <c r="B28" s="37"/>
      <c r="C28" s="37"/>
      <c r="D28" s="37"/>
      <c r="E28" s="37"/>
      <c r="F28" s="37"/>
      <c r="G28" s="37"/>
    </row>
    <row r="29" spans="1:7" x14ac:dyDescent="0.4">
      <c r="A29" s="38"/>
      <c r="B29" s="37"/>
      <c r="C29" s="37"/>
      <c r="D29" s="37"/>
      <c r="E29" s="37"/>
      <c r="F29" s="37"/>
      <c r="G29" s="37"/>
    </row>
    <row r="30" spans="1:7" x14ac:dyDescent="0.4">
      <c r="A30" s="38"/>
      <c r="B30" s="37"/>
      <c r="C30" s="37"/>
      <c r="D30" s="37"/>
      <c r="E30" s="37"/>
      <c r="F30" s="37"/>
      <c r="G30" s="37"/>
    </row>
    <row r="31" spans="1:7" x14ac:dyDescent="0.4">
      <c r="A31" s="38"/>
      <c r="B31" s="37"/>
      <c r="C31" s="37"/>
      <c r="D31" s="37"/>
      <c r="E31" s="37"/>
      <c r="F31" s="37"/>
      <c r="G31" s="37"/>
    </row>
    <row r="32" spans="1:7" x14ac:dyDescent="0.4">
      <c r="A32" s="38"/>
      <c r="B32" s="37"/>
      <c r="C32" s="37"/>
      <c r="D32" s="37"/>
      <c r="E32" s="37"/>
      <c r="F32" s="37"/>
      <c r="G32" s="37"/>
    </row>
    <row r="33" spans="1:7" x14ac:dyDescent="0.4">
      <c r="A33" s="38"/>
      <c r="B33" s="37"/>
      <c r="C33" s="37"/>
      <c r="D33" s="37"/>
      <c r="E33" s="37"/>
      <c r="F33" s="37"/>
      <c r="G33" s="37"/>
    </row>
    <row r="34" spans="1:7" x14ac:dyDescent="0.4">
      <c r="A34" s="38"/>
      <c r="B34" s="37"/>
      <c r="C34" s="37"/>
      <c r="D34" s="37"/>
      <c r="E34" s="37"/>
      <c r="F34" s="37"/>
      <c r="G34" s="37"/>
    </row>
    <row r="35" spans="1:7" x14ac:dyDescent="0.4">
      <c r="A35" s="38"/>
      <c r="B35" s="37"/>
      <c r="C35" s="37"/>
      <c r="D35" s="37"/>
      <c r="E35" s="37"/>
      <c r="F35" s="37"/>
      <c r="G35" s="37"/>
    </row>
    <row r="36" spans="1:7" x14ac:dyDescent="0.4">
      <c r="A36" s="10"/>
    </row>
    <row r="37" spans="1:7" x14ac:dyDescent="0.4">
      <c r="A37" s="10"/>
    </row>
    <row r="38" spans="1:7" x14ac:dyDescent="0.4">
      <c r="A38" s="10"/>
    </row>
    <row r="39" spans="1:7" x14ac:dyDescent="0.4">
      <c r="A39" s="10"/>
    </row>
    <row r="40" spans="1:7" x14ac:dyDescent="0.4">
      <c r="A40" s="10"/>
    </row>
    <row r="41" spans="1:7" x14ac:dyDescent="0.4">
      <c r="A41" s="10"/>
    </row>
    <row r="42" spans="1:7" x14ac:dyDescent="0.4">
      <c r="A42" s="10"/>
    </row>
    <row r="43" spans="1:7" x14ac:dyDescent="0.4">
      <c r="A43" s="10"/>
    </row>
    <row r="44" spans="1:7" x14ac:dyDescent="0.4">
      <c r="A44" s="10"/>
    </row>
    <row r="45" spans="1:7" x14ac:dyDescent="0.4">
      <c r="A45" s="10"/>
    </row>
    <row r="46" spans="1:7" x14ac:dyDescent="0.4">
      <c r="A46" s="10"/>
    </row>
    <row r="47" spans="1:7" x14ac:dyDescent="0.4">
      <c r="A47" s="10"/>
    </row>
    <row r="48" spans="1:7" x14ac:dyDescent="0.4">
      <c r="A48" s="10"/>
    </row>
    <row r="49" spans="1:1" x14ac:dyDescent="0.4">
      <c r="A49" s="10"/>
    </row>
    <row r="50" spans="1:1" x14ac:dyDescent="0.4">
      <c r="A50" s="10"/>
    </row>
    <row r="51" spans="1:1" x14ac:dyDescent="0.4">
      <c r="A51" s="10"/>
    </row>
    <row r="52" spans="1:1" x14ac:dyDescent="0.4">
      <c r="A52" s="10"/>
    </row>
    <row r="53" spans="1:1" x14ac:dyDescent="0.4">
      <c r="A53" s="10"/>
    </row>
    <row r="54" spans="1:1" x14ac:dyDescent="0.4">
      <c r="A54" s="10"/>
    </row>
    <row r="55" spans="1:1" x14ac:dyDescent="0.4">
      <c r="A55" s="10"/>
    </row>
    <row r="56" spans="1:1" x14ac:dyDescent="0.4">
      <c r="A56" s="10"/>
    </row>
    <row r="57" spans="1:1" x14ac:dyDescent="0.4">
      <c r="A57" s="10"/>
    </row>
    <row r="58" spans="1:1" x14ac:dyDescent="0.4">
      <c r="A58" s="10"/>
    </row>
    <row r="59" spans="1:1" x14ac:dyDescent="0.4">
      <c r="A59" s="10"/>
    </row>
    <row r="60" spans="1:1" x14ac:dyDescent="0.4">
      <c r="A60" s="10"/>
    </row>
    <row r="61" spans="1:1" x14ac:dyDescent="0.4">
      <c r="A61" s="10"/>
    </row>
    <row r="62" spans="1:1" x14ac:dyDescent="0.4">
      <c r="A62" s="10"/>
    </row>
    <row r="63" spans="1:1" x14ac:dyDescent="0.4">
      <c r="A63" s="10"/>
    </row>
    <row r="64" spans="1:1" x14ac:dyDescent="0.4">
      <c r="A64" s="10"/>
    </row>
    <row r="65" spans="1:1" x14ac:dyDescent="0.4">
      <c r="A65" s="10"/>
    </row>
    <row r="66" spans="1:1" x14ac:dyDescent="0.4">
      <c r="A66" s="10"/>
    </row>
    <row r="67" spans="1:1" x14ac:dyDescent="0.4">
      <c r="A67" s="10"/>
    </row>
    <row r="68" spans="1:1" x14ac:dyDescent="0.4">
      <c r="A68" s="10"/>
    </row>
    <row r="69" spans="1:1" x14ac:dyDescent="0.4">
      <c r="A69" s="10"/>
    </row>
    <row r="70" spans="1:1" x14ac:dyDescent="0.4">
      <c r="A70" s="10"/>
    </row>
    <row r="71" spans="1:1" x14ac:dyDescent="0.4">
      <c r="A71" s="10"/>
    </row>
    <row r="72" spans="1:1" x14ac:dyDescent="0.4">
      <c r="A72" s="10"/>
    </row>
    <row r="73" spans="1:1" x14ac:dyDescent="0.4">
      <c r="A73" s="10"/>
    </row>
    <row r="74" spans="1:1" x14ac:dyDescent="0.4">
      <c r="A74" s="10"/>
    </row>
    <row r="75" spans="1:1" x14ac:dyDescent="0.4">
      <c r="A75" s="10"/>
    </row>
    <row r="76" spans="1:1" x14ac:dyDescent="0.4">
      <c r="A76" s="10"/>
    </row>
    <row r="77" spans="1:1" x14ac:dyDescent="0.4">
      <c r="A77" s="10"/>
    </row>
    <row r="78" spans="1:1" x14ac:dyDescent="0.4">
      <c r="A78" s="10"/>
    </row>
    <row r="79" spans="1:1" x14ac:dyDescent="0.4">
      <c r="A79" s="10"/>
    </row>
    <row r="80" spans="1:1" x14ac:dyDescent="0.4">
      <c r="A80" s="10"/>
    </row>
    <row r="81" spans="1:1" x14ac:dyDescent="0.4">
      <c r="A81" s="10"/>
    </row>
    <row r="82" spans="1:1" x14ac:dyDescent="0.4">
      <c r="A82" s="10"/>
    </row>
    <row r="83" spans="1:1" x14ac:dyDescent="0.4">
      <c r="A83" s="10"/>
    </row>
    <row r="84" spans="1:1" x14ac:dyDescent="0.4">
      <c r="A84" s="10"/>
    </row>
    <row r="85" spans="1:1" x14ac:dyDescent="0.4">
      <c r="A85" s="10"/>
    </row>
    <row r="86" spans="1:1" x14ac:dyDescent="0.4">
      <c r="A86" s="10"/>
    </row>
    <row r="87" spans="1:1" x14ac:dyDescent="0.4">
      <c r="A87" s="10"/>
    </row>
    <row r="88" spans="1:1" x14ac:dyDescent="0.4">
      <c r="A88" s="10"/>
    </row>
    <row r="89" spans="1:1" x14ac:dyDescent="0.4">
      <c r="A89" s="10"/>
    </row>
    <row r="90" spans="1:1" x14ac:dyDescent="0.4">
      <c r="A90" s="10"/>
    </row>
    <row r="91" spans="1:1" x14ac:dyDescent="0.4">
      <c r="A91" s="10"/>
    </row>
    <row r="92" spans="1:1" x14ac:dyDescent="0.4">
      <c r="A92" s="10"/>
    </row>
    <row r="93" spans="1:1" x14ac:dyDescent="0.4">
      <c r="A93" s="10"/>
    </row>
    <row r="94" spans="1:1" x14ac:dyDescent="0.4">
      <c r="A94" s="10"/>
    </row>
    <row r="95" spans="1:1" x14ac:dyDescent="0.4">
      <c r="A95" s="10"/>
    </row>
    <row r="96" spans="1:1" x14ac:dyDescent="0.4">
      <c r="A96" s="10"/>
    </row>
    <row r="97" spans="1:1" x14ac:dyDescent="0.4">
      <c r="A97" s="10"/>
    </row>
    <row r="98" spans="1:1" x14ac:dyDescent="0.4">
      <c r="A98" s="10"/>
    </row>
    <row r="99" spans="1:1" x14ac:dyDescent="0.4">
      <c r="A99" s="10"/>
    </row>
    <row r="100" spans="1:1" x14ac:dyDescent="0.4">
      <c r="A100" s="10"/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2657-3BEB-47D4-8AEA-DC614F9ED2BD}">
  <sheetPr>
    <tabColor theme="5" tint="0.79998168889431442"/>
  </sheetPr>
  <dimension ref="A1:G100"/>
  <sheetViews>
    <sheetView workbookViewId="0"/>
  </sheetViews>
  <sheetFormatPr defaultColWidth="8.5" defaultRowHeight="18.75" x14ac:dyDescent="0.4"/>
  <cols>
    <col min="1" max="1" width="5" style="11" bestFit="1" customWidth="1"/>
    <col min="2" max="2" width="16.625" style="2" bestFit="1" customWidth="1"/>
    <col min="3" max="3" width="10.625" style="2" bestFit="1" customWidth="1"/>
    <col min="4" max="16384" width="8.5" style="2"/>
  </cols>
  <sheetData>
    <row r="1" spans="1:3" x14ac:dyDescent="0.4">
      <c r="A1" s="1" t="s">
        <v>17</v>
      </c>
      <c r="B1" s="1" t="s">
        <v>19</v>
      </c>
      <c r="C1" s="1" t="s">
        <v>20</v>
      </c>
    </row>
    <row r="2" spans="1:3" x14ac:dyDescent="0.4">
      <c r="A2" s="8">
        <v>1</v>
      </c>
      <c r="B2" s="9">
        <v>32</v>
      </c>
      <c r="C2" s="9">
        <v>32</v>
      </c>
    </row>
    <row r="3" spans="1:3" x14ac:dyDescent="0.4">
      <c r="A3" s="8">
        <v>2</v>
      </c>
      <c r="B3" s="9">
        <v>110</v>
      </c>
      <c r="C3" s="9">
        <v>98</v>
      </c>
    </row>
    <row r="4" spans="1:3" x14ac:dyDescent="0.4">
      <c r="A4" s="8">
        <v>3</v>
      </c>
      <c r="B4" s="9">
        <v>60</v>
      </c>
      <c r="C4" s="9">
        <v>59</v>
      </c>
    </row>
    <row r="5" spans="1:3" x14ac:dyDescent="0.4">
      <c r="A5" s="8">
        <v>4</v>
      </c>
      <c r="B5" s="9">
        <v>110</v>
      </c>
      <c r="C5" s="9">
        <v>34</v>
      </c>
    </row>
    <row r="6" spans="1:3" x14ac:dyDescent="0.4">
      <c r="A6" s="8">
        <v>5</v>
      </c>
      <c r="B6" s="9">
        <v>3</v>
      </c>
      <c r="C6" s="9">
        <v>18</v>
      </c>
    </row>
    <row r="7" spans="1:3" x14ac:dyDescent="0.4">
      <c r="A7" s="8">
        <v>6</v>
      </c>
      <c r="B7" s="9">
        <v>56</v>
      </c>
      <c r="C7" s="9">
        <v>53</v>
      </c>
    </row>
    <row r="8" spans="1:3" x14ac:dyDescent="0.4">
      <c r="A8" s="8">
        <v>7</v>
      </c>
      <c r="B8" s="9">
        <v>43</v>
      </c>
      <c r="C8" s="9">
        <v>54</v>
      </c>
    </row>
    <row r="9" spans="1:3" x14ac:dyDescent="0.4">
      <c r="A9" s="8">
        <v>8</v>
      </c>
      <c r="B9" s="9">
        <v>91</v>
      </c>
      <c r="C9" s="9">
        <v>94</v>
      </c>
    </row>
    <row r="10" spans="1:3" x14ac:dyDescent="0.4">
      <c r="A10" s="8">
        <v>9</v>
      </c>
      <c r="B10" s="9">
        <v>30</v>
      </c>
      <c r="C10" s="9">
        <v>50</v>
      </c>
    </row>
    <row r="11" spans="1:3" x14ac:dyDescent="0.4">
      <c r="A11" s="8">
        <v>10</v>
      </c>
      <c r="B11" s="9">
        <v>100</v>
      </c>
      <c r="C11" s="9">
        <v>90</v>
      </c>
    </row>
    <row r="12" spans="1:3" x14ac:dyDescent="0.4">
      <c r="A12" s="8">
        <v>11</v>
      </c>
      <c r="B12" s="9">
        <v>95</v>
      </c>
      <c r="C12" s="9">
        <v>84</v>
      </c>
    </row>
    <row r="13" spans="1:3" x14ac:dyDescent="0.4">
      <c r="A13" s="8">
        <v>12</v>
      </c>
      <c r="B13" s="9">
        <v>45</v>
      </c>
      <c r="C13" s="9">
        <v>53</v>
      </c>
    </row>
    <row r="14" spans="1:3" x14ac:dyDescent="0.4">
      <c r="A14" s="8">
        <v>13</v>
      </c>
      <c r="B14" s="9">
        <v>129</v>
      </c>
      <c r="C14" s="9">
        <v>88</v>
      </c>
    </row>
    <row r="15" spans="1:3" x14ac:dyDescent="0.4">
      <c r="A15" s="8">
        <v>14</v>
      </c>
      <c r="B15" s="9">
        <v>150</v>
      </c>
      <c r="C15" s="9">
        <v>90</v>
      </c>
    </row>
    <row r="16" spans="1:3" x14ac:dyDescent="0.4">
      <c r="A16" s="8">
        <v>15</v>
      </c>
      <c r="B16" s="9">
        <v>125</v>
      </c>
      <c r="C16" s="9">
        <v>100</v>
      </c>
    </row>
    <row r="17" spans="1:7" x14ac:dyDescent="0.4">
      <c r="A17" s="10"/>
    </row>
    <row r="18" spans="1:7" x14ac:dyDescent="0.4">
      <c r="A18" s="10"/>
    </row>
    <row r="19" spans="1:7" x14ac:dyDescent="0.4">
      <c r="A19" s="10"/>
    </row>
    <row r="20" spans="1:7" x14ac:dyDescent="0.4">
      <c r="A20" s="10"/>
    </row>
    <row r="21" spans="1:7" x14ac:dyDescent="0.4">
      <c r="A21" s="10"/>
    </row>
    <row r="22" spans="1:7" x14ac:dyDescent="0.4">
      <c r="A22" s="10"/>
      <c r="B22" s="2" t="s">
        <v>64</v>
      </c>
    </row>
    <row r="23" spans="1:7" x14ac:dyDescent="0.4">
      <c r="A23" s="38"/>
      <c r="B23" s="37"/>
      <c r="C23" s="37"/>
      <c r="D23" s="37"/>
      <c r="E23" s="37"/>
      <c r="F23" s="37"/>
      <c r="G23" s="37"/>
    </row>
    <row r="24" spans="1:7" x14ac:dyDescent="0.4">
      <c r="A24" s="38"/>
      <c r="B24" s="37"/>
      <c r="C24" s="37"/>
      <c r="D24" s="37"/>
      <c r="E24" s="37"/>
      <c r="F24" s="37"/>
      <c r="G24" s="37"/>
    </row>
    <row r="25" spans="1:7" x14ac:dyDescent="0.4">
      <c r="A25" s="38"/>
      <c r="B25" s="37"/>
      <c r="C25" s="37"/>
      <c r="D25" s="37"/>
      <c r="E25" s="37"/>
      <c r="F25" s="37"/>
      <c r="G25" s="37"/>
    </row>
    <row r="26" spans="1:7" x14ac:dyDescent="0.4">
      <c r="A26" s="38"/>
      <c r="B26" s="37"/>
      <c r="C26" s="37"/>
      <c r="D26" s="37"/>
      <c r="E26" s="37"/>
      <c r="F26" s="37"/>
      <c r="G26" s="37"/>
    </row>
    <row r="27" spans="1:7" x14ac:dyDescent="0.4">
      <c r="A27" s="38"/>
      <c r="B27" s="37"/>
      <c r="C27" s="37"/>
      <c r="D27" s="37"/>
      <c r="E27" s="37"/>
      <c r="F27" s="37"/>
      <c r="G27" s="37"/>
    </row>
    <row r="28" spans="1:7" x14ac:dyDescent="0.4">
      <c r="A28" s="38"/>
      <c r="B28" s="37"/>
      <c r="C28" s="37"/>
      <c r="D28" s="37"/>
      <c r="E28" s="37"/>
      <c r="F28" s="37"/>
      <c r="G28" s="37"/>
    </row>
    <row r="29" spans="1:7" x14ac:dyDescent="0.4">
      <c r="A29" s="38"/>
      <c r="B29" s="37"/>
      <c r="C29" s="37"/>
      <c r="D29" s="37"/>
      <c r="E29" s="37"/>
      <c r="F29" s="37"/>
      <c r="G29" s="37"/>
    </row>
    <row r="30" spans="1:7" x14ac:dyDescent="0.4">
      <c r="A30" s="38"/>
      <c r="B30" s="37"/>
      <c r="C30" s="37"/>
      <c r="D30" s="37"/>
      <c r="E30" s="37"/>
      <c r="F30" s="37"/>
      <c r="G30" s="37"/>
    </row>
    <row r="31" spans="1:7" x14ac:dyDescent="0.4">
      <c r="A31" s="38"/>
      <c r="B31" s="37"/>
      <c r="C31" s="37"/>
      <c r="D31" s="37"/>
      <c r="E31" s="37"/>
      <c r="F31" s="37"/>
      <c r="G31" s="37"/>
    </row>
    <row r="32" spans="1:7" x14ac:dyDescent="0.4">
      <c r="A32" s="38"/>
      <c r="B32" s="37"/>
      <c r="C32" s="37"/>
      <c r="D32" s="37"/>
      <c r="E32" s="37"/>
      <c r="F32" s="37"/>
      <c r="G32" s="37"/>
    </row>
    <row r="33" spans="1:7" x14ac:dyDescent="0.4">
      <c r="A33" s="38"/>
      <c r="B33" s="37"/>
      <c r="C33" s="37"/>
      <c r="D33" s="37"/>
      <c r="E33" s="37"/>
      <c r="F33" s="37"/>
      <c r="G33" s="37"/>
    </row>
    <row r="34" spans="1:7" x14ac:dyDescent="0.4">
      <c r="A34" s="38"/>
      <c r="B34" s="37"/>
      <c r="C34" s="37"/>
      <c r="D34" s="37"/>
      <c r="E34" s="37"/>
      <c r="F34" s="37"/>
      <c r="G34" s="37"/>
    </row>
    <row r="35" spans="1:7" x14ac:dyDescent="0.4">
      <c r="A35" s="38"/>
      <c r="B35" s="37"/>
      <c r="C35" s="37"/>
      <c r="D35" s="37"/>
      <c r="E35" s="37"/>
      <c r="F35" s="37"/>
      <c r="G35" s="37"/>
    </row>
    <row r="36" spans="1:7" x14ac:dyDescent="0.4">
      <c r="A36" s="10"/>
    </row>
    <row r="37" spans="1:7" x14ac:dyDescent="0.4">
      <c r="A37" s="10"/>
    </row>
    <row r="38" spans="1:7" x14ac:dyDescent="0.4">
      <c r="A38" s="10"/>
    </row>
    <row r="39" spans="1:7" x14ac:dyDescent="0.4">
      <c r="A39" s="10"/>
    </row>
    <row r="40" spans="1:7" x14ac:dyDescent="0.4">
      <c r="A40" s="10"/>
    </row>
    <row r="41" spans="1:7" x14ac:dyDescent="0.4">
      <c r="A41" s="10"/>
    </row>
    <row r="42" spans="1:7" x14ac:dyDescent="0.4">
      <c r="A42" s="10"/>
    </row>
    <row r="43" spans="1:7" x14ac:dyDescent="0.4">
      <c r="A43" s="10"/>
    </row>
    <row r="44" spans="1:7" x14ac:dyDescent="0.4">
      <c r="A44" s="10"/>
    </row>
    <row r="45" spans="1:7" x14ac:dyDescent="0.4">
      <c r="A45" s="10"/>
    </row>
    <row r="46" spans="1:7" x14ac:dyDescent="0.4">
      <c r="A46" s="10"/>
    </row>
    <row r="47" spans="1:7" x14ac:dyDescent="0.4">
      <c r="A47" s="10"/>
    </row>
    <row r="48" spans="1:7" x14ac:dyDescent="0.4">
      <c r="A48" s="10"/>
    </row>
    <row r="49" spans="1:1" x14ac:dyDescent="0.4">
      <c r="A49" s="10"/>
    </row>
    <row r="50" spans="1:1" x14ac:dyDescent="0.4">
      <c r="A50" s="10"/>
    </row>
    <row r="51" spans="1:1" x14ac:dyDescent="0.4">
      <c r="A51" s="10"/>
    </row>
    <row r="52" spans="1:1" x14ac:dyDescent="0.4">
      <c r="A52" s="10"/>
    </row>
    <row r="53" spans="1:1" x14ac:dyDescent="0.4">
      <c r="A53" s="10"/>
    </row>
    <row r="54" spans="1:1" x14ac:dyDescent="0.4">
      <c r="A54" s="10"/>
    </row>
    <row r="55" spans="1:1" x14ac:dyDescent="0.4">
      <c r="A55" s="10"/>
    </row>
    <row r="56" spans="1:1" x14ac:dyDescent="0.4">
      <c r="A56" s="10"/>
    </row>
    <row r="57" spans="1:1" x14ac:dyDescent="0.4">
      <c r="A57" s="10"/>
    </row>
    <row r="58" spans="1:1" x14ac:dyDescent="0.4">
      <c r="A58" s="10"/>
    </row>
    <row r="59" spans="1:1" x14ac:dyDescent="0.4">
      <c r="A59" s="10"/>
    </row>
    <row r="60" spans="1:1" x14ac:dyDescent="0.4">
      <c r="A60" s="10"/>
    </row>
    <row r="61" spans="1:1" x14ac:dyDescent="0.4">
      <c r="A61" s="10"/>
    </row>
    <row r="62" spans="1:1" x14ac:dyDescent="0.4">
      <c r="A62" s="10"/>
    </row>
    <row r="63" spans="1:1" x14ac:dyDescent="0.4">
      <c r="A63" s="10"/>
    </row>
    <row r="64" spans="1:1" x14ac:dyDescent="0.4">
      <c r="A64" s="10"/>
    </row>
    <row r="65" spans="1:1" x14ac:dyDescent="0.4">
      <c r="A65" s="10"/>
    </row>
    <row r="66" spans="1:1" x14ac:dyDescent="0.4">
      <c r="A66" s="10"/>
    </row>
    <row r="67" spans="1:1" x14ac:dyDescent="0.4">
      <c r="A67" s="10"/>
    </row>
    <row r="68" spans="1:1" x14ac:dyDescent="0.4">
      <c r="A68" s="10"/>
    </row>
    <row r="69" spans="1:1" x14ac:dyDescent="0.4">
      <c r="A69" s="10"/>
    </row>
    <row r="70" spans="1:1" x14ac:dyDescent="0.4">
      <c r="A70" s="10"/>
    </row>
    <row r="71" spans="1:1" x14ac:dyDescent="0.4">
      <c r="A71" s="10"/>
    </row>
    <row r="72" spans="1:1" x14ac:dyDescent="0.4">
      <c r="A72" s="10"/>
    </row>
    <row r="73" spans="1:1" x14ac:dyDescent="0.4">
      <c r="A73" s="10"/>
    </row>
    <row r="74" spans="1:1" x14ac:dyDescent="0.4">
      <c r="A74" s="10"/>
    </row>
    <row r="75" spans="1:1" x14ac:dyDescent="0.4">
      <c r="A75" s="10"/>
    </row>
    <row r="76" spans="1:1" x14ac:dyDescent="0.4">
      <c r="A76" s="10"/>
    </row>
    <row r="77" spans="1:1" x14ac:dyDescent="0.4">
      <c r="A77" s="10"/>
    </row>
    <row r="78" spans="1:1" x14ac:dyDescent="0.4">
      <c r="A78" s="10"/>
    </row>
    <row r="79" spans="1:1" x14ac:dyDescent="0.4">
      <c r="A79" s="10"/>
    </row>
    <row r="80" spans="1:1" x14ac:dyDescent="0.4">
      <c r="A80" s="10"/>
    </row>
    <row r="81" spans="1:1" x14ac:dyDescent="0.4">
      <c r="A81" s="10"/>
    </row>
    <row r="82" spans="1:1" x14ac:dyDescent="0.4">
      <c r="A82" s="10"/>
    </row>
    <row r="83" spans="1:1" x14ac:dyDescent="0.4">
      <c r="A83" s="10"/>
    </row>
    <row r="84" spans="1:1" x14ac:dyDescent="0.4">
      <c r="A84" s="10"/>
    </row>
    <row r="85" spans="1:1" x14ac:dyDescent="0.4">
      <c r="A85" s="10"/>
    </row>
    <row r="86" spans="1:1" x14ac:dyDescent="0.4">
      <c r="A86" s="10"/>
    </row>
    <row r="87" spans="1:1" x14ac:dyDescent="0.4">
      <c r="A87" s="10"/>
    </row>
    <row r="88" spans="1:1" x14ac:dyDescent="0.4">
      <c r="A88" s="10"/>
    </row>
    <row r="89" spans="1:1" x14ac:dyDescent="0.4">
      <c r="A89" s="10"/>
    </row>
    <row r="90" spans="1:1" x14ac:dyDescent="0.4">
      <c r="A90" s="10"/>
    </row>
    <row r="91" spans="1:1" x14ac:dyDescent="0.4">
      <c r="A91" s="10"/>
    </row>
    <row r="92" spans="1:1" x14ac:dyDescent="0.4">
      <c r="A92" s="10"/>
    </row>
    <row r="93" spans="1:1" x14ac:dyDescent="0.4">
      <c r="A93" s="10"/>
    </row>
    <row r="94" spans="1:1" x14ac:dyDescent="0.4">
      <c r="A94" s="10"/>
    </row>
    <row r="95" spans="1:1" x14ac:dyDescent="0.4">
      <c r="A95" s="10"/>
    </row>
    <row r="96" spans="1:1" x14ac:dyDescent="0.4">
      <c r="A96" s="10"/>
    </row>
    <row r="97" spans="1:1" x14ac:dyDescent="0.4">
      <c r="A97" s="10"/>
    </row>
    <row r="98" spans="1:1" x14ac:dyDescent="0.4">
      <c r="A98" s="10"/>
    </row>
    <row r="99" spans="1:1" x14ac:dyDescent="0.4">
      <c r="A99" s="10"/>
    </row>
    <row r="100" spans="1:1" x14ac:dyDescent="0.4">
      <c r="A100" s="10"/>
    </row>
  </sheetData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D475B-EAAF-4719-B8C7-1305CF755401}">
  <sheetPr>
    <tabColor theme="8" tint="0.79998168889431442"/>
  </sheetPr>
  <dimension ref="A1:F100"/>
  <sheetViews>
    <sheetView workbookViewId="0"/>
  </sheetViews>
  <sheetFormatPr defaultColWidth="8.5" defaultRowHeight="18.75" x14ac:dyDescent="0.4"/>
  <cols>
    <col min="1" max="1" width="5" style="11" bestFit="1" customWidth="1"/>
    <col min="2" max="2" width="16.625" style="2" bestFit="1" customWidth="1"/>
    <col min="3" max="3" width="10.625" style="2" bestFit="1" customWidth="1"/>
    <col min="4" max="4" width="8.5" style="2"/>
    <col min="5" max="5" width="22" style="2" customWidth="1"/>
    <col min="6" max="16384" width="8.5" style="2"/>
  </cols>
  <sheetData>
    <row r="1" spans="1:3" x14ac:dyDescent="0.4">
      <c r="A1" s="1" t="s">
        <v>17</v>
      </c>
      <c r="B1" s="1" t="s">
        <v>19</v>
      </c>
      <c r="C1" s="1" t="s">
        <v>20</v>
      </c>
    </row>
    <row r="2" spans="1:3" x14ac:dyDescent="0.4">
      <c r="A2" s="8">
        <v>1</v>
      </c>
      <c r="B2" s="9">
        <v>32</v>
      </c>
      <c r="C2" s="9">
        <v>32</v>
      </c>
    </row>
    <row r="3" spans="1:3" x14ac:dyDescent="0.4">
      <c r="A3" s="8">
        <v>2</v>
      </c>
      <c r="B3" s="9">
        <v>110</v>
      </c>
      <c r="C3" s="9">
        <v>98</v>
      </c>
    </row>
    <row r="4" spans="1:3" x14ac:dyDescent="0.4">
      <c r="A4" s="8">
        <v>3</v>
      </c>
      <c r="B4" s="9">
        <v>60</v>
      </c>
      <c r="C4" s="9">
        <v>59</v>
      </c>
    </row>
    <row r="5" spans="1:3" x14ac:dyDescent="0.4">
      <c r="A5" s="8">
        <v>4</v>
      </c>
      <c r="B5" s="9">
        <v>110</v>
      </c>
      <c r="C5" s="9">
        <v>34</v>
      </c>
    </row>
    <row r="6" spans="1:3" x14ac:dyDescent="0.4">
      <c r="A6" s="8">
        <v>5</v>
      </c>
      <c r="B6" s="9">
        <v>3</v>
      </c>
      <c r="C6" s="9">
        <v>18</v>
      </c>
    </row>
    <row r="7" spans="1:3" x14ac:dyDescent="0.4">
      <c r="A7" s="8">
        <v>6</v>
      </c>
      <c r="B7" s="9">
        <v>56</v>
      </c>
      <c r="C7" s="9">
        <v>53</v>
      </c>
    </row>
    <row r="8" spans="1:3" x14ac:dyDescent="0.4">
      <c r="A8" s="8">
        <v>7</v>
      </c>
      <c r="B8" s="9">
        <v>43</v>
      </c>
      <c r="C8" s="9">
        <v>54</v>
      </c>
    </row>
    <row r="9" spans="1:3" x14ac:dyDescent="0.4">
      <c r="A9" s="8">
        <v>8</v>
      </c>
      <c r="B9" s="9">
        <v>91</v>
      </c>
      <c r="C9" s="9">
        <v>94</v>
      </c>
    </row>
    <row r="10" spans="1:3" x14ac:dyDescent="0.4">
      <c r="A10" s="8">
        <v>9</v>
      </c>
      <c r="B10" s="9">
        <v>30</v>
      </c>
      <c r="C10" s="9">
        <v>50</v>
      </c>
    </row>
    <row r="11" spans="1:3" x14ac:dyDescent="0.4">
      <c r="A11" s="8">
        <v>10</v>
      </c>
      <c r="B11" s="9">
        <v>100</v>
      </c>
      <c r="C11" s="9">
        <v>90</v>
      </c>
    </row>
    <row r="12" spans="1:3" x14ac:dyDescent="0.4">
      <c r="A12" s="8">
        <v>11</v>
      </c>
      <c r="B12" s="9">
        <v>95</v>
      </c>
      <c r="C12" s="9">
        <v>84</v>
      </c>
    </row>
    <row r="13" spans="1:3" x14ac:dyDescent="0.4">
      <c r="A13" s="8">
        <v>12</v>
      </c>
      <c r="B13" s="9">
        <v>45</v>
      </c>
      <c r="C13" s="9">
        <v>53</v>
      </c>
    </row>
    <row r="14" spans="1:3" x14ac:dyDescent="0.4">
      <c r="A14" s="8">
        <v>13</v>
      </c>
      <c r="B14" s="9">
        <v>129</v>
      </c>
      <c r="C14" s="9">
        <v>88</v>
      </c>
    </row>
    <row r="15" spans="1:3" x14ac:dyDescent="0.4">
      <c r="A15" s="8">
        <v>14</v>
      </c>
      <c r="B15" s="9">
        <v>150</v>
      </c>
      <c r="C15" s="9">
        <v>90</v>
      </c>
    </row>
    <row r="16" spans="1:3" x14ac:dyDescent="0.4">
      <c r="A16" s="8">
        <v>15</v>
      </c>
      <c r="B16" s="9">
        <v>125</v>
      </c>
      <c r="C16" s="9">
        <v>100</v>
      </c>
    </row>
    <row r="17" spans="1:6" x14ac:dyDescent="0.4">
      <c r="A17" s="10"/>
    </row>
    <row r="18" spans="1:6" x14ac:dyDescent="0.4">
      <c r="A18" s="10"/>
    </row>
    <row r="19" spans="1:6" x14ac:dyDescent="0.4">
      <c r="A19" s="10"/>
    </row>
    <row r="20" spans="1:6" x14ac:dyDescent="0.4">
      <c r="A20" s="10"/>
    </row>
    <row r="21" spans="1:6" x14ac:dyDescent="0.4">
      <c r="A21" s="10"/>
    </row>
    <row r="22" spans="1:6" x14ac:dyDescent="0.4">
      <c r="A22" s="10"/>
    </row>
    <row r="23" spans="1:6" x14ac:dyDescent="0.4">
      <c r="A23" s="10"/>
    </row>
    <row r="24" spans="1:6" x14ac:dyDescent="0.4">
      <c r="A24" s="10"/>
    </row>
    <row r="25" spans="1:6" x14ac:dyDescent="0.4">
      <c r="A25" s="10"/>
    </row>
    <row r="26" spans="1:6" x14ac:dyDescent="0.4">
      <c r="A26" s="10"/>
    </row>
    <row r="27" spans="1:6" x14ac:dyDescent="0.4">
      <c r="A27" s="10"/>
    </row>
    <row r="28" spans="1:6" x14ac:dyDescent="0.4">
      <c r="A28" s="10"/>
    </row>
    <row r="29" spans="1:6" x14ac:dyDescent="0.4">
      <c r="A29" s="10"/>
    </row>
    <row r="30" spans="1:6" ht="19.5" thickBot="1" x14ac:dyDescent="0.45">
      <c r="A30" s="10"/>
    </row>
    <row r="31" spans="1:6" ht="30.75" customHeight="1" thickBot="1" x14ac:dyDescent="0.45">
      <c r="A31" s="10"/>
      <c r="C31" s="40" t="s">
        <v>66</v>
      </c>
      <c r="E31" s="39"/>
      <c r="F31" s="34" t="s">
        <v>65</v>
      </c>
    </row>
    <row r="32" spans="1:6" x14ac:dyDescent="0.4">
      <c r="A32" s="10"/>
      <c r="C32" s="40"/>
      <c r="E32" s="41"/>
    </row>
    <row r="33" spans="1:6" ht="19.5" thickBot="1" x14ac:dyDescent="0.45">
      <c r="A33" s="10"/>
      <c r="C33" s="40"/>
    </row>
    <row r="34" spans="1:6" ht="24.75" thickBot="1" x14ac:dyDescent="0.45">
      <c r="A34" s="10"/>
      <c r="C34" s="40" t="s">
        <v>67</v>
      </c>
      <c r="E34" s="39"/>
      <c r="F34" s="34" t="s">
        <v>65</v>
      </c>
    </row>
    <row r="35" spans="1:6" x14ac:dyDescent="0.4">
      <c r="A35" s="10"/>
      <c r="E35" s="41"/>
    </row>
    <row r="36" spans="1:6" x14ac:dyDescent="0.4">
      <c r="A36" s="10"/>
    </row>
    <row r="37" spans="1:6" x14ac:dyDescent="0.4">
      <c r="A37" s="10"/>
    </row>
    <row r="38" spans="1:6" x14ac:dyDescent="0.4">
      <c r="A38" s="10"/>
    </row>
    <row r="39" spans="1:6" x14ac:dyDescent="0.4">
      <c r="A39" s="10"/>
    </row>
    <row r="40" spans="1:6" x14ac:dyDescent="0.4">
      <c r="A40" s="10"/>
    </row>
    <row r="41" spans="1:6" x14ac:dyDescent="0.4">
      <c r="A41" s="10"/>
    </row>
    <row r="42" spans="1:6" x14ac:dyDescent="0.4">
      <c r="A42" s="10"/>
    </row>
    <row r="43" spans="1:6" x14ac:dyDescent="0.4">
      <c r="A43" s="10"/>
    </row>
    <row r="44" spans="1:6" x14ac:dyDescent="0.4">
      <c r="A44" s="10"/>
    </row>
    <row r="45" spans="1:6" x14ac:dyDescent="0.4">
      <c r="A45" s="10"/>
    </row>
    <row r="46" spans="1:6" x14ac:dyDescent="0.4">
      <c r="A46" s="10"/>
    </row>
    <row r="47" spans="1:6" x14ac:dyDescent="0.4">
      <c r="A47" s="10"/>
    </row>
    <row r="48" spans="1:6" x14ac:dyDescent="0.4">
      <c r="A48" s="10"/>
    </row>
    <row r="49" spans="1:1" x14ac:dyDescent="0.4">
      <c r="A49" s="10"/>
    </row>
    <row r="50" spans="1:1" x14ac:dyDescent="0.4">
      <c r="A50" s="10"/>
    </row>
    <row r="51" spans="1:1" x14ac:dyDescent="0.4">
      <c r="A51" s="10"/>
    </row>
    <row r="52" spans="1:1" x14ac:dyDescent="0.4">
      <c r="A52" s="10"/>
    </row>
    <row r="53" spans="1:1" x14ac:dyDescent="0.4">
      <c r="A53" s="10"/>
    </row>
    <row r="54" spans="1:1" x14ac:dyDescent="0.4">
      <c r="A54" s="10"/>
    </row>
    <row r="55" spans="1:1" x14ac:dyDescent="0.4">
      <c r="A55" s="10"/>
    </row>
    <row r="56" spans="1:1" x14ac:dyDescent="0.4">
      <c r="A56" s="10"/>
    </row>
    <row r="57" spans="1:1" x14ac:dyDescent="0.4">
      <c r="A57" s="10"/>
    </row>
    <row r="58" spans="1:1" x14ac:dyDescent="0.4">
      <c r="A58" s="10"/>
    </row>
    <row r="59" spans="1:1" x14ac:dyDescent="0.4">
      <c r="A59" s="10"/>
    </row>
    <row r="60" spans="1:1" x14ac:dyDescent="0.4">
      <c r="A60" s="10"/>
    </row>
    <row r="61" spans="1:1" x14ac:dyDescent="0.4">
      <c r="A61" s="10"/>
    </row>
    <row r="62" spans="1:1" x14ac:dyDescent="0.4">
      <c r="A62" s="10"/>
    </row>
    <row r="63" spans="1:1" x14ac:dyDescent="0.4">
      <c r="A63" s="10"/>
    </row>
    <row r="64" spans="1:1" x14ac:dyDescent="0.4">
      <c r="A64" s="10"/>
    </row>
    <row r="65" spans="1:1" x14ac:dyDescent="0.4">
      <c r="A65" s="10"/>
    </row>
    <row r="66" spans="1:1" x14ac:dyDescent="0.4">
      <c r="A66" s="10"/>
    </row>
    <row r="67" spans="1:1" x14ac:dyDescent="0.4">
      <c r="A67" s="10"/>
    </row>
    <row r="68" spans="1:1" x14ac:dyDescent="0.4">
      <c r="A68" s="10"/>
    </row>
    <row r="69" spans="1:1" x14ac:dyDescent="0.4">
      <c r="A69" s="10"/>
    </row>
    <row r="70" spans="1:1" x14ac:dyDescent="0.4">
      <c r="A70" s="10"/>
    </row>
    <row r="71" spans="1:1" x14ac:dyDescent="0.4">
      <c r="A71" s="10"/>
    </row>
    <row r="72" spans="1:1" x14ac:dyDescent="0.4">
      <c r="A72" s="10"/>
    </row>
    <row r="73" spans="1:1" x14ac:dyDescent="0.4">
      <c r="A73" s="10"/>
    </row>
    <row r="74" spans="1:1" x14ac:dyDescent="0.4">
      <c r="A74" s="10"/>
    </row>
    <row r="75" spans="1:1" x14ac:dyDescent="0.4">
      <c r="A75" s="10"/>
    </row>
    <row r="76" spans="1:1" x14ac:dyDescent="0.4">
      <c r="A76" s="10"/>
    </row>
    <row r="77" spans="1:1" x14ac:dyDescent="0.4">
      <c r="A77" s="10"/>
    </row>
    <row r="78" spans="1:1" x14ac:dyDescent="0.4">
      <c r="A78" s="10"/>
    </row>
    <row r="79" spans="1:1" x14ac:dyDescent="0.4">
      <c r="A79" s="10"/>
    </row>
    <row r="80" spans="1:1" x14ac:dyDescent="0.4">
      <c r="A80" s="10"/>
    </row>
    <row r="81" spans="1:1" x14ac:dyDescent="0.4">
      <c r="A81" s="10"/>
    </row>
    <row r="82" spans="1:1" x14ac:dyDescent="0.4">
      <c r="A82" s="10"/>
    </row>
    <row r="83" spans="1:1" x14ac:dyDescent="0.4">
      <c r="A83" s="10"/>
    </row>
    <row r="84" spans="1:1" x14ac:dyDescent="0.4">
      <c r="A84" s="10"/>
    </row>
    <row r="85" spans="1:1" x14ac:dyDescent="0.4">
      <c r="A85" s="10"/>
    </row>
    <row r="86" spans="1:1" x14ac:dyDescent="0.4">
      <c r="A86" s="10"/>
    </row>
    <row r="87" spans="1:1" x14ac:dyDescent="0.4">
      <c r="A87" s="10"/>
    </row>
    <row r="88" spans="1:1" x14ac:dyDescent="0.4">
      <c r="A88" s="10"/>
    </row>
    <row r="89" spans="1:1" x14ac:dyDescent="0.4">
      <c r="A89" s="10"/>
    </row>
    <row r="90" spans="1:1" x14ac:dyDescent="0.4">
      <c r="A90" s="10"/>
    </row>
    <row r="91" spans="1:1" x14ac:dyDescent="0.4">
      <c r="A91" s="10"/>
    </row>
    <row r="92" spans="1:1" x14ac:dyDescent="0.4">
      <c r="A92" s="10"/>
    </row>
    <row r="93" spans="1:1" x14ac:dyDescent="0.4">
      <c r="A93" s="10"/>
    </row>
    <row r="94" spans="1:1" x14ac:dyDescent="0.4">
      <c r="A94" s="10"/>
    </row>
    <row r="95" spans="1:1" x14ac:dyDescent="0.4">
      <c r="A95" s="10"/>
    </row>
    <row r="96" spans="1:1" x14ac:dyDescent="0.4">
      <c r="A96" s="10"/>
    </row>
    <row r="97" spans="1:1" x14ac:dyDescent="0.4">
      <c r="A97" s="10"/>
    </row>
    <row r="98" spans="1:1" x14ac:dyDescent="0.4">
      <c r="A98" s="10"/>
    </row>
    <row r="99" spans="1:1" x14ac:dyDescent="0.4">
      <c r="A99" s="10"/>
    </row>
    <row r="100" spans="1:1" x14ac:dyDescent="0.4">
      <c r="A100" s="10"/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A648-4FB8-4B60-B779-7277FA9A73EF}">
  <sheetPr>
    <tabColor theme="5" tint="0.79998168889431442"/>
  </sheetPr>
  <dimension ref="A1:F100"/>
  <sheetViews>
    <sheetView workbookViewId="0"/>
  </sheetViews>
  <sheetFormatPr defaultColWidth="8.5" defaultRowHeight="18.75" x14ac:dyDescent="0.4"/>
  <cols>
    <col min="1" max="1" width="5" style="11" bestFit="1" customWidth="1"/>
    <col min="2" max="2" width="16.625" style="2" bestFit="1" customWidth="1"/>
    <col min="3" max="3" width="10.625" style="2" bestFit="1" customWidth="1"/>
    <col min="4" max="4" width="8.5" style="2"/>
    <col min="5" max="5" width="22" style="2" customWidth="1"/>
    <col min="6" max="16384" width="8.5" style="2"/>
  </cols>
  <sheetData>
    <row r="1" spans="1:3" x14ac:dyDescent="0.4">
      <c r="A1" s="1" t="s">
        <v>17</v>
      </c>
      <c r="B1" s="1" t="s">
        <v>19</v>
      </c>
      <c r="C1" s="1" t="s">
        <v>20</v>
      </c>
    </row>
    <row r="2" spans="1:3" x14ac:dyDescent="0.4">
      <c r="A2" s="8">
        <v>1</v>
      </c>
      <c r="B2" s="9">
        <v>32</v>
      </c>
      <c r="C2" s="9">
        <v>32</v>
      </c>
    </row>
    <row r="3" spans="1:3" x14ac:dyDescent="0.4">
      <c r="A3" s="8">
        <v>2</v>
      </c>
      <c r="B3" s="9">
        <v>110</v>
      </c>
      <c r="C3" s="9">
        <v>98</v>
      </c>
    </row>
    <row r="4" spans="1:3" x14ac:dyDescent="0.4">
      <c r="A4" s="8">
        <v>3</v>
      </c>
      <c r="B4" s="9">
        <v>60</v>
      </c>
      <c r="C4" s="9">
        <v>59</v>
      </c>
    </row>
    <row r="5" spans="1:3" x14ac:dyDescent="0.4">
      <c r="A5" s="8">
        <v>4</v>
      </c>
      <c r="B5" s="9">
        <v>110</v>
      </c>
      <c r="C5" s="9">
        <v>34</v>
      </c>
    </row>
    <row r="6" spans="1:3" x14ac:dyDescent="0.4">
      <c r="A6" s="8">
        <v>5</v>
      </c>
      <c r="B6" s="9">
        <v>3</v>
      </c>
      <c r="C6" s="9">
        <v>18</v>
      </c>
    </row>
    <row r="7" spans="1:3" x14ac:dyDescent="0.4">
      <c r="A7" s="8">
        <v>6</v>
      </c>
      <c r="B7" s="9">
        <v>56</v>
      </c>
      <c r="C7" s="9">
        <v>53</v>
      </c>
    </row>
    <row r="8" spans="1:3" x14ac:dyDescent="0.4">
      <c r="A8" s="8">
        <v>7</v>
      </c>
      <c r="B8" s="9">
        <v>43</v>
      </c>
      <c r="C8" s="9">
        <v>54</v>
      </c>
    </row>
    <row r="9" spans="1:3" x14ac:dyDescent="0.4">
      <c r="A9" s="8">
        <v>8</v>
      </c>
      <c r="B9" s="9">
        <v>91</v>
      </c>
      <c r="C9" s="9">
        <v>94</v>
      </c>
    </row>
    <row r="10" spans="1:3" x14ac:dyDescent="0.4">
      <c r="A10" s="8">
        <v>9</v>
      </c>
      <c r="B10" s="9">
        <v>30</v>
      </c>
      <c r="C10" s="9">
        <v>50</v>
      </c>
    </row>
    <row r="11" spans="1:3" x14ac:dyDescent="0.4">
      <c r="A11" s="8">
        <v>10</v>
      </c>
      <c r="B11" s="9">
        <v>100</v>
      </c>
      <c r="C11" s="9">
        <v>90</v>
      </c>
    </row>
    <row r="12" spans="1:3" x14ac:dyDescent="0.4">
      <c r="A12" s="8">
        <v>11</v>
      </c>
      <c r="B12" s="9">
        <v>95</v>
      </c>
      <c r="C12" s="9">
        <v>84</v>
      </c>
    </row>
    <row r="13" spans="1:3" x14ac:dyDescent="0.4">
      <c r="A13" s="8">
        <v>12</v>
      </c>
      <c r="B13" s="9">
        <v>45</v>
      </c>
      <c r="C13" s="9">
        <v>53</v>
      </c>
    </row>
    <row r="14" spans="1:3" x14ac:dyDescent="0.4">
      <c r="A14" s="8">
        <v>13</v>
      </c>
      <c r="B14" s="9">
        <v>129</v>
      </c>
      <c r="C14" s="9">
        <v>88</v>
      </c>
    </row>
    <row r="15" spans="1:3" x14ac:dyDescent="0.4">
      <c r="A15" s="8">
        <v>14</v>
      </c>
      <c r="B15" s="9">
        <v>150</v>
      </c>
      <c r="C15" s="9">
        <v>90</v>
      </c>
    </row>
    <row r="16" spans="1:3" x14ac:dyDescent="0.4">
      <c r="A16" s="8">
        <v>15</v>
      </c>
      <c r="B16" s="9">
        <v>125</v>
      </c>
      <c r="C16" s="9">
        <v>100</v>
      </c>
    </row>
    <row r="17" spans="1:6" x14ac:dyDescent="0.4">
      <c r="A17" s="10"/>
    </row>
    <row r="18" spans="1:6" x14ac:dyDescent="0.4">
      <c r="A18" s="10"/>
    </row>
    <row r="19" spans="1:6" x14ac:dyDescent="0.4">
      <c r="A19" s="10"/>
    </row>
    <row r="20" spans="1:6" x14ac:dyDescent="0.4">
      <c r="A20" s="10"/>
    </row>
    <row r="21" spans="1:6" x14ac:dyDescent="0.4">
      <c r="A21" s="10"/>
    </row>
    <row r="22" spans="1:6" x14ac:dyDescent="0.4">
      <c r="A22" s="10"/>
    </row>
    <row r="23" spans="1:6" x14ac:dyDescent="0.4">
      <c r="A23" s="10"/>
    </row>
    <row r="24" spans="1:6" x14ac:dyDescent="0.4">
      <c r="A24" s="10"/>
    </row>
    <row r="25" spans="1:6" x14ac:dyDescent="0.4">
      <c r="A25" s="10"/>
    </row>
    <row r="26" spans="1:6" x14ac:dyDescent="0.4">
      <c r="A26" s="10"/>
    </row>
    <row r="27" spans="1:6" x14ac:dyDescent="0.4">
      <c r="A27" s="10"/>
    </row>
    <row r="28" spans="1:6" x14ac:dyDescent="0.4">
      <c r="A28" s="10"/>
    </row>
    <row r="29" spans="1:6" x14ac:dyDescent="0.4">
      <c r="A29" s="10"/>
    </row>
    <row r="30" spans="1:6" ht="19.5" thickBot="1" x14ac:dyDescent="0.45">
      <c r="A30" s="10"/>
    </row>
    <row r="31" spans="1:6" ht="30.75" customHeight="1" thickBot="1" x14ac:dyDescent="0.45">
      <c r="A31" s="10"/>
      <c r="C31" s="40" t="s">
        <v>66</v>
      </c>
      <c r="E31" s="39">
        <f>0.4909*80+27.882</f>
        <v>67.153999999999996</v>
      </c>
      <c r="F31" s="34" t="s">
        <v>65</v>
      </c>
    </row>
    <row r="32" spans="1:6" x14ac:dyDescent="0.4">
      <c r="A32" s="10"/>
      <c r="C32" s="40"/>
      <c r="E32" s="41" t="str">
        <f ca="1">_xlfn.FORMULATEXT(E31)</f>
        <v>=0.4909*80+27.882</v>
      </c>
    </row>
    <row r="33" spans="1:6" ht="19.5" thickBot="1" x14ac:dyDescent="0.45">
      <c r="A33" s="10"/>
      <c r="C33" s="40"/>
    </row>
    <row r="34" spans="1:6" ht="24.75" thickBot="1" x14ac:dyDescent="0.45">
      <c r="A34" s="10"/>
      <c r="C34" s="40" t="s">
        <v>67</v>
      </c>
      <c r="E34" s="39">
        <f>0.4909*81+27.882</f>
        <v>67.644900000000007</v>
      </c>
      <c r="F34" s="34" t="s">
        <v>65</v>
      </c>
    </row>
    <row r="35" spans="1:6" x14ac:dyDescent="0.4">
      <c r="A35" s="10"/>
      <c r="E35" s="41" t="str">
        <f ca="1">_xlfn.FORMULATEXT(E34)</f>
        <v>=0.4909*81+27.882</v>
      </c>
    </row>
    <row r="36" spans="1:6" x14ac:dyDescent="0.4">
      <c r="A36" s="10"/>
    </row>
    <row r="37" spans="1:6" x14ac:dyDescent="0.4">
      <c r="A37" s="10"/>
    </row>
    <row r="38" spans="1:6" x14ac:dyDescent="0.4">
      <c r="A38" s="10"/>
    </row>
    <row r="39" spans="1:6" x14ac:dyDescent="0.4">
      <c r="A39" s="10"/>
    </row>
    <row r="40" spans="1:6" x14ac:dyDescent="0.4">
      <c r="A40" s="10"/>
    </row>
    <row r="41" spans="1:6" x14ac:dyDescent="0.4">
      <c r="A41" s="10"/>
    </row>
    <row r="42" spans="1:6" x14ac:dyDescent="0.4">
      <c r="A42" s="10"/>
    </row>
    <row r="43" spans="1:6" x14ac:dyDescent="0.4">
      <c r="A43" s="10"/>
    </row>
    <row r="44" spans="1:6" x14ac:dyDescent="0.4">
      <c r="A44" s="10"/>
    </row>
    <row r="45" spans="1:6" x14ac:dyDescent="0.4">
      <c r="A45" s="10"/>
    </row>
    <row r="46" spans="1:6" x14ac:dyDescent="0.4">
      <c r="A46" s="10"/>
    </row>
    <row r="47" spans="1:6" x14ac:dyDescent="0.4">
      <c r="A47" s="10"/>
    </row>
    <row r="48" spans="1:6" x14ac:dyDescent="0.4">
      <c r="A48" s="10"/>
    </row>
    <row r="49" spans="1:1" x14ac:dyDescent="0.4">
      <c r="A49" s="10"/>
    </row>
    <row r="50" spans="1:1" x14ac:dyDescent="0.4">
      <c r="A50" s="10"/>
    </row>
    <row r="51" spans="1:1" x14ac:dyDescent="0.4">
      <c r="A51" s="10"/>
    </row>
    <row r="52" spans="1:1" x14ac:dyDescent="0.4">
      <c r="A52" s="10"/>
    </row>
    <row r="53" spans="1:1" x14ac:dyDescent="0.4">
      <c r="A53" s="10"/>
    </row>
    <row r="54" spans="1:1" x14ac:dyDescent="0.4">
      <c r="A54" s="10"/>
    </row>
    <row r="55" spans="1:1" x14ac:dyDescent="0.4">
      <c r="A55" s="10"/>
    </row>
    <row r="56" spans="1:1" x14ac:dyDescent="0.4">
      <c r="A56" s="10"/>
    </row>
    <row r="57" spans="1:1" x14ac:dyDescent="0.4">
      <c r="A57" s="10"/>
    </row>
    <row r="58" spans="1:1" x14ac:dyDescent="0.4">
      <c r="A58" s="10"/>
    </row>
    <row r="59" spans="1:1" x14ac:dyDescent="0.4">
      <c r="A59" s="10"/>
    </row>
    <row r="60" spans="1:1" x14ac:dyDescent="0.4">
      <c r="A60" s="10"/>
    </row>
    <row r="61" spans="1:1" x14ac:dyDescent="0.4">
      <c r="A61" s="10"/>
    </row>
    <row r="62" spans="1:1" x14ac:dyDescent="0.4">
      <c r="A62" s="10"/>
    </row>
    <row r="63" spans="1:1" x14ac:dyDescent="0.4">
      <c r="A63" s="10"/>
    </row>
    <row r="64" spans="1:1" x14ac:dyDescent="0.4">
      <c r="A64" s="10"/>
    </row>
    <row r="65" spans="1:1" x14ac:dyDescent="0.4">
      <c r="A65" s="10"/>
    </row>
    <row r="66" spans="1:1" x14ac:dyDescent="0.4">
      <c r="A66" s="10"/>
    </row>
    <row r="67" spans="1:1" x14ac:dyDescent="0.4">
      <c r="A67" s="10"/>
    </row>
    <row r="68" spans="1:1" x14ac:dyDescent="0.4">
      <c r="A68" s="10"/>
    </row>
    <row r="69" spans="1:1" x14ac:dyDescent="0.4">
      <c r="A69" s="10"/>
    </row>
    <row r="70" spans="1:1" x14ac:dyDescent="0.4">
      <c r="A70" s="10"/>
    </row>
    <row r="71" spans="1:1" x14ac:dyDescent="0.4">
      <c r="A71" s="10"/>
    </row>
    <row r="72" spans="1:1" x14ac:dyDescent="0.4">
      <c r="A72" s="10"/>
    </row>
    <row r="73" spans="1:1" x14ac:dyDescent="0.4">
      <c r="A73" s="10"/>
    </row>
    <row r="74" spans="1:1" x14ac:dyDescent="0.4">
      <c r="A74" s="10"/>
    </row>
    <row r="75" spans="1:1" x14ac:dyDescent="0.4">
      <c r="A75" s="10"/>
    </row>
    <row r="76" spans="1:1" x14ac:dyDescent="0.4">
      <c r="A76" s="10"/>
    </row>
    <row r="77" spans="1:1" x14ac:dyDescent="0.4">
      <c r="A77" s="10"/>
    </row>
    <row r="78" spans="1:1" x14ac:dyDescent="0.4">
      <c r="A78" s="10"/>
    </row>
    <row r="79" spans="1:1" x14ac:dyDescent="0.4">
      <c r="A79" s="10"/>
    </row>
    <row r="80" spans="1:1" x14ac:dyDescent="0.4">
      <c r="A80" s="10"/>
    </row>
    <row r="81" spans="1:1" x14ac:dyDescent="0.4">
      <c r="A81" s="10"/>
    </row>
    <row r="82" spans="1:1" x14ac:dyDescent="0.4">
      <c r="A82" s="10"/>
    </row>
    <row r="83" spans="1:1" x14ac:dyDescent="0.4">
      <c r="A83" s="10"/>
    </row>
    <row r="84" spans="1:1" x14ac:dyDescent="0.4">
      <c r="A84" s="10"/>
    </row>
    <row r="85" spans="1:1" x14ac:dyDescent="0.4">
      <c r="A85" s="10"/>
    </row>
    <row r="86" spans="1:1" x14ac:dyDescent="0.4">
      <c r="A86" s="10"/>
    </row>
    <row r="87" spans="1:1" x14ac:dyDescent="0.4">
      <c r="A87" s="10"/>
    </row>
    <row r="88" spans="1:1" x14ac:dyDescent="0.4">
      <c r="A88" s="10"/>
    </row>
    <row r="89" spans="1:1" x14ac:dyDescent="0.4">
      <c r="A89" s="10"/>
    </row>
    <row r="90" spans="1:1" x14ac:dyDescent="0.4">
      <c r="A90" s="10"/>
    </row>
    <row r="91" spans="1:1" x14ac:dyDescent="0.4">
      <c r="A91" s="10"/>
    </row>
    <row r="92" spans="1:1" x14ac:dyDescent="0.4">
      <c r="A92" s="10"/>
    </row>
    <row r="93" spans="1:1" x14ac:dyDescent="0.4">
      <c r="A93" s="10"/>
    </row>
    <row r="94" spans="1:1" x14ac:dyDescent="0.4">
      <c r="A94" s="10"/>
    </row>
    <row r="95" spans="1:1" x14ac:dyDescent="0.4">
      <c r="A95" s="10"/>
    </row>
    <row r="96" spans="1:1" x14ac:dyDescent="0.4">
      <c r="A96" s="10"/>
    </row>
    <row r="97" spans="1:1" x14ac:dyDescent="0.4">
      <c r="A97" s="10"/>
    </row>
    <row r="98" spans="1:1" x14ac:dyDescent="0.4">
      <c r="A98" s="10"/>
    </row>
    <row r="99" spans="1:1" x14ac:dyDescent="0.4">
      <c r="A99" s="10"/>
    </row>
    <row r="100" spans="1:1" x14ac:dyDescent="0.4">
      <c r="A100" s="10"/>
    </row>
  </sheetData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5B2C1-F655-49BB-8B92-3C966AB34FEF}">
  <sheetPr>
    <tabColor theme="8" tint="0.39997558519241921"/>
  </sheetPr>
  <dimension ref="A1:L26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5" x14ac:dyDescent="0.4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</row>
    <row r="2" spans="1:5" x14ac:dyDescent="0.4">
      <c r="A2" s="12">
        <v>44409</v>
      </c>
      <c r="B2" s="9">
        <v>37.1</v>
      </c>
      <c r="C2" s="9">
        <v>234</v>
      </c>
      <c r="D2" s="9">
        <v>23</v>
      </c>
      <c r="E2" s="9">
        <v>121</v>
      </c>
    </row>
    <row r="3" spans="1:5" x14ac:dyDescent="0.4">
      <c r="A3" s="12">
        <v>44410</v>
      </c>
      <c r="B3" s="9">
        <v>34</v>
      </c>
      <c r="C3" s="9">
        <v>280</v>
      </c>
      <c r="D3" s="9">
        <v>69</v>
      </c>
      <c r="E3" s="9">
        <v>65</v>
      </c>
    </row>
    <row r="4" spans="1:5" x14ac:dyDescent="0.4">
      <c r="A4" s="12">
        <v>44411</v>
      </c>
      <c r="B4" s="9">
        <v>35.200000000000003</v>
      </c>
      <c r="C4" s="9">
        <v>365</v>
      </c>
      <c r="D4" s="9">
        <v>65</v>
      </c>
      <c r="E4" s="9">
        <v>94</v>
      </c>
    </row>
    <row r="5" spans="1:5" x14ac:dyDescent="0.4">
      <c r="A5" s="12">
        <v>44412</v>
      </c>
      <c r="B5" s="9">
        <v>35.9</v>
      </c>
      <c r="C5" s="9">
        <v>344</v>
      </c>
      <c r="D5" s="9">
        <v>68</v>
      </c>
      <c r="E5" s="9">
        <v>83</v>
      </c>
    </row>
    <row r="6" spans="1:5" x14ac:dyDescent="0.4">
      <c r="A6" s="12">
        <v>44413</v>
      </c>
      <c r="B6" s="9">
        <v>36.6</v>
      </c>
      <c r="C6" s="9">
        <v>457</v>
      </c>
      <c r="D6" s="9">
        <v>108</v>
      </c>
      <c r="E6" s="9">
        <v>88</v>
      </c>
    </row>
    <row r="7" spans="1:5" x14ac:dyDescent="0.4">
      <c r="A7" s="12">
        <v>44414</v>
      </c>
      <c r="B7" s="9">
        <v>36.1</v>
      </c>
      <c r="C7" s="9">
        <v>566</v>
      </c>
      <c r="D7" s="9">
        <v>149</v>
      </c>
      <c r="E7" s="9">
        <v>102</v>
      </c>
    </row>
    <row r="8" spans="1:5" x14ac:dyDescent="0.4">
      <c r="A8" s="12">
        <v>44415</v>
      </c>
      <c r="B8" s="9">
        <v>35.299999999999997</v>
      </c>
      <c r="C8" s="9">
        <v>673</v>
      </c>
      <c r="D8" s="9">
        <v>163</v>
      </c>
      <c r="E8" s="9">
        <v>84</v>
      </c>
    </row>
    <row r="9" spans="1:5" x14ac:dyDescent="0.4">
      <c r="A9" s="12">
        <v>44416</v>
      </c>
      <c r="B9" s="9">
        <v>34.9</v>
      </c>
      <c r="C9" s="9">
        <v>370</v>
      </c>
      <c r="D9" s="9">
        <v>85</v>
      </c>
      <c r="E9" s="9">
        <v>74</v>
      </c>
    </row>
    <row r="10" spans="1:5" x14ac:dyDescent="0.4">
      <c r="A10" s="12">
        <v>44417</v>
      </c>
      <c r="B10" s="9">
        <v>34.5</v>
      </c>
      <c r="C10" s="9">
        <v>367</v>
      </c>
      <c r="D10" s="9">
        <v>69</v>
      </c>
      <c r="E10" s="9">
        <v>80</v>
      </c>
    </row>
    <row r="11" spans="1:5" x14ac:dyDescent="0.4">
      <c r="A11" s="12">
        <v>44418</v>
      </c>
      <c r="B11" s="9">
        <v>35.6</v>
      </c>
      <c r="C11" s="9">
        <v>598</v>
      </c>
      <c r="D11" s="9">
        <v>110</v>
      </c>
      <c r="E11" s="9">
        <v>92</v>
      </c>
    </row>
    <row r="12" spans="1:5" x14ac:dyDescent="0.4">
      <c r="A12" s="12">
        <v>44419</v>
      </c>
      <c r="B12" s="9">
        <v>31</v>
      </c>
      <c r="C12" s="9">
        <v>705</v>
      </c>
      <c r="D12" s="9">
        <v>176</v>
      </c>
      <c r="E12" s="9">
        <v>52</v>
      </c>
    </row>
    <row r="13" spans="1:5" x14ac:dyDescent="0.4">
      <c r="A13" s="12">
        <v>44420</v>
      </c>
      <c r="B13" s="9">
        <v>28.7</v>
      </c>
      <c r="C13" s="9">
        <v>1322</v>
      </c>
      <c r="D13" s="9">
        <v>208</v>
      </c>
      <c r="E13" s="9">
        <v>59</v>
      </c>
    </row>
    <row r="14" spans="1:5" x14ac:dyDescent="0.4">
      <c r="A14" s="12">
        <v>44421</v>
      </c>
      <c r="B14" s="9">
        <v>34</v>
      </c>
      <c r="C14" s="9">
        <v>1532</v>
      </c>
      <c r="D14" s="9">
        <v>271</v>
      </c>
      <c r="E14" s="9">
        <v>85</v>
      </c>
    </row>
    <row r="15" spans="1:5" x14ac:dyDescent="0.4">
      <c r="A15" s="12">
        <v>44422</v>
      </c>
      <c r="B15" s="9">
        <v>29.4</v>
      </c>
      <c r="C15" s="9">
        <v>1478</v>
      </c>
      <c r="D15" s="9">
        <v>250</v>
      </c>
      <c r="E15" s="9">
        <v>61</v>
      </c>
    </row>
    <row r="16" spans="1:5" x14ac:dyDescent="0.4">
      <c r="A16" s="12">
        <v>44423</v>
      </c>
      <c r="B16" s="9">
        <v>27.2</v>
      </c>
      <c r="C16" s="9">
        <v>1301</v>
      </c>
      <c r="D16" s="9">
        <v>347</v>
      </c>
      <c r="E16" s="9">
        <v>72</v>
      </c>
    </row>
    <row r="17" spans="1:12" ht="19.5" thickBot="1" x14ac:dyDescent="0.45"/>
    <row r="18" spans="1:12" x14ac:dyDescent="0.4">
      <c r="A18" s="51" t="s">
        <v>68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</row>
    <row r="19" spans="1:12" x14ac:dyDescent="0.4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</row>
    <row r="20" spans="1:12" x14ac:dyDescent="0.4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</row>
    <row r="21" spans="1:12" x14ac:dyDescent="0.4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</row>
    <row r="22" spans="1:12" x14ac:dyDescent="0.4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</row>
    <row r="23" spans="1:12" x14ac:dyDescent="0.4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x14ac:dyDescent="0.4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</row>
    <row r="25" spans="1:12" x14ac:dyDescent="0.4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</row>
    <row r="26" spans="1:12" ht="19.5" thickBot="1" x14ac:dyDescent="0.4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9"/>
    </row>
  </sheetData>
  <mergeCells count="1">
    <mergeCell ref="A18:L26"/>
  </mergeCells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972D-01BD-475D-8C10-E1E9A4F47659}">
  <sheetPr>
    <tabColor theme="8" tint="0.39997558519241921"/>
  </sheetPr>
  <dimension ref="A1:P50"/>
  <sheetViews>
    <sheetView topLeftCell="B1" workbookViewId="0">
      <selection activeCell="B1" sqref="B1"/>
    </sheetView>
  </sheetViews>
  <sheetFormatPr defaultColWidth="8.5" defaultRowHeight="18.75" x14ac:dyDescent="0.4"/>
  <cols>
    <col min="1" max="1" width="8.5" style="6"/>
    <col min="2" max="2" width="8.875" style="6" bestFit="1" customWidth="1"/>
    <col min="3" max="4" width="15.375" style="6" bestFit="1" customWidth="1"/>
    <col min="5" max="5" width="25.125" style="6" bestFit="1" customWidth="1"/>
    <col min="6" max="6" width="25.25" style="6" bestFit="1" customWidth="1"/>
    <col min="7" max="7" width="8.5" style="6"/>
    <col min="8" max="16" width="15.375" style="6" customWidth="1"/>
    <col min="17" max="16384" width="8.5" style="6"/>
  </cols>
  <sheetData>
    <row r="1" spans="1:16" x14ac:dyDescent="0.4">
      <c r="A1" s="4"/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</row>
    <row r="2" spans="1:16" x14ac:dyDescent="0.4">
      <c r="A2" s="7" t="s">
        <v>3</v>
      </c>
      <c r="B2" s="12">
        <v>44409</v>
      </c>
      <c r="C2" s="9">
        <v>37.1</v>
      </c>
      <c r="D2" s="9">
        <v>234</v>
      </c>
      <c r="E2" s="9">
        <v>23</v>
      </c>
      <c r="F2" s="9">
        <v>121</v>
      </c>
    </row>
    <row r="3" spans="1:16" ht="19.5" customHeight="1" x14ac:dyDescent="0.4">
      <c r="A3" s="7" t="s">
        <v>4</v>
      </c>
      <c r="B3" s="12">
        <v>44410</v>
      </c>
      <c r="C3" s="9">
        <v>34</v>
      </c>
      <c r="D3" s="9">
        <v>280</v>
      </c>
      <c r="E3" s="9">
        <v>69</v>
      </c>
      <c r="F3" s="9">
        <v>65</v>
      </c>
    </row>
    <row r="4" spans="1:16" x14ac:dyDescent="0.4">
      <c r="A4" s="7" t="s">
        <v>5</v>
      </c>
      <c r="B4" s="12">
        <v>44411</v>
      </c>
      <c r="C4" s="9">
        <v>35.200000000000003</v>
      </c>
      <c r="D4" s="9">
        <v>365</v>
      </c>
      <c r="E4" s="9">
        <v>65</v>
      </c>
      <c r="F4" s="9">
        <v>94</v>
      </c>
    </row>
    <row r="5" spans="1:16" x14ac:dyDescent="0.4">
      <c r="A5" s="7" t="s">
        <v>6</v>
      </c>
      <c r="B5" s="12">
        <v>44412</v>
      </c>
      <c r="C5" s="9">
        <v>35.9</v>
      </c>
      <c r="D5" s="9">
        <v>344</v>
      </c>
      <c r="E5" s="9">
        <v>68</v>
      </c>
      <c r="F5" s="9">
        <v>83</v>
      </c>
    </row>
    <row r="6" spans="1:16" x14ac:dyDescent="0.4">
      <c r="A6" s="7" t="s">
        <v>7</v>
      </c>
      <c r="B6" s="12">
        <v>44413</v>
      </c>
      <c r="C6" s="9">
        <v>36.6</v>
      </c>
      <c r="D6" s="9">
        <v>457</v>
      </c>
      <c r="E6" s="9">
        <v>108</v>
      </c>
      <c r="F6" s="9">
        <v>88</v>
      </c>
    </row>
    <row r="7" spans="1:16" ht="19.5" thickBot="1" x14ac:dyDescent="0.45">
      <c r="A7" s="7" t="s">
        <v>8</v>
      </c>
      <c r="B7" s="12">
        <v>44414</v>
      </c>
      <c r="C7" s="9">
        <v>36.1</v>
      </c>
      <c r="D7" s="9">
        <v>566</v>
      </c>
      <c r="E7" s="9">
        <v>149</v>
      </c>
      <c r="F7" s="9">
        <v>102</v>
      </c>
      <c r="H7" s="6" t="s">
        <v>32</v>
      </c>
      <c r="M7" s="6" t="s">
        <v>33</v>
      </c>
    </row>
    <row r="8" spans="1:16" ht="19.5" thickBot="1" x14ac:dyDescent="0.45">
      <c r="A8" s="7" t="s">
        <v>9</v>
      </c>
      <c r="B8" s="12">
        <v>44415</v>
      </c>
      <c r="C8" s="9">
        <v>35.299999999999997</v>
      </c>
      <c r="D8" s="9">
        <v>673</v>
      </c>
      <c r="E8" s="9">
        <v>163</v>
      </c>
      <c r="F8" s="9">
        <v>84</v>
      </c>
      <c r="H8" s="49"/>
      <c r="M8" s="49"/>
    </row>
    <row r="9" spans="1:16" x14ac:dyDescent="0.4">
      <c r="A9" s="7" t="s">
        <v>10</v>
      </c>
      <c r="B9" s="12">
        <v>44416</v>
      </c>
      <c r="C9" s="9">
        <v>34.9</v>
      </c>
      <c r="D9" s="9">
        <v>370</v>
      </c>
      <c r="E9" s="9">
        <v>85</v>
      </c>
      <c r="F9" s="9">
        <v>74</v>
      </c>
      <c r="H9" s="6" t="s">
        <v>34</v>
      </c>
      <c r="M9" s="6" t="s">
        <v>83</v>
      </c>
    </row>
    <row r="10" spans="1:16" x14ac:dyDescent="0.4">
      <c r="A10" s="7" t="s">
        <v>11</v>
      </c>
      <c r="B10" s="12">
        <v>44417</v>
      </c>
      <c r="C10" s="9">
        <v>34.5</v>
      </c>
      <c r="D10" s="9">
        <v>367</v>
      </c>
      <c r="E10" s="9">
        <v>69</v>
      </c>
      <c r="F10" s="9">
        <v>80</v>
      </c>
      <c r="H10" s="16"/>
      <c r="I10" s="16"/>
      <c r="J10" s="16"/>
      <c r="K10" s="16"/>
      <c r="M10" s="16"/>
      <c r="N10" s="16"/>
      <c r="O10" s="16"/>
      <c r="P10" s="16"/>
    </row>
    <row r="11" spans="1:16" x14ac:dyDescent="0.4">
      <c r="A11" s="7" t="s">
        <v>12</v>
      </c>
      <c r="B11" s="12">
        <v>44418</v>
      </c>
      <c r="C11" s="9">
        <v>35.6</v>
      </c>
      <c r="D11" s="9">
        <v>598</v>
      </c>
      <c r="E11" s="9">
        <v>110</v>
      </c>
      <c r="F11" s="9">
        <v>92</v>
      </c>
      <c r="H11" s="16"/>
      <c r="I11" s="16"/>
      <c r="J11" s="16"/>
      <c r="K11" s="16"/>
      <c r="M11" s="16"/>
      <c r="N11" s="16"/>
      <c r="O11" s="16"/>
      <c r="P11" s="16"/>
    </row>
    <row r="12" spans="1:16" x14ac:dyDescent="0.4">
      <c r="A12" s="7" t="s">
        <v>13</v>
      </c>
      <c r="B12" s="12">
        <v>44419</v>
      </c>
      <c r="C12" s="9">
        <v>31</v>
      </c>
      <c r="D12" s="9">
        <v>705</v>
      </c>
      <c r="E12" s="9">
        <v>176</v>
      </c>
      <c r="F12" s="9">
        <v>52</v>
      </c>
      <c r="H12" s="16"/>
      <c r="I12" s="16"/>
      <c r="J12" s="16"/>
      <c r="K12" s="16"/>
      <c r="M12" s="16"/>
      <c r="N12" s="16"/>
      <c r="O12" s="16"/>
      <c r="P12" s="16"/>
    </row>
    <row r="13" spans="1:16" x14ac:dyDescent="0.4">
      <c r="A13" s="7" t="s">
        <v>14</v>
      </c>
      <c r="B13" s="12">
        <v>44420</v>
      </c>
      <c r="C13" s="9">
        <v>28.7</v>
      </c>
      <c r="D13" s="9">
        <v>1322</v>
      </c>
      <c r="E13" s="9">
        <v>208</v>
      </c>
      <c r="F13" s="9">
        <v>59</v>
      </c>
      <c r="H13" s="16"/>
      <c r="I13" s="16"/>
      <c r="J13" s="16"/>
      <c r="K13" s="16"/>
      <c r="M13" s="16"/>
      <c r="N13" s="16"/>
      <c r="O13" s="16"/>
      <c r="P13" s="16"/>
    </row>
    <row r="14" spans="1:16" x14ac:dyDescent="0.4">
      <c r="A14" s="7" t="s">
        <v>15</v>
      </c>
      <c r="B14" s="12">
        <v>44421</v>
      </c>
      <c r="C14" s="9">
        <v>34</v>
      </c>
      <c r="D14" s="9">
        <v>1532</v>
      </c>
      <c r="E14" s="9">
        <v>271</v>
      </c>
      <c r="F14" s="9">
        <v>85</v>
      </c>
      <c r="H14" s="16"/>
      <c r="I14" s="16"/>
      <c r="J14" s="16"/>
      <c r="K14" s="16"/>
      <c r="M14" s="16"/>
      <c r="N14" s="16"/>
      <c r="O14" s="16"/>
      <c r="P14" s="16"/>
    </row>
    <row r="15" spans="1:16" x14ac:dyDescent="0.4">
      <c r="A15" s="7" t="s">
        <v>16</v>
      </c>
      <c r="B15" s="12">
        <v>44422</v>
      </c>
      <c r="C15" s="9">
        <v>29.4</v>
      </c>
      <c r="D15" s="9">
        <v>1478</v>
      </c>
      <c r="E15" s="9">
        <v>250</v>
      </c>
      <c r="F15" s="9">
        <v>61</v>
      </c>
      <c r="H15" s="16"/>
      <c r="I15" s="16"/>
      <c r="J15" s="16"/>
      <c r="K15" s="16"/>
      <c r="M15" s="16"/>
      <c r="N15" s="16"/>
      <c r="O15" s="16"/>
      <c r="P15" s="16"/>
    </row>
    <row r="16" spans="1:16" x14ac:dyDescent="0.4">
      <c r="B16" s="12">
        <v>44423</v>
      </c>
      <c r="C16" s="9">
        <v>27.2</v>
      </c>
      <c r="D16" s="9">
        <v>1301</v>
      </c>
      <c r="E16" s="9">
        <v>347</v>
      </c>
      <c r="F16" s="9">
        <v>72</v>
      </c>
      <c r="H16" s="16"/>
      <c r="I16" s="16"/>
      <c r="J16" s="16"/>
      <c r="K16" s="16"/>
      <c r="M16" s="16"/>
      <c r="N16" s="16"/>
      <c r="O16" s="16"/>
      <c r="P16" s="16"/>
    </row>
    <row r="17" spans="8:16" x14ac:dyDescent="0.4">
      <c r="H17" s="16"/>
      <c r="I17" s="16"/>
      <c r="J17" s="16"/>
      <c r="K17" s="16"/>
      <c r="M17" s="16"/>
      <c r="N17" s="16"/>
      <c r="O17" s="16"/>
      <c r="P17" s="16"/>
    </row>
    <row r="18" spans="8:16" x14ac:dyDescent="0.4">
      <c r="H18" s="16"/>
      <c r="I18" s="16"/>
      <c r="J18" s="16"/>
      <c r="K18" s="16"/>
      <c r="M18" s="16"/>
      <c r="N18" s="16"/>
      <c r="O18" s="16"/>
      <c r="P18" s="16"/>
    </row>
    <row r="19" spans="8:16" x14ac:dyDescent="0.4">
      <c r="H19" s="16"/>
      <c r="I19" s="16"/>
      <c r="J19" s="16"/>
      <c r="K19" s="16"/>
      <c r="M19" s="16"/>
      <c r="N19" s="16"/>
      <c r="O19" s="16"/>
      <c r="P19" s="16"/>
    </row>
    <row r="20" spans="8:16" x14ac:dyDescent="0.4">
      <c r="H20" s="16"/>
      <c r="I20" s="16"/>
      <c r="J20" s="16"/>
      <c r="K20" s="16"/>
      <c r="M20" s="16"/>
      <c r="N20" s="16"/>
      <c r="O20" s="16"/>
      <c r="P20" s="16"/>
    </row>
    <row r="22" spans="8:16" ht="19.5" thickBot="1" x14ac:dyDescent="0.45">
      <c r="H22" s="6" t="s">
        <v>35</v>
      </c>
      <c r="M22" s="6" t="s">
        <v>36</v>
      </c>
    </row>
    <row r="23" spans="8:16" ht="19.5" thickBot="1" x14ac:dyDescent="0.45">
      <c r="H23" s="49"/>
      <c r="M23" s="49"/>
    </row>
    <row r="24" spans="8:16" x14ac:dyDescent="0.4">
      <c r="H24" s="6" t="s">
        <v>81</v>
      </c>
      <c r="M24" s="6" t="s">
        <v>82</v>
      </c>
    </row>
    <row r="25" spans="8:16" x14ac:dyDescent="0.4">
      <c r="H25" s="16"/>
      <c r="I25" s="16"/>
      <c r="J25" s="16"/>
      <c r="K25" s="16"/>
      <c r="M25" s="16"/>
      <c r="N25" s="16"/>
      <c r="O25" s="16"/>
      <c r="P25" s="16"/>
    </row>
    <row r="26" spans="8:16" x14ac:dyDescent="0.4">
      <c r="H26" s="16"/>
      <c r="I26" s="16"/>
      <c r="J26" s="16"/>
      <c r="K26" s="16"/>
      <c r="M26" s="16"/>
      <c r="N26" s="16"/>
      <c r="O26" s="16"/>
      <c r="P26" s="16"/>
    </row>
    <row r="27" spans="8:16" x14ac:dyDescent="0.4">
      <c r="H27" s="16"/>
      <c r="I27" s="16"/>
      <c r="J27" s="16"/>
      <c r="K27" s="16"/>
      <c r="M27" s="16"/>
      <c r="N27" s="16"/>
      <c r="O27" s="16"/>
      <c r="P27" s="16"/>
    </row>
    <row r="28" spans="8:16" x14ac:dyDescent="0.4">
      <c r="H28" s="16"/>
      <c r="I28" s="16"/>
      <c r="J28" s="16"/>
      <c r="K28" s="16"/>
      <c r="M28" s="16"/>
      <c r="N28" s="16"/>
      <c r="O28" s="16"/>
      <c r="P28" s="16"/>
    </row>
    <row r="29" spans="8:16" x14ac:dyDescent="0.4">
      <c r="H29" s="16"/>
      <c r="I29" s="16"/>
      <c r="J29" s="16"/>
      <c r="K29" s="16"/>
      <c r="M29" s="16"/>
      <c r="N29" s="16"/>
      <c r="O29" s="16"/>
      <c r="P29" s="16"/>
    </row>
    <row r="30" spans="8:16" x14ac:dyDescent="0.4">
      <c r="H30" s="16"/>
      <c r="I30" s="16"/>
      <c r="J30" s="16"/>
      <c r="K30" s="16"/>
      <c r="M30" s="16"/>
      <c r="N30" s="16"/>
      <c r="O30" s="16"/>
      <c r="P30" s="16"/>
    </row>
    <row r="31" spans="8:16" x14ac:dyDescent="0.4">
      <c r="H31" s="16"/>
      <c r="I31" s="16"/>
      <c r="J31" s="16"/>
      <c r="K31" s="16"/>
      <c r="M31" s="16"/>
      <c r="N31" s="16"/>
      <c r="O31" s="16"/>
      <c r="P31" s="16"/>
    </row>
    <row r="32" spans="8:16" x14ac:dyDescent="0.4">
      <c r="H32" s="16"/>
      <c r="I32" s="16"/>
      <c r="J32" s="16"/>
      <c r="K32" s="16"/>
      <c r="M32" s="16"/>
      <c r="N32" s="16"/>
      <c r="O32" s="16"/>
      <c r="P32" s="16"/>
    </row>
    <row r="33" spans="8:16" x14ac:dyDescent="0.4">
      <c r="H33" s="16"/>
      <c r="I33" s="16"/>
      <c r="J33" s="16"/>
      <c r="K33" s="16"/>
      <c r="M33" s="16"/>
      <c r="N33" s="16"/>
      <c r="O33" s="16"/>
      <c r="P33" s="16"/>
    </row>
    <row r="34" spans="8:16" x14ac:dyDescent="0.4">
      <c r="H34" s="16"/>
      <c r="I34" s="16"/>
      <c r="J34" s="16"/>
      <c r="K34" s="16"/>
      <c r="M34" s="16"/>
      <c r="N34" s="16"/>
      <c r="O34" s="16"/>
      <c r="P34" s="16"/>
    </row>
    <row r="35" spans="8:16" x14ac:dyDescent="0.4">
      <c r="H35" s="16"/>
      <c r="I35" s="16"/>
      <c r="J35" s="16"/>
      <c r="K35" s="16"/>
      <c r="M35" s="16"/>
      <c r="N35" s="16"/>
      <c r="O35" s="16"/>
      <c r="P35" s="16"/>
    </row>
    <row r="37" spans="8:16" ht="19.5" thickBot="1" x14ac:dyDescent="0.45">
      <c r="H37" s="6" t="s">
        <v>37</v>
      </c>
    </row>
    <row r="38" spans="8:16" ht="19.5" thickBot="1" x14ac:dyDescent="0.45">
      <c r="H38" s="49"/>
    </row>
    <row r="39" spans="8:16" x14ac:dyDescent="0.4">
      <c r="H39" s="6" t="s">
        <v>84</v>
      </c>
    </row>
    <row r="40" spans="8:16" x14ac:dyDescent="0.4">
      <c r="H40" s="16"/>
      <c r="I40" s="16"/>
      <c r="J40" s="16"/>
      <c r="K40" s="16"/>
    </row>
    <row r="41" spans="8:16" x14ac:dyDescent="0.4">
      <c r="H41" s="16"/>
      <c r="I41" s="16"/>
      <c r="J41" s="16"/>
      <c r="K41" s="16"/>
    </row>
    <row r="42" spans="8:16" x14ac:dyDescent="0.4">
      <c r="H42" s="16"/>
      <c r="I42" s="16"/>
      <c r="J42" s="16"/>
      <c r="K42" s="16"/>
    </row>
    <row r="43" spans="8:16" x14ac:dyDescent="0.4">
      <c r="H43" s="16"/>
      <c r="I43" s="16"/>
      <c r="J43" s="16"/>
      <c r="K43" s="16"/>
    </row>
    <row r="44" spans="8:16" x14ac:dyDescent="0.4">
      <c r="H44" s="16"/>
      <c r="I44" s="16"/>
      <c r="J44" s="16"/>
      <c r="K44" s="16"/>
    </row>
    <row r="45" spans="8:16" x14ac:dyDescent="0.4">
      <c r="H45" s="16"/>
      <c r="I45" s="16"/>
      <c r="J45" s="16"/>
      <c r="K45" s="16"/>
    </row>
    <row r="46" spans="8:16" x14ac:dyDescent="0.4">
      <c r="H46" s="16"/>
      <c r="I46" s="16"/>
      <c r="J46" s="16"/>
      <c r="K46" s="16"/>
    </row>
    <row r="47" spans="8:16" x14ac:dyDescent="0.4">
      <c r="H47" s="16"/>
      <c r="I47" s="16"/>
      <c r="J47" s="16"/>
      <c r="K47" s="16"/>
    </row>
    <row r="48" spans="8:16" x14ac:dyDescent="0.4">
      <c r="H48" s="16"/>
      <c r="I48" s="16"/>
      <c r="J48" s="16"/>
      <c r="K48" s="16"/>
    </row>
    <row r="49" spans="8:11" x14ac:dyDescent="0.4">
      <c r="H49" s="16"/>
      <c r="I49" s="16"/>
      <c r="J49" s="16"/>
      <c r="K49" s="16"/>
    </row>
    <row r="50" spans="8:11" x14ac:dyDescent="0.4">
      <c r="H50" s="16"/>
      <c r="I50" s="16"/>
      <c r="J50" s="16"/>
      <c r="K50" s="16"/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3691-CED2-4D97-9A57-BED77D3C6A07}">
  <sheetPr>
    <tabColor theme="8" tint="0.39997558519241921"/>
  </sheetPr>
  <dimension ref="B1:D8"/>
  <sheetViews>
    <sheetView workbookViewId="0"/>
  </sheetViews>
  <sheetFormatPr defaultRowHeight="18.75" x14ac:dyDescent="0.4"/>
  <cols>
    <col min="2" max="2" width="30.375" customWidth="1"/>
    <col min="3" max="3" width="43.5" customWidth="1"/>
    <col min="4" max="4" width="6.5" customWidth="1"/>
  </cols>
  <sheetData>
    <row r="1" spans="2:4" ht="19.5" thickBot="1" x14ac:dyDescent="0.45"/>
    <row r="2" spans="2:4" ht="39.75" customHeight="1" thickBot="1" x14ac:dyDescent="0.45">
      <c r="B2" s="3" t="s">
        <v>69</v>
      </c>
      <c r="C2" s="32"/>
    </row>
    <row r="3" spans="2:4" ht="19.5" thickBot="1" x14ac:dyDescent="0.45"/>
    <row r="4" spans="2:4" ht="36.75" thickBot="1" x14ac:dyDescent="0.45">
      <c r="B4" s="45" t="s">
        <v>70</v>
      </c>
      <c r="C4" s="32"/>
      <c r="D4" t="s">
        <v>71</v>
      </c>
    </row>
    <row r="5" spans="2:4" x14ac:dyDescent="0.4">
      <c r="B5" s="43" t="s">
        <v>73</v>
      </c>
      <c r="C5" s="44" t="e">
        <f ca="1">_xlfn.FORMULATEXT(C4)</f>
        <v>#N/A</v>
      </c>
    </row>
    <row r="6" spans="2:4" ht="19.5" thickBot="1" x14ac:dyDescent="0.45"/>
    <row r="7" spans="2:4" ht="36.75" thickBot="1" x14ac:dyDescent="0.45">
      <c r="B7" s="45" t="s">
        <v>72</v>
      </c>
      <c r="C7" s="32"/>
      <c r="D7" t="s">
        <v>71</v>
      </c>
    </row>
    <row r="8" spans="2:4" x14ac:dyDescent="0.4">
      <c r="B8" s="43" t="s">
        <v>74</v>
      </c>
      <c r="C8" s="44" t="e">
        <f ca="1">_xlfn.FORMULATEXT(C7)</f>
        <v>#N/A</v>
      </c>
    </row>
  </sheetData>
  <phoneticPr fontId="1"/>
  <pageMargins left="0.7" right="0.7" top="0.75" bottom="0.75" header="0.3" footer="0.3"/>
  <ignoredErrors>
    <ignoredError sqref="C8 C5" evalError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7613-8212-4D19-90D3-F9E5C32814A8}">
  <sheetPr>
    <tabColor theme="8" tint="0.39997558519241921"/>
  </sheetPr>
  <dimension ref="A1:N26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14" x14ac:dyDescent="0.4">
      <c r="A1" s="1" t="s">
        <v>21</v>
      </c>
      <c r="B1" s="46" t="s">
        <v>22</v>
      </c>
      <c r="C1" s="1" t="s">
        <v>23</v>
      </c>
      <c r="D1" s="46" t="s">
        <v>24</v>
      </c>
      <c r="E1" s="1" t="s">
        <v>25</v>
      </c>
    </row>
    <row r="2" spans="1:14" x14ac:dyDescent="0.4">
      <c r="A2" s="12">
        <v>44409</v>
      </c>
      <c r="B2" s="47">
        <v>37.1</v>
      </c>
      <c r="C2" s="9">
        <v>234</v>
      </c>
      <c r="D2" s="47">
        <v>23</v>
      </c>
      <c r="E2" s="9">
        <v>121</v>
      </c>
    </row>
    <row r="3" spans="1:14" x14ac:dyDescent="0.4">
      <c r="A3" s="12">
        <v>44410</v>
      </c>
      <c r="B3" s="47">
        <v>34</v>
      </c>
      <c r="C3" s="9">
        <v>280</v>
      </c>
      <c r="D3" s="47">
        <v>69</v>
      </c>
      <c r="E3" s="9">
        <v>65</v>
      </c>
    </row>
    <row r="4" spans="1:14" x14ac:dyDescent="0.4">
      <c r="A4" s="12">
        <v>44411</v>
      </c>
      <c r="B4" s="47">
        <v>35.200000000000003</v>
      </c>
      <c r="C4" s="9">
        <v>365</v>
      </c>
      <c r="D4" s="47">
        <v>65</v>
      </c>
      <c r="E4" s="9">
        <v>94</v>
      </c>
    </row>
    <row r="5" spans="1:14" x14ac:dyDescent="0.4">
      <c r="A5" s="12">
        <v>44412</v>
      </c>
      <c r="B5" s="47">
        <v>35.9</v>
      </c>
      <c r="C5" s="9">
        <v>344</v>
      </c>
      <c r="D5" s="47">
        <v>68</v>
      </c>
      <c r="E5" s="9">
        <v>83</v>
      </c>
    </row>
    <row r="6" spans="1:14" x14ac:dyDescent="0.4">
      <c r="A6" s="12">
        <v>44413</v>
      </c>
      <c r="B6" s="47">
        <v>36.6</v>
      </c>
      <c r="C6" s="9">
        <v>457</v>
      </c>
      <c r="D6" s="47">
        <v>108</v>
      </c>
      <c r="E6" s="9">
        <v>88</v>
      </c>
    </row>
    <row r="7" spans="1:14" x14ac:dyDescent="0.4">
      <c r="A7" s="12">
        <v>44414</v>
      </c>
      <c r="B7" s="47">
        <v>36.1</v>
      </c>
      <c r="C7" s="9">
        <v>566</v>
      </c>
      <c r="D7" s="47">
        <v>149</v>
      </c>
      <c r="E7" s="9">
        <v>102</v>
      </c>
      <c r="G7" s="37"/>
      <c r="H7" s="37"/>
      <c r="I7" s="37"/>
      <c r="J7" s="37"/>
      <c r="K7" s="37"/>
      <c r="L7" s="37"/>
      <c r="M7" s="37"/>
      <c r="N7" s="37"/>
    </row>
    <row r="8" spans="1:14" x14ac:dyDescent="0.4">
      <c r="A8" s="12">
        <v>44415</v>
      </c>
      <c r="B8" s="47">
        <v>35.299999999999997</v>
      </c>
      <c r="C8" s="9">
        <v>673</v>
      </c>
      <c r="D8" s="47">
        <v>163</v>
      </c>
      <c r="E8" s="9">
        <v>84</v>
      </c>
      <c r="G8" s="37"/>
      <c r="H8" s="37"/>
      <c r="I8" s="37"/>
      <c r="J8" s="37"/>
      <c r="K8" s="37"/>
      <c r="L8" s="37"/>
      <c r="M8" s="37"/>
      <c r="N8" s="37"/>
    </row>
    <row r="9" spans="1:14" x14ac:dyDescent="0.4">
      <c r="A9" s="12">
        <v>44416</v>
      </c>
      <c r="B9" s="47">
        <v>34.9</v>
      </c>
      <c r="C9" s="9">
        <v>370</v>
      </c>
      <c r="D9" s="47">
        <v>85</v>
      </c>
      <c r="E9" s="9">
        <v>74</v>
      </c>
      <c r="G9" s="37"/>
      <c r="H9" s="37"/>
      <c r="I9" s="37"/>
      <c r="J9" s="37"/>
      <c r="K9" s="37"/>
      <c r="L9" s="37"/>
      <c r="M9" s="37"/>
      <c r="N9" s="37"/>
    </row>
    <row r="10" spans="1:14" x14ac:dyDescent="0.4">
      <c r="A10" s="12">
        <v>44417</v>
      </c>
      <c r="B10" s="47">
        <v>34.5</v>
      </c>
      <c r="C10" s="9">
        <v>367</v>
      </c>
      <c r="D10" s="47">
        <v>69</v>
      </c>
      <c r="E10" s="9">
        <v>80</v>
      </c>
      <c r="G10" s="37"/>
      <c r="H10" s="37"/>
      <c r="I10" s="37"/>
      <c r="J10" s="37"/>
      <c r="K10" s="37"/>
      <c r="L10" s="37"/>
      <c r="M10" s="37"/>
      <c r="N10" s="37"/>
    </row>
    <row r="11" spans="1:14" x14ac:dyDescent="0.4">
      <c r="A11" s="12">
        <v>44418</v>
      </c>
      <c r="B11" s="47">
        <v>35.6</v>
      </c>
      <c r="C11" s="9">
        <v>598</v>
      </c>
      <c r="D11" s="47">
        <v>110</v>
      </c>
      <c r="E11" s="9">
        <v>92</v>
      </c>
      <c r="G11" s="37"/>
      <c r="H11" s="37"/>
      <c r="I11" s="37"/>
      <c r="J11" s="37"/>
      <c r="K11" s="37"/>
      <c r="L11" s="37"/>
      <c r="M11" s="37"/>
      <c r="N11" s="37"/>
    </row>
    <row r="12" spans="1:14" x14ac:dyDescent="0.4">
      <c r="A12" s="12">
        <v>44419</v>
      </c>
      <c r="B12" s="47">
        <v>31</v>
      </c>
      <c r="C12" s="9">
        <v>705</v>
      </c>
      <c r="D12" s="47">
        <v>176</v>
      </c>
      <c r="E12" s="9">
        <v>52</v>
      </c>
      <c r="G12" s="37"/>
      <c r="H12" s="37"/>
      <c r="I12" s="37"/>
      <c r="J12" s="37"/>
      <c r="K12" s="37"/>
      <c r="L12" s="37"/>
      <c r="M12" s="37"/>
      <c r="N12" s="37"/>
    </row>
    <row r="13" spans="1:14" x14ac:dyDescent="0.4">
      <c r="A13" s="12">
        <v>44420</v>
      </c>
      <c r="B13" s="47">
        <v>28.7</v>
      </c>
      <c r="C13" s="9">
        <v>1322</v>
      </c>
      <c r="D13" s="47">
        <v>208</v>
      </c>
      <c r="E13" s="9">
        <v>59</v>
      </c>
      <c r="G13" s="37"/>
      <c r="H13" s="37"/>
      <c r="I13" s="37"/>
      <c r="J13" s="37"/>
      <c r="K13" s="37"/>
      <c r="L13" s="37"/>
      <c r="M13" s="37"/>
      <c r="N13" s="37"/>
    </row>
    <row r="14" spans="1:14" x14ac:dyDescent="0.4">
      <c r="A14" s="12">
        <v>44421</v>
      </c>
      <c r="B14" s="47">
        <v>34</v>
      </c>
      <c r="C14" s="9">
        <v>1532</v>
      </c>
      <c r="D14" s="47">
        <v>271</v>
      </c>
      <c r="E14" s="9">
        <v>85</v>
      </c>
      <c r="G14" s="37"/>
      <c r="H14" s="37"/>
      <c r="I14" s="37"/>
      <c r="J14" s="37"/>
      <c r="K14" s="37"/>
      <c r="L14" s="37"/>
      <c r="M14" s="37"/>
      <c r="N14" s="37"/>
    </row>
    <row r="15" spans="1:14" x14ac:dyDescent="0.4">
      <c r="A15" s="12">
        <v>44422</v>
      </c>
      <c r="B15" s="47">
        <v>29.4</v>
      </c>
      <c r="C15" s="9">
        <v>1478</v>
      </c>
      <c r="D15" s="47">
        <v>250</v>
      </c>
      <c r="E15" s="9">
        <v>61</v>
      </c>
      <c r="G15" s="37"/>
      <c r="H15" s="37"/>
      <c r="I15" s="37"/>
      <c r="J15" s="37"/>
      <c r="K15" s="37"/>
      <c r="L15" s="37"/>
      <c r="M15" s="37"/>
      <c r="N15" s="37"/>
    </row>
    <row r="16" spans="1:14" x14ac:dyDescent="0.4">
      <c r="A16" s="12">
        <v>44423</v>
      </c>
      <c r="B16" s="47">
        <v>27.2</v>
      </c>
      <c r="C16" s="9">
        <v>1301</v>
      </c>
      <c r="D16" s="47">
        <v>347</v>
      </c>
      <c r="E16" s="9">
        <v>72</v>
      </c>
      <c r="G16" s="37"/>
      <c r="H16" s="37"/>
      <c r="I16" s="37"/>
      <c r="J16" s="37"/>
      <c r="K16" s="37"/>
      <c r="L16" s="37"/>
      <c r="M16" s="37"/>
      <c r="N16" s="37"/>
    </row>
    <row r="17" spans="7:14" x14ac:dyDescent="0.4">
      <c r="G17" s="37"/>
      <c r="H17" s="37"/>
      <c r="I17" s="37"/>
      <c r="J17" s="37"/>
      <c r="K17" s="37"/>
      <c r="L17" s="37"/>
      <c r="M17" s="37"/>
      <c r="N17" s="37"/>
    </row>
    <row r="18" spans="7:14" x14ac:dyDescent="0.4">
      <c r="G18" s="37"/>
      <c r="H18" s="37"/>
      <c r="I18" s="37"/>
      <c r="J18" s="37"/>
      <c r="K18" s="37"/>
      <c r="L18" s="37"/>
      <c r="M18" s="37"/>
      <c r="N18" s="37"/>
    </row>
    <row r="19" spans="7:14" x14ac:dyDescent="0.4">
      <c r="G19" s="37"/>
      <c r="H19" s="37"/>
      <c r="I19" s="37"/>
      <c r="J19" s="37"/>
      <c r="K19" s="37"/>
      <c r="L19" s="37"/>
      <c r="M19" s="37"/>
      <c r="N19" s="37"/>
    </row>
    <row r="21" spans="7:14" ht="123.75" customHeight="1" x14ac:dyDescent="0.4">
      <c r="G21" s="60" t="s">
        <v>75</v>
      </c>
      <c r="H21" s="60"/>
      <c r="I21" s="60"/>
      <c r="J21" s="60"/>
      <c r="K21" s="60"/>
      <c r="L21" s="60"/>
      <c r="M21" s="60"/>
      <c r="N21" s="60"/>
    </row>
    <row r="23" spans="7:14" ht="19.5" thickBot="1" x14ac:dyDescent="0.45"/>
    <row r="24" spans="7:14" ht="32.25" customHeight="1" thickBot="1" x14ac:dyDescent="0.45">
      <c r="G24" s="48" t="s">
        <v>76</v>
      </c>
      <c r="H24" s="61"/>
      <c r="I24" s="62"/>
      <c r="J24" s="62"/>
      <c r="K24" s="62"/>
      <c r="L24" s="62"/>
      <c r="M24" s="62"/>
      <c r="N24" s="63"/>
    </row>
    <row r="26" spans="7:14" ht="42.75" customHeight="1" x14ac:dyDescent="0.4"/>
  </sheetData>
  <mergeCells count="2">
    <mergeCell ref="G21:N21"/>
    <mergeCell ref="H24:N24"/>
  </mergeCells>
  <phoneticPr fontId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70FE-2E03-4091-B780-D5912A32736E}">
  <sheetPr>
    <tabColor theme="8" tint="0.39997558519241921"/>
  </sheetPr>
  <dimension ref="B1:D6"/>
  <sheetViews>
    <sheetView workbookViewId="0"/>
  </sheetViews>
  <sheetFormatPr defaultRowHeight="18.75" x14ac:dyDescent="0.4"/>
  <cols>
    <col min="2" max="2" width="28.375" customWidth="1"/>
    <col min="3" max="3" width="14.625" customWidth="1"/>
  </cols>
  <sheetData>
    <row r="1" spans="2:4" ht="19.5" thickBot="1" x14ac:dyDescent="0.45"/>
    <row r="2" spans="2:4" ht="38.25" thickBot="1" x14ac:dyDescent="0.45">
      <c r="B2" s="42" t="s">
        <v>77</v>
      </c>
      <c r="C2" s="32"/>
      <c r="D2" t="s">
        <v>71</v>
      </c>
    </row>
    <row r="3" spans="2:4" ht="37.5" x14ac:dyDescent="0.4">
      <c r="B3" s="43" t="s">
        <v>78</v>
      </c>
      <c r="C3" s="44" t="e">
        <f ca="1">_xlfn.FORMULATEXT(C2)</f>
        <v>#N/A</v>
      </c>
    </row>
    <row r="4" spans="2:4" ht="19.5" thickBot="1" x14ac:dyDescent="0.45"/>
    <row r="5" spans="2:4" ht="38.25" thickBot="1" x14ac:dyDescent="0.45">
      <c r="B5" s="42" t="s">
        <v>79</v>
      </c>
      <c r="C5" s="32"/>
      <c r="D5" t="s">
        <v>71</v>
      </c>
    </row>
    <row r="6" spans="2:4" ht="37.5" x14ac:dyDescent="0.4">
      <c r="B6" s="43" t="s">
        <v>80</v>
      </c>
      <c r="C6" s="44" t="e">
        <f ca="1">_xlfn.FORMULATEXT(C5)</f>
        <v>#N/A</v>
      </c>
    </row>
  </sheetData>
  <phoneticPr fontId="1"/>
  <pageMargins left="0.7" right="0.7" top="0.75" bottom="0.75" header="0.3" footer="0.3"/>
  <ignoredErrors>
    <ignoredError sqref="C3 C6" evalErro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BC52-3BD7-4A01-9E71-075B81D7F1C8}">
  <sheetPr>
    <tabColor theme="8" tint="0.39997558519241921"/>
  </sheetPr>
  <dimension ref="A1:E20"/>
  <sheetViews>
    <sheetView workbookViewId="0"/>
  </sheetViews>
  <sheetFormatPr defaultColWidth="8.5" defaultRowHeight="18.75" x14ac:dyDescent="0.4"/>
  <cols>
    <col min="1" max="1" width="9.125" style="2" bestFit="1" customWidth="1"/>
    <col min="2" max="3" width="15.625" style="2" bestFit="1" customWidth="1"/>
    <col min="4" max="5" width="25.5" style="2" bestFit="1" customWidth="1"/>
    <col min="6" max="16384" width="8.5" style="2"/>
  </cols>
  <sheetData>
    <row r="1" spans="1:5" x14ac:dyDescent="0.4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</row>
    <row r="2" spans="1:5" x14ac:dyDescent="0.4">
      <c r="A2" s="12">
        <v>44409</v>
      </c>
      <c r="B2" s="9">
        <v>37.1</v>
      </c>
      <c r="C2" s="9">
        <v>234</v>
      </c>
      <c r="D2" s="9">
        <v>23</v>
      </c>
      <c r="E2" s="9">
        <v>121</v>
      </c>
    </row>
    <row r="3" spans="1:5" x14ac:dyDescent="0.4">
      <c r="A3" s="12">
        <v>44410</v>
      </c>
      <c r="B3" s="9">
        <v>34</v>
      </c>
      <c r="C3" s="9">
        <v>280</v>
      </c>
      <c r="D3" s="9">
        <v>69</v>
      </c>
      <c r="E3" s="9">
        <v>65</v>
      </c>
    </row>
    <row r="4" spans="1:5" x14ac:dyDescent="0.4">
      <c r="A4" s="12">
        <v>44411</v>
      </c>
      <c r="B4" s="9">
        <v>35.200000000000003</v>
      </c>
      <c r="C4" s="9">
        <v>365</v>
      </c>
      <c r="D4" s="9">
        <v>65</v>
      </c>
      <c r="E4" s="9">
        <v>94</v>
      </c>
    </row>
    <row r="5" spans="1:5" x14ac:dyDescent="0.4">
      <c r="A5" s="12">
        <v>44412</v>
      </c>
      <c r="B5" s="9">
        <v>35.9</v>
      </c>
      <c r="C5" s="9">
        <v>344</v>
      </c>
      <c r="D5" s="9">
        <v>68</v>
      </c>
      <c r="E5" s="9">
        <v>83</v>
      </c>
    </row>
    <row r="6" spans="1:5" x14ac:dyDescent="0.4">
      <c r="A6" s="12">
        <v>44413</v>
      </c>
      <c r="B6" s="9">
        <v>36.6</v>
      </c>
      <c r="C6" s="9">
        <v>457</v>
      </c>
      <c r="D6" s="9">
        <v>108</v>
      </c>
      <c r="E6" s="9">
        <v>88</v>
      </c>
    </row>
    <row r="7" spans="1:5" x14ac:dyDescent="0.4">
      <c r="A7" s="12">
        <v>44414</v>
      </c>
      <c r="B7" s="9">
        <v>36.1</v>
      </c>
      <c r="C7" s="9">
        <v>566</v>
      </c>
      <c r="D7" s="9">
        <v>149</v>
      </c>
      <c r="E7" s="9">
        <v>102</v>
      </c>
    </row>
    <row r="8" spans="1:5" x14ac:dyDescent="0.4">
      <c r="A8" s="12">
        <v>44415</v>
      </c>
      <c r="B8" s="9">
        <v>35.299999999999997</v>
      </c>
      <c r="C8" s="9">
        <v>673</v>
      </c>
      <c r="D8" s="9">
        <v>163</v>
      </c>
      <c r="E8" s="9">
        <v>84</v>
      </c>
    </row>
    <row r="9" spans="1:5" x14ac:dyDescent="0.4">
      <c r="A9" s="12">
        <v>44416</v>
      </c>
      <c r="B9" s="9">
        <v>34.9</v>
      </c>
      <c r="C9" s="9">
        <v>370</v>
      </c>
      <c r="D9" s="9">
        <v>85</v>
      </c>
      <c r="E9" s="9">
        <v>74</v>
      </c>
    </row>
    <row r="10" spans="1:5" x14ac:dyDescent="0.4">
      <c r="A10" s="12">
        <v>44417</v>
      </c>
      <c r="B10" s="9">
        <v>34.5</v>
      </c>
      <c r="C10" s="9">
        <v>367</v>
      </c>
      <c r="D10" s="9">
        <v>69</v>
      </c>
      <c r="E10" s="9">
        <v>80</v>
      </c>
    </row>
    <row r="11" spans="1:5" x14ac:dyDescent="0.4">
      <c r="A11" s="12">
        <v>44418</v>
      </c>
      <c r="B11" s="9">
        <v>35.6</v>
      </c>
      <c r="C11" s="9">
        <v>598</v>
      </c>
      <c r="D11" s="9">
        <v>110</v>
      </c>
      <c r="E11" s="9">
        <v>92</v>
      </c>
    </row>
    <row r="12" spans="1:5" x14ac:dyDescent="0.4">
      <c r="A12" s="12">
        <v>44419</v>
      </c>
      <c r="B12" s="9">
        <v>31</v>
      </c>
      <c r="C12" s="9">
        <v>705</v>
      </c>
      <c r="D12" s="19">
        <v>176</v>
      </c>
      <c r="E12" s="9">
        <v>52</v>
      </c>
    </row>
    <row r="13" spans="1:5" x14ac:dyDescent="0.4">
      <c r="A13" s="12">
        <v>44420</v>
      </c>
      <c r="B13" s="9">
        <v>28.7</v>
      </c>
      <c r="C13" s="9">
        <v>1322</v>
      </c>
      <c r="D13" s="9">
        <v>208</v>
      </c>
      <c r="E13" s="9">
        <v>59</v>
      </c>
    </row>
    <row r="14" spans="1:5" x14ac:dyDescent="0.4">
      <c r="A14" s="12">
        <v>44421</v>
      </c>
      <c r="B14" s="9">
        <v>34</v>
      </c>
      <c r="C14" s="9">
        <v>1532</v>
      </c>
      <c r="D14" s="9">
        <v>271</v>
      </c>
      <c r="E14" s="9">
        <v>85</v>
      </c>
    </row>
    <row r="15" spans="1:5" x14ac:dyDescent="0.4">
      <c r="A15" s="12">
        <v>44422</v>
      </c>
      <c r="B15" s="9">
        <v>29.4</v>
      </c>
      <c r="C15" s="9">
        <v>1478</v>
      </c>
      <c r="D15" s="9">
        <v>250</v>
      </c>
      <c r="E15" s="9">
        <v>61</v>
      </c>
    </row>
    <row r="16" spans="1:5" x14ac:dyDescent="0.4">
      <c r="A16" s="12">
        <v>44423</v>
      </c>
      <c r="B16" s="9">
        <v>27.2</v>
      </c>
      <c r="C16" s="9">
        <v>1301</v>
      </c>
      <c r="D16" s="9">
        <v>347</v>
      </c>
      <c r="E16" s="9">
        <v>72</v>
      </c>
    </row>
    <row r="18" spans="2:5" x14ac:dyDescent="0.4">
      <c r="D18" s="3" t="s">
        <v>38</v>
      </c>
      <c r="E18" s="17"/>
    </row>
    <row r="19" spans="2:5" x14ac:dyDescent="0.4">
      <c r="B19"/>
      <c r="D19" s="3" t="s">
        <v>40</v>
      </c>
      <c r="E19" s="18"/>
    </row>
    <row r="20" spans="2:5" x14ac:dyDescent="0.4">
      <c r="D20" s="3" t="s">
        <v>39</v>
      </c>
      <c r="E20" s="1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20</vt:i4>
      </vt:variant>
    </vt:vector>
  </HeadingPairs>
  <TitlesOfParts>
    <vt:vector size="20" baseType="lpstr">
      <vt:lpstr>例題7.1.1</vt:lpstr>
      <vt:lpstr>例題7.1.1 終了</vt:lpstr>
      <vt:lpstr>例題7.1.2</vt:lpstr>
      <vt:lpstr>例題7.1.2 終了</vt:lpstr>
      <vt:lpstr>例題7.2</vt:lpstr>
      <vt:lpstr>例題7.2 終了</vt:lpstr>
      <vt:lpstr>例題7.3</vt:lpstr>
      <vt:lpstr>例題7.3　終了</vt:lpstr>
      <vt:lpstr>例題7.4</vt:lpstr>
      <vt:lpstr>例題7.4 終了</vt:lpstr>
      <vt:lpstr>例題7.5.1</vt:lpstr>
      <vt:lpstr>例題7.5.1 終了</vt:lpstr>
      <vt:lpstr>例題7.5.2</vt:lpstr>
      <vt:lpstr>例題7.5.2 終了</vt:lpstr>
      <vt:lpstr>演習問題7.1.1</vt:lpstr>
      <vt:lpstr>演習問題7.1.2</vt:lpstr>
      <vt:lpstr>演習問題7.1.3</vt:lpstr>
      <vt:lpstr>演習問題7.1.4</vt:lpstr>
      <vt:lpstr>演習問題7.1.5</vt:lpstr>
      <vt:lpstr>演習問題7.1.6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2026-01-06T04:07:21Z</dcterms:modified>
</cp:coreProperties>
</file>