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56E6F8D3-EBEA-475F-99E2-161849516C9B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時間が余るのでテク解説" sheetId="148" r:id="rId1"/>
    <sheet name="例題8.1.1" sheetId="111" r:id="rId2"/>
    <sheet name="例題8.1.1 終了" sheetId="110" r:id="rId3"/>
    <sheet name="例題8.1.2" sheetId="113" r:id="rId4"/>
    <sheet name="例題8.1.2 終了" sheetId="112" r:id="rId5"/>
    <sheet name="例題8.1.3" sheetId="115" r:id="rId6"/>
    <sheet name="例題8.1.3 終了" sheetId="114" r:id="rId7"/>
    <sheet name="例題8.1.4" sheetId="117" r:id="rId8"/>
    <sheet name="例題8.1.4 終了" sheetId="116" r:id="rId9"/>
    <sheet name="例題8.1.5" sheetId="119" r:id="rId10"/>
    <sheet name="例題8.1.5 終了" sheetId="118" r:id="rId11"/>
    <sheet name="例題8.1.6" sheetId="120" r:id="rId12"/>
    <sheet name="例題8.1.6 終了" sheetId="147" r:id="rId13"/>
    <sheet name="例題8.1.7" sheetId="122" r:id="rId14"/>
    <sheet name="例題8.1.7 終了" sheetId="121" r:id="rId15"/>
    <sheet name="例題8.2.1" sheetId="123" r:id="rId16"/>
    <sheet name="例題8.2.1 終了" sheetId="144" r:id="rId17"/>
    <sheet name="例題8.2.2" sheetId="124" r:id="rId18"/>
    <sheet name="例題8.2.2 終了" sheetId="145" r:id="rId19"/>
    <sheet name="例題8.2.3" sheetId="126" r:id="rId20"/>
    <sheet name="例題8.2.3 終了" sheetId="125" r:id="rId21"/>
    <sheet name="例題8.2.4" sheetId="127" r:id="rId22"/>
    <sheet name="例題8.2.4 終了" sheetId="129" r:id="rId23"/>
    <sheet name="例題8.2.5" sheetId="128" r:id="rId24"/>
    <sheet name="例題8.2.5 終了" sheetId="146" r:id="rId25"/>
    <sheet name="演習問題8.1.1" sheetId="130" r:id="rId26"/>
    <sheet name="演習問題8.1.2" sheetId="131" r:id="rId27"/>
    <sheet name="演習問題8.1.3" sheetId="132" r:id="rId28"/>
    <sheet name="演習問題8.1.4" sheetId="133" r:id="rId29"/>
    <sheet name="演習問題8.2.1" sheetId="135" r:id="rId30"/>
    <sheet name="演習問題8.2.2" sheetId="136" r:id="rId31"/>
    <sheet name="演習問題8.2.3" sheetId="137" r:id="rId32"/>
    <sheet name="演習問題8.2.4" sheetId="138" r:id="rId33"/>
    <sheet name="演習問題8.3.1" sheetId="139" r:id="rId34"/>
    <sheet name="演習問題8.3.2" sheetId="140" r:id="rId35"/>
    <sheet name="演習問題8.3.3" sheetId="141" r:id="rId36"/>
    <sheet name="演習問題8.3.4" sheetId="142" r:id="rId37"/>
    <sheet name="演習問題8.3.5" sheetId="143" r:id="rId3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20" l="1"/>
  <c r="E15" i="120" s="1"/>
  <c r="D14" i="120"/>
  <c r="E14" i="120" s="1"/>
  <c r="D13" i="120"/>
  <c r="E13" i="120" s="1"/>
  <c r="D12" i="120"/>
  <c r="E12" i="120" s="1"/>
  <c r="E11" i="120"/>
  <c r="D11" i="120"/>
  <c r="D10" i="120"/>
  <c r="E10" i="120" s="1"/>
  <c r="D9" i="120"/>
  <c r="E9" i="120" s="1"/>
  <c r="E8" i="120"/>
  <c r="D8" i="120"/>
  <c r="D7" i="120"/>
  <c r="E7" i="120" s="1"/>
  <c r="D6" i="120"/>
  <c r="E6" i="120" s="1"/>
  <c r="E5" i="120"/>
  <c r="D5" i="120"/>
  <c r="D4" i="120"/>
  <c r="E4" i="120" s="1"/>
  <c r="D3" i="120"/>
  <c r="E3" i="120" s="1"/>
  <c r="E2" i="120"/>
  <c r="D2" i="120"/>
  <c r="D15" i="147"/>
  <c r="E15" i="147" s="1"/>
  <c r="D14" i="147"/>
  <c r="E14" i="147" s="1"/>
  <c r="E13" i="147"/>
  <c r="D13" i="147"/>
  <c r="D12" i="147"/>
  <c r="E12" i="147" s="1"/>
  <c r="D11" i="147"/>
  <c r="E11" i="147" s="1"/>
  <c r="E10" i="147"/>
  <c r="D10" i="147"/>
  <c r="D9" i="147"/>
  <c r="E9" i="147" s="1"/>
  <c r="D8" i="147"/>
  <c r="E8" i="147" s="1"/>
  <c r="E7" i="147"/>
  <c r="D7" i="147"/>
  <c r="D6" i="147"/>
  <c r="E6" i="147" s="1"/>
  <c r="D5" i="147"/>
  <c r="E5" i="147" s="1"/>
  <c r="E4" i="147"/>
  <c r="D4" i="147"/>
  <c r="D3" i="147"/>
  <c r="E3" i="147" s="1"/>
  <c r="D2" i="147"/>
  <c r="E2" i="147" s="1"/>
  <c r="D17" i="146" l="1"/>
  <c r="C17" i="146"/>
  <c r="E38" i="144"/>
  <c r="E39" i="123"/>
  <c r="D18" i="136"/>
  <c r="C18" i="146"/>
  <c r="E39" i="144"/>
  <c r="D19" i="136"/>
  <c r="D17" i="128" l="1"/>
  <c r="C17" i="128"/>
  <c r="C17" i="129"/>
  <c r="F3" i="125"/>
  <c r="F4" i="125"/>
  <c r="F5" i="125"/>
  <c r="F6" i="125"/>
  <c r="F7" i="125"/>
  <c r="F8" i="125"/>
  <c r="F9" i="125"/>
  <c r="F10" i="125"/>
  <c r="F11" i="125"/>
  <c r="F12" i="125"/>
  <c r="F13" i="125"/>
  <c r="F14" i="125"/>
  <c r="F15" i="125"/>
  <c r="F2" i="125"/>
  <c r="E3" i="125"/>
  <c r="E4" i="125"/>
  <c r="E5" i="125"/>
  <c r="E6" i="125"/>
  <c r="E7" i="125"/>
  <c r="E8" i="125"/>
  <c r="E9" i="125"/>
  <c r="E10" i="125"/>
  <c r="E11" i="125"/>
  <c r="E12" i="125"/>
  <c r="E13" i="125"/>
  <c r="E14" i="125"/>
  <c r="E15" i="125"/>
  <c r="E2" i="125"/>
  <c r="E15" i="119"/>
  <c r="E14" i="119"/>
  <c r="E13" i="119"/>
  <c r="E12" i="119"/>
  <c r="E11" i="119"/>
  <c r="E10" i="119"/>
  <c r="E9" i="119"/>
  <c r="E8" i="119"/>
  <c r="E7" i="119"/>
  <c r="E6" i="119"/>
  <c r="E5" i="119"/>
  <c r="E4" i="119"/>
  <c r="E3" i="119"/>
  <c r="E2" i="119"/>
  <c r="F3" i="118"/>
  <c r="F4" i="118"/>
  <c r="F5" i="118"/>
  <c r="F6" i="118"/>
  <c r="F7" i="118"/>
  <c r="F8" i="118"/>
  <c r="F9" i="118"/>
  <c r="F10" i="118"/>
  <c r="F11" i="118"/>
  <c r="F12" i="118"/>
  <c r="F13" i="118"/>
  <c r="F14" i="118"/>
  <c r="F15" i="118"/>
  <c r="F2" i="118"/>
  <c r="E15" i="118"/>
  <c r="E14" i="118"/>
  <c r="E13" i="118"/>
  <c r="E12" i="118"/>
  <c r="E11" i="118"/>
  <c r="E10" i="118"/>
  <c r="E9" i="118"/>
  <c r="E8" i="118"/>
  <c r="E7" i="118"/>
  <c r="E6" i="118"/>
  <c r="E5" i="118"/>
  <c r="E4" i="118"/>
  <c r="E3" i="118"/>
  <c r="E2" i="118"/>
  <c r="E3" i="116"/>
  <c r="E4" i="116"/>
  <c r="E5" i="116"/>
  <c r="E6" i="116"/>
  <c r="E7" i="116"/>
  <c r="E8" i="116"/>
  <c r="E9" i="116"/>
  <c r="E10" i="116"/>
  <c r="E11" i="116"/>
  <c r="E12" i="116"/>
  <c r="E13" i="116"/>
  <c r="E14" i="116"/>
  <c r="E15" i="116"/>
  <c r="E2" i="116"/>
  <c r="B2" i="112"/>
  <c r="C18" i="128"/>
  <c r="G2" i="118"/>
  <c r="G2" i="125"/>
  <c r="F2" i="116"/>
  <c r="C18" i="129"/>
  <c r="B3" i="112"/>
  <c r="E16" i="125"/>
</calcChain>
</file>

<file path=xl/sharedStrings.xml><?xml version="1.0" encoding="utf-8"?>
<sst xmlns="http://schemas.openxmlformats.org/spreadsheetml/2006/main" count="575" uniqueCount="128">
  <si>
    <t>ビールA
の売上個数（個）</t>
    <phoneticPr fontId="1"/>
  </si>
  <si>
    <t>アイスクリームB
の売上個数（個）</t>
    <phoneticPr fontId="1"/>
  </si>
  <si>
    <t>1日目</t>
  </si>
  <si>
    <t>2日目</t>
  </si>
  <si>
    <t>3日目</t>
  </si>
  <si>
    <t>4日目</t>
  </si>
  <si>
    <t>5日目</t>
  </si>
  <si>
    <t>6日目</t>
  </si>
  <si>
    <t>7日目</t>
  </si>
  <si>
    <t>8日目</t>
  </si>
  <si>
    <t>9日目</t>
  </si>
  <si>
    <t>10日目</t>
  </si>
  <si>
    <t>11日目</t>
  </si>
  <si>
    <t>12日目</t>
  </si>
  <si>
    <t>13日目</t>
  </si>
  <si>
    <t>14日目</t>
  </si>
  <si>
    <t>気温（℃）</t>
    <phoneticPr fontId="1"/>
  </si>
  <si>
    <t>気温30℃のときのビールAの売上個数の予測値</t>
    <rPh sb="0" eb="2">
      <t>キオン</t>
    </rPh>
    <rPh sb="14" eb="16">
      <t>ウリアゲ</t>
    </rPh>
    <rPh sb="16" eb="18">
      <t>コスウ</t>
    </rPh>
    <rPh sb="19" eb="21">
      <t>ヨソク</t>
    </rPh>
    <rPh sb="21" eb="22">
      <t>アタイ</t>
    </rPh>
    <phoneticPr fontId="1"/>
  </si>
  <si>
    <t>気温が1℃の上がるとビールAの売上個数はどれだけ増えるか</t>
    <rPh sb="0" eb="2">
      <t>キオン</t>
    </rPh>
    <rPh sb="6" eb="7">
      <t>ア</t>
    </rPh>
    <rPh sb="15" eb="17">
      <t>ウリアゲ</t>
    </rPh>
    <rPh sb="17" eb="19">
      <t>コスウ</t>
    </rPh>
    <rPh sb="24" eb="25">
      <t>フ</t>
    </rPh>
    <phoneticPr fontId="1"/>
  </si>
  <si>
    <t>ビールAの売上個数の予測値（個）</t>
    <rPh sb="10" eb="12">
      <t>ヨソク</t>
    </rPh>
    <rPh sb="12" eb="13">
      <t>アタイ</t>
    </rPh>
    <phoneticPr fontId="1"/>
  </si>
  <si>
    <t>残差</t>
    <rPh sb="0" eb="2">
      <t>ザンサ</t>
    </rPh>
    <phoneticPr fontId="1"/>
  </si>
  <si>
    <t>気温（℃）</t>
  </si>
  <si>
    <t>予測値:アイスクリームB
の売上個数（個）</t>
    <rPh sb="0" eb="3">
      <t>ヨソクチ</t>
    </rPh>
    <phoneticPr fontId="1"/>
  </si>
  <si>
    <t>R2乗値</t>
    <rPh sb="2" eb="3">
      <t>ノ</t>
    </rPh>
    <rPh sb="3" eb="4">
      <t>アタイ</t>
    </rPh>
    <phoneticPr fontId="1"/>
  </si>
  <si>
    <t>日付</t>
    <rPh sb="0" eb="2">
      <t>ヒヅケ</t>
    </rPh>
    <phoneticPr fontId="1"/>
  </si>
  <si>
    <t>最高気温（℃）</t>
    <rPh sb="0" eb="2">
      <t>サイコウ</t>
    </rPh>
    <rPh sb="2" eb="4">
      <t>キオン</t>
    </rPh>
    <phoneticPr fontId="1"/>
  </si>
  <si>
    <t>旅行者数（人）</t>
    <rPh sb="0" eb="4">
      <t>リョコウシャスウ</t>
    </rPh>
    <rPh sb="5" eb="6">
      <t>ニン</t>
    </rPh>
    <phoneticPr fontId="1"/>
  </si>
  <si>
    <t>商品Aの売上金額（万円）</t>
    <rPh sb="0" eb="2">
      <t>ショウヒン</t>
    </rPh>
    <rPh sb="4" eb="5">
      <t>ウ</t>
    </rPh>
    <rPh sb="5" eb="6">
      <t>ア</t>
    </rPh>
    <rPh sb="6" eb="8">
      <t>キンガク</t>
    </rPh>
    <rPh sb="9" eb="10">
      <t>マン</t>
    </rPh>
    <rPh sb="10" eb="11">
      <t>エン</t>
    </rPh>
    <phoneticPr fontId="1"/>
  </si>
  <si>
    <t>商品Bの売上金額（万円）</t>
    <rPh sb="0" eb="2">
      <t>ショウヒン</t>
    </rPh>
    <rPh sb="4" eb="5">
      <t>ウ</t>
    </rPh>
    <rPh sb="5" eb="6">
      <t>ア</t>
    </rPh>
    <rPh sb="6" eb="8">
      <t>キンガク</t>
    </rPh>
    <rPh sb="9" eb="11">
      <t>マンエン</t>
    </rPh>
    <phoneticPr fontId="1"/>
  </si>
  <si>
    <t>回帰分析で推定した
商品Aの売上金額（万円）</t>
    <rPh sb="0" eb="2">
      <t>カイキ</t>
    </rPh>
    <rPh sb="2" eb="4">
      <t>ブンセキ</t>
    </rPh>
    <rPh sb="5" eb="7">
      <t>スイテイ</t>
    </rPh>
    <phoneticPr fontId="1"/>
  </si>
  <si>
    <t>その日の商品A の売上金額の予測値（単位：万円</t>
    <phoneticPr fontId="1"/>
  </si>
  <si>
    <t>残差が最も大きい日にち</t>
    <phoneticPr fontId="1"/>
  </si>
  <si>
    <t>最高気温が33.3 ℃のときの商品A の売上金額の予測値（単位：万円）</t>
    <phoneticPr fontId="1"/>
  </si>
  <si>
    <t>番号</t>
    <rPh sb="0" eb="2">
      <t>バンゴウ</t>
    </rPh>
    <phoneticPr fontId="1"/>
  </si>
  <si>
    <t>年齢（歳）</t>
    <rPh sb="0" eb="2">
      <t>ネンレイ</t>
    </rPh>
    <rPh sb="3" eb="4">
      <t>サイ</t>
    </rPh>
    <phoneticPr fontId="1"/>
  </si>
  <si>
    <t>勉強時間（時間）</t>
    <rPh sb="5" eb="7">
      <t>ジカン</t>
    </rPh>
    <phoneticPr fontId="1"/>
  </si>
  <si>
    <t>点数（点）</t>
    <rPh sb="0" eb="2">
      <t>テンスウ</t>
    </rPh>
    <rPh sb="3" eb="4">
      <t>テン</t>
    </rPh>
    <phoneticPr fontId="1"/>
  </si>
  <si>
    <t>勉強時間から予測した点数</t>
    <rPh sb="6" eb="8">
      <t>ヨソク</t>
    </rPh>
    <rPh sb="10" eb="12">
      <t>テンスウ</t>
    </rPh>
    <phoneticPr fontId="1"/>
  </si>
  <si>
    <t>残差最小の番号</t>
    <rPh sb="0" eb="2">
      <t>ザンサ</t>
    </rPh>
    <rPh sb="2" eb="4">
      <t>サイショウ</t>
    </rPh>
    <rPh sb="5" eb="7">
      <t>バンゴウ</t>
    </rPh>
    <phoneticPr fontId="1"/>
  </si>
  <si>
    <t>その番号の残差</t>
    <rPh sb="2" eb="4">
      <t>バンゴウ</t>
    </rPh>
    <rPh sb="5" eb="7">
      <t>ザンサ</t>
    </rPh>
    <phoneticPr fontId="1"/>
  </si>
  <si>
    <t>予測値</t>
    <rPh sb="0" eb="3">
      <t>ヨソクチ</t>
    </rPh>
    <phoneticPr fontId="1"/>
  </si>
  <si>
    <t>実測値</t>
    <rPh sb="0" eb="3">
      <t>ジッソクチ</t>
    </rPh>
    <phoneticPr fontId="1"/>
  </si>
  <si>
    <t>勉強時間が120 時間のときの点数の予測値</t>
    <rPh sb="0" eb="2">
      <t>ベンキョウ</t>
    </rPh>
    <rPh sb="2" eb="4">
      <t>ジカン</t>
    </rPh>
    <rPh sb="9" eb="11">
      <t>ジカン</t>
    </rPh>
    <rPh sb="15" eb="17">
      <t>テンスウ</t>
    </rPh>
    <rPh sb="18" eb="21">
      <t>ヨソクチ</t>
    </rPh>
    <phoneticPr fontId="1"/>
  </si>
  <si>
    <t>勉強時間が130 時間のときの点数の予測値</t>
    <rPh sb="0" eb="2">
      <t>ベンキョウ</t>
    </rPh>
    <rPh sb="2" eb="4">
      <t>ジカン</t>
    </rPh>
    <rPh sb="9" eb="11">
      <t>ジカン</t>
    </rPh>
    <rPh sb="15" eb="17">
      <t>テンスウ</t>
    </rPh>
    <rPh sb="18" eb="21">
      <t>ヨソクチ</t>
    </rPh>
    <phoneticPr fontId="1"/>
  </si>
  <si>
    <t>90 点以上の点数を取るには，
何時間勉強すれば十分であると
予測できるか答えよ
（最も小さい整数値で答えよ）．</t>
    <rPh sb="3" eb="6">
      <t>テンイジョウ</t>
    </rPh>
    <rPh sb="7" eb="9">
      <t>テンスウ</t>
    </rPh>
    <rPh sb="10" eb="11">
      <t>ト</t>
    </rPh>
    <rPh sb="16" eb="19">
      <t>ナンジカン</t>
    </rPh>
    <rPh sb="19" eb="21">
      <t>ベンキョウ</t>
    </rPh>
    <rPh sb="24" eb="26">
      <t>ジュウブン</t>
    </rPh>
    <rPh sb="31" eb="33">
      <t>ヨソク</t>
    </rPh>
    <rPh sb="37" eb="38">
      <t>コタ</t>
    </rPh>
    <rPh sb="42" eb="43">
      <t>モット</t>
    </rPh>
    <rPh sb="44" eb="45">
      <t>チイ</t>
    </rPh>
    <rPh sb="47" eb="49">
      <t>セイスウ</t>
    </rPh>
    <rPh sb="49" eb="50">
      <t>チ</t>
    </rPh>
    <rPh sb="51" eb="52">
      <t>コタ</t>
    </rPh>
    <phoneticPr fontId="1"/>
  </si>
  <si>
    <t>勉強時間と点数についての
回帰分析におけるR-2 乗値</t>
    <phoneticPr fontId="1"/>
  </si>
  <si>
    <t>価格（円）</t>
    <rPh sb="0" eb="2">
      <t>カカク</t>
    </rPh>
    <rPh sb="3" eb="4">
      <t>エン</t>
    </rPh>
    <phoneticPr fontId="1"/>
  </si>
  <si>
    <t>売上個数（個）</t>
    <rPh sb="0" eb="1">
      <t>ウ</t>
    </rPh>
    <rPh sb="1" eb="2">
      <t>ア</t>
    </rPh>
    <rPh sb="2" eb="4">
      <t>コスウ</t>
    </rPh>
    <rPh sb="5" eb="6">
      <t>コ</t>
    </rPh>
    <phoneticPr fontId="1"/>
  </si>
  <si>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</si>
  <si>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</si>
  <si>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</si>
  <si>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</si>
  <si>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5日目</t>
    <rPh sb="1" eb="3">
      <t>ニチメ</t>
    </rPh>
    <phoneticPr fontId="1"/>
  </si>
  <si>
    <t>6日目</t>
    <rPh sb="1" eb="3">
      <t>ニチメ</t>
    </rPh>
    <phoneticPr fontId="1"/>
  </si>
  <si>
    <t>7日目</t>
    <rPh sb="1" eb="3">
      <t>ニチメ</t>
    </rPh>
    <phoneticPr fontId="1"/>
  </si>
  <si>
    <t>8日目</t>
    <rPh sb="1" eb="3">
      <t>ニチメ</t>
    </rPh>
    <phoneticPr fontId="1"/>
  </si>
  <si>
    <t>9日目</t>
    <rPh sb="1" eb="3">
      <t>ニチメ</t>
    </rPh>
    <phoneticPr fontId="1"/>
  </si>
  <si>
    <t>10日目</t>
    <rPh sb="2" eb="4">
      <t>ニチメ</t>
    </rPh>
    <phoneticPr fontId="1"/>
  </si>
  <si>
    <t>11日目</t>
    <rPh sb="2" eb="4">
      <t>ニチメ</t>
    </rPh>
    <phoneticPr fontId="1"/>
  </si>
  <si>
    <t>12日目</t>
    <rPh sb="2" eb="4">
      <t>ニチメ</t>
    </rPh>
    <phoneticPr fontId="1"/>
  </si>
  <si>
    <t>13日目</t>
    <rPh sb="2" eb="4">
      <t>ニチメ</t>
    </rPh>
    <phoneticPr fontId="1"/>
  </si>
  <si>
    <t>14日目</t>
    <rPh sb="2" eb="4">
      <t>ニチメ</t>
    </rPh>
    <phoneticPr fontId="1"/>
  </si>
  <si>
    <t>価格と売上個数の
相関係数</t>
    <phoneticPr fontId="1"/>
  </si>
  <si>
    <t>価格（横軸）と売上個数（縦軸）の散布図　(線形近似の近似曲線と回帰式付き)</t>
    <rPh sb="34" eb="35">
      <t>ツ</t>
    </rPh>
    <phoneticPr fontId="1"/>
  </si>
  <si>
    <t>価格を260 円としたときの売上個数</t>
    <phoneticPr fontId="1"/>
  </si>
  <si>
    <t>価格を1 円上げると売上個数はいくつ減るか</t>
    <phoneticPr fontId="1"/>
  </si>
  <si>
    <t>価格を1 円下げると売上個数はいくつ増えるか</t>
    <rPh sb="6" eb="7">
      <t>サ</t>
    </rPh>
    <rPh sb="18" eb="19">
      <t>フ</t>
    </rPh>
    <phoneticPr fontId="1"/>
  </si>
  <si>
    <t>個</t>
    <rPh sb="0" eb="1">
      <t>コ</t>
    </rPh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</si>
  <si>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</si>
  <si>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</si>
  <si>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</si>
  <si>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</si>
  <si>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</si>
  <si>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</si>
  <si>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</si>
  <si>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</si>
  <si>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</si>
  <si>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</si>
  <si>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</si>
  <si>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</si>
  <si>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</si>
  <si>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</si>
  <si>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</si>
  <si>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</si>
  <si>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</si>
  <si>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</si>
  <si>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</si>
  <si>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</si>
  <si>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</si>
  <si>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</si>
  <si>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</si>
  <si>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</si>
  <si>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気温30℃のときのアイスクリームの売れる個数</t>
    <rPh sb="0" eb="2">
      <t>キオン</t>
    </rPh>
    <rPh sb="17" eb="18">
      <t>ウ</t>
    </rPh>
    <rPh sb="20" eb="22">
      <t>コスウ</t>
    </rPh>
    <phoneticPr fontId="1"/>
  </si>
  <si>
    <t>教員確認用</t>
    <rPh sb="0" eb="5">
      <t>キョウインカクニンヨウ</t>
    </rPh>
    <phoneticPr fontId="1"/>
  </si>
  <si>
    <t>回帰式は　y=8.31x-113.87 なので、</t>
    <rPh sb="0" eb="3">
      <t>カイキシキ</t>
    </rPh>
    <phoneticPr fontId="1"/>
  </si>
  <si>
    <t>気温が1度上がると、アイスクリームBの売上個数は</t>
    <rPh sb="0" eb="2">
      <t>キオン</t>
    </rPh>
    <rPh sb="4" eb="5">
      <t>ド</t>
    </rPh>
    <rPh sb="5" eb="6">
      <t>ア</t>
    </rPh>
    <rPh sb="19" eb="21">
      <t>ウリアゲ</t>
    </rPh>
    <rPh sb="21" eb="23">
      <t>コスウ</t>
    </rPh>
    <phoneticPr fontId="1"/>
  </si>
  <si>
    <t>個だけ増える。</t>
    <rPh sb="0" eb="1">
      <t>コ</t>
    </rPh>
    <rPh sb="3" eb="4">
      <t>フ</t>
    </rPh>
    <phoneticPr fontId="1"/>
  </si>
  <si>
    <t>日目。</t>
    <rPh sb="0" eb="2">
      <t>ニチメ</t>
    </rPh>
    <phoneticPr fontId="1"/>
  </si>
  <si>
    <t>予測精度の大きいほうは</t>
    <rPh sb="0" eb="4">
      <t>ヨソクセイド</t>
    </rPh>
    <rPh sb="5" eb="6">
      <t>オオ</t>
    </rPh>
    <phoneticPr fontId="1"/>
  </si>
  <si>
    <t>気温と</t>
    <rPh sb="0" eb="2">
      <t>キオン</t>
    </rPh>
    <phoneticPr fontId="1"/>
  </si>
  <si>
    <t>アイスクリームBの売上個数</t>
  </si>
  <si>
    <t>についての回帰式による予測精度</t>
    <rPh sb="5" eb="8">
      <t>カイキシキ</t>
    </rPh>
    <rPh sb="11" eb="15">
      <t>ヨソクセイド</t>
    </rPh>
    <phoneticPr fontId="1"/>
  </si>
  <si>
    <t>最高気温が1℃増えた時、商品Aの売り上げは</t>
    <rPh sb="0" eb="4">
      <t>サイコウキオン</t>
    </rPh>
    <rPh sb="7" eb="8">
      <t>フ</t>
    </rPh>
    <rPh sb="10" eb="11">
      <t>トキ</t>
    </rPh>
    <rPh sb="12" eb="14">
      <t>ショウヒン</t>
    </rPh>
    <rPh sb="16" eb="17">
      <t>ウ</t>
    </rPh>
    <rPh sb="18" eb="19">
      <t>ア</t>
    </rPh>
    <phoneticPr fontId="1"/>
  </si>
  <si>
    <t>個減るはず。</t>
    <rPh sb="0" eb="1">
      <t>コ</t>
    </rPh>
    <rPh sb="1" eb="2">
      <t>ヘ</t>
    </rPh>
    <phoneticPr fontId="1"/>
  </si>
  <si>
    <t>大きいほうは</t>
    <rPh sb="0" eb="1">
      <t>オオ</t>
    </rPh>
    <phoneticPr fontId="1"/>
  </si>
  <si>
    <t>と最高気温の回帰式による予測精度</t>
    <rPh sb="1" eb="5">
      <t>サイコウキオン</t>
    </rPh>
    <rPh sb="6" eb="9">
      <t>カイキシキ</t>
    </rPh>
    <rPh sb="12" eb="16">
      <t>ヨソクセイド</t>
    </rPh>
    <phoneticPr fontId="1"/>
  </si>
  <si>
    <t>商品A</t>
  </si>
  <si>
    <t>商品B</t>
    <phoneticPr fontId="1"/>
  </si>
  <si>
    <t>↓教員確認用</t>
    <rPh sb="1" eb="6">
      <t>キョウインカクニンヨウ</t>
    </rPh>
    <phoneticPr fontId="1"/>
  </si>
  <si>
    <t>気温(x)とビールAの売上個数(y)についての回帰式は
　y= 4.8766x-78.23
だった。</t>
    <rPh sb="0" eb="2">
      <t>キオン</t>
    </rPh>
    <rPh sb="11" eb="13">
      <t>ウリアゲ</t>
    </rPh>
    <rPh sb="13" eb="15">
      <t>コスウ</t>
    </rPh>
    <rPh sb="23" eb="25">
      <t>カイキ</t>
    </rPh>
    <rPh sb="25" eb="26">
      <t>シキ</t>
    </rPh>
    <phoneticPr fontId="1"/>
  </si>
  <si>
    <t>※ヒント　気温と商品Aのデータで散布図を描く。その後、青点を右クリックして「近似曲線の追加」。</t>
    <rPh sb="5" eb="7">
      <t>キオン</t>
    </rPh>
    <rPh sb="8" eb="10">
      <t>ショウヒン</t>
    </rPh>
    <rPh sb="16" eb="18">
      <t>サンプ</t>
    </rPh>
    <rPh sb="18" eb="19">
      <t>ズ</t>
    </rPh>
    <rPh sb="20" eb="21">
      <t>エガ</t>
    </rPh>
    <rPh sb="25" eb="26">
      <t>ノチ</t>
    </rPh>
    <rPh sb="27" eb="28">
      <t>アオ</t>
    </rPh>
    <rPh sb="28" eb="29">
      <t>テン</t>
    </rPh>
    <rPh sb="30" eb="31">
      <t>ミギ</t>
    </rPh>
    <rPh sb="38" eb="40">
      <t>キンジ</t>
    </rPh>
    <rPh sb="40" eb="42">
      <t>キョクセン</t>
    </rPh>
    <rPh sb="43" eb="45">
      <t>ツイカ</t>
    </rPh>
    <phoneticPr fontId="1"/>
  </si>
  <si>
    <t>　以下のように指定。そこで散布図上に表示される回帰式から判断する。</t>
    <rPh sb="13" eb="15">
      <t>サンプ</t>
    </rPh>
    <rPh sb="15" eb="16">
      <t>ズ</t>
    </rPh>
    <rPh sb="16" eb="17">
      <t>ウエ</t>
    </rPh>
    <rPh sb="18" eb="20">
      <t>ヒョウジ</t>
    </rPh>
    <rPh sb="23" eb="25">
      <t>カイキ</t>
    </rPh>
    <rPh sb="25" eb="26">
      <t>シキ</t>
    </rPh>
    <rPh sb="28" eb="30">
      <t>ハンダン</t>
    </rPh>
    <phoneticPr fontId="1"/>
  </si>
  <si>
    <t>※回帰式は、演習問題8.1.1の数式を利用して良い。</t>
    <rPh sb="1" eb="3">
      <t>カイキ</t>
    </rPh>
    <rPh sb="3" eb="4">
      <t>シキ</t>
    </rPh>
    <rPh sb="16" eb="18">
      <t>スウシキ</t>
    </rPh>
    <rPh sb="19" eb="21">
      <t>リヨウ</t>
    </rPh>
    <rPh sb="23" eb="24">
      <t>ヨ</t>
    </rPh>
    <phoneticPr fontId="1"/>
  </si>
  <si>
    <t>万円</t>
    <rPh sb="0" eb="2">
      <t>マンエン</t>
    </rPh>
    <phoneticPr fontId="1"/>
  </si>
  <si>
    <t>残差出力</t>
  </si>
  <si>
    <t>観測値</t>
  </si>
  <si>
    <t>予測値: ビールA
の売上個数（個）</t>
  </si>
  <si>
    <t>↓A18のセルから回帰分析の結果を表示する</t>
    <rPh sb="9" eb="13">
      <t>カイキブンセキ</t>
    </rPh>
    <rPh sb="14" eb="16">
      <t>ケッカ</t>
    </rPh>
    <rPh sb="17" eb="19">
      <t>ヒョウジ</t>
    </rPh>
    <phoneticPr fontId="1"/>
  </si>
  <si>
    <t>個</t>
    <rPh sb="0" eb="1">
      <t>コ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</si>
  <si>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</si>
  <si>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</si>
  <si>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</si>
  <si>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商品A</t>
    <rPh sb="0" eb="2">
      <t>ショウヒン</t>
    </rPh>
    <phoneticPr fontId="1"/>
  </si>
  <si>
    <t>商品B</t>
    <rPh sb="0" eb="2">
      <t>ショウヒン</t>
    </rPh>
    <phoneticPr fontId="1"/>
  </si>
  <si>
    <t>4月のグラフ</t>
    <rPh sb="1" eb="2">
      <t>ツキ</t>
    </rPh>
    <phoneticPr fontId="1"/>
  </si>
  <si>
    <t>5月のグラフ</t>
    <rPh sb="1" eb="2">
      <t>ツキ</t>
    </rPh>
    <phoneticPr fontId="1"/>
  </si>
  <si>
    <r>
      <t>実測値と予測値が一番近い、つまり残差の絶対値がいちばん</t>
    </r>
    <r>
      <rPr>
        <b/>
        <sz val="11"/>
        <color rgb="FFFF0000"/>
        <rFont val="游ゴシック"/>
        <family val="3"/>
        <charset val="128"/>
        <scheme val="minor"/>
      </rPr>
      <t>小さかったのは</t>
    </r>
    <rPh sb="0" eb="3">
      <t>ジッソクチ</t>
    </rPh>
    <rPh sb="4" eb="7">
      <t>ヨソクチ</t>
    </rPh>
    <rPh sb="8" eb="11">
      <t>イチバンチカ</t>
    </rPh>
    <rPh sb="16" eb="18">
      <t>ザンサ</t>
    </rPh>
    <rPh sb="19" eb="22">
      <t>ゼッタイチ</t>
    </rPh>
    <rPh sb="27" eb="28">
      <t>チイ</t>
    </rPh>
    <phoneticPr fontId="1"/>
  </si>
  <si>
    <r>
      <t>実測値と予測値が一番遠い、つまり残差の絶対値がいちばん</t>
    </r>
    <r>
      <rPr>
        <b/>
        <sz val="11"/>
        <color rgb="FFFF0000"/>
        <rFont val="游ゴシック"/>
        <family val="3"/>
        <charset val="128"/>
        <scheme val="minor"/>
      </rPr>
      <t>大きかったのは</t>
    </r>
    <rPh sb="0" eb="3">
      <t>ジッソクチ</t>
    </rPh>
    <rPh sb="4" eb="7">
      <t>ヨソクチ</t>
    </rPh>
    <rPh sb="8" eb="10">
      <t>イチバン</t>
    </rPh>
    <rPh sb="10" eb="11">
      <t>トオ</t>
    </rPh>
    <rPh sb="16" eb="18">
      <t>ザンサ</t>
    </rPh>
    <rPh sb="19" eb="22">
      <t>ゼッタイチ</t>
    </rPh>
    <rPh sb="27" eb="28">
      <t>オオ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</si>
</sst>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m&quot;月&quot;d&quot;日&quot;;@"/>
    <numFmt numFmtId="178" formatCode="0_);[Red]\(0\)"/>
    <numFmt numFmtId="179" formatCode="0.000"/>
  </numFmts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8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1"/>
      <color rgb="FF00B0F0"/>
      <name val="游ゴシック"/>
      <family val="2"/>
      <charset val="128"/>
      <scheme val="minor"/>
    </font>
    <font>
      <sz val="11"/>
      <color rgb="FF00B0F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177" fontId="2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5" fillId="2" borderId="1" xfId="0" applyFont="1" applyFill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2" borderId="5" xfId="0" applyFill="1" applyBorder="1">
      <alignment vertical="center"/>
    </xf>
    <xf numFmtId="0" fontId="7" fillId="2" borderId="5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7" xfId="0" applyFill="1" applyBorder="1" applyAlignment="1">
      <alignment horizontal="centerContinuous" vertical="center"/>
    </xf>
    <xf numFmtId="0" fontId="0" fillId="2" borderId="6" xfId="0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Continuous" vertical="center"/>
    </xf>
    <xf numFmtId="0" fontId="0" fillId="2" borderId="0" xfId="0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0" fillId="2" borderId="1" xfId="0" applyNumberFormat="1" applyFont="1" applyFill="1" applyBorder="1">
      <alignment vertical="center"/>
    </xf>
    <xf numFmtId="0" fontId="11" fillId="2" borderId="5" xfId="0" applyFont="1" applyFill="1" applyBorder="1">
      <alignment vertical="center"/>
    </xf>
    <xf numFmtId="2" fontId="12" fillId="2" borderId="5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2" borderId="5" xfId="0" applyFont="1" applyFill="1" applyBorder="1">
      <alignment vertical="center"/>
    </xf>
    <xf numFmtId="0" fontId="1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9" fontId="5" fillId="2" borderId="5" xfId="0" applyNumberFormat="1" applyFont="1" applyFill="1" applyBorder="1" applyAlignment="1">
      <alignment horizontal="center" vertical="center"/>
    </xf>
    <xf numFmtId="179" fontId="5" fillId="2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0" fillId="0" borderId="0" xfId="0" applyAlignment="1">
      <alignment horizontal="centerContinuous" vertical="center"/>
    </xf>
    <xf numFmtId="2" fontId="5" fillId="2" borderId="5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0" fillId="4" borderId="1" xfId="0" applyFont="1" applyFill="1" applyBorder="1">
      <alignment vertical="center"/>
    </xf>
    <xf numFmtId="0" fontId="10" fillId="4" borderId="0" xfId="0" applyFont="1" applyFill="1">
      <alignment vertical="center"/>
    </xf>
    <xf numFmtId="0" fontId="10" fillId="4" borderId="6" xfId="0" applyFont="1" applyFill="1" applyBorder="1">
      <alignment vertical="center"/>
    </xf>
    <xf numFmtId="0" fontId="0" fillId="2" borderId="0" xfId="0" applyFill="1" applyAlignment="1">
      <alignment horizontal="center" vertical="center" wrapText="1"/>
    </xf>
    <xf numFmtId="0" fontId="5" fillId="2" borderId="5" xfId="0" applyFont="1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7" fillId="6" borderId="0" xfId="0" applyFont="1" applyFill="1">
      <alignment vertical="center"/>
    </xf>
    <xf numFmtId="0" fontId="18" fillId="6" borderId="0" xfId="0" applyFont="1" applyFill="1">
      <alignment vertical="center"/>
    </xf>
    <xf numFmtId="2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0" fontId="10" fillId="2" borderId="1" xfId="0" applyFont="1" applyFill="1" applyBorder="1">
      <alignment vertical="center"/>
    </xf>
    <xf numFmtId="0" fontId="10" fillId="0" borderId="1" xfId="0" applyFont="1" applyBorder="1">
      <alignment vertical="center"/>
    </xf>
    <xf numFmtId="0" fontId="16" fillId="5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2F8EE"/>
      <color rgb="FFF9FBF7"/>
      <color rgb="FFF6FAF4"/>
      <color rgb="FFFFFCF3"/>
      <color rgb="FFCBA9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2000" b="1" baseline="0">
                <a:solidFill>
                  <a:schemeClr val="accent6">
                    <a:lumMod val="50000"/>
                  </a:schemeClr>
                </a:solidFill>
              </a:rPr>
              <a:t>支社別売り上げ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時間が余るのでテク解説!$C$3</c:f>
              <c:strCache>
                <c:ptCount val="1"/>
                <c:pt idx="0">
                  <c:v>商品A</c:v>
                </c:pt>
              </c:strCache>
            </c:strRef>
          </c:tx>
          <c:spPr>
            <a:pattFill prst="ltHorz">
              <a:fgClr>
                <a:srgbClr val="FF0000"/>
              </a:fgClr>
              <a:bgClr>
                <a:schemeClr val="bg1"/>
              </a:bgClr>
            </a:pattFill>
            <a:ln>
              <a:solidFill>
                <a:srgbClr val="FF0000"/>
              </a:solidFill>
            </a:ln>
            <a:effectLst/>
          </c:spPr>
          <c:invertIfNegative val="0"/>
          <c:dLbls>
            <c:spPr>
              <a:solidFill>
                <a:srgbClr val="FF0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時間が余るのでテク解説!$B$4:$B$6</c:f>
              <c:strCache>
                <c:ptCount val="3"/>
                <c:pt idx="0">
                  <c:v>東京</c:v>
                </c:pt>
                <c:pt idx="1">
                  <c:v>大阪</c:v>
                </c:pt>
                <c:pt idx="2">
                  <c:v>福岡</c:v>
                </c:pt>
              </c:strCache>
            </c:strRef>
          </c:cat>
          <c:val>
            <c:numRef>
              <c:f>時間が余るのでテク解説!$C$4:$C$6</c:f>
              <c:numCache>
                <c:formatCode>General</c:formatCode>
                <c:ptCount val="3"/>
                <c:pt idx="0">
                  <c:v>30</c:v>
                </c:pt>
                <c:pt idx="1">
                  <c:v>45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C-487F-8B49-9C6EA9EB23E9}"/>
            </c:ext>
          </c:extLst>
        </c:ser>
        <c:ser>
          <c:idx val="1"/>
          <c:order val="1"/>
          <c:tx>
            <c:strRef>
              <c:f>時間が余るのでテク解説!$D$3</c:f>
              <c:strCache>
                <c:ptCount val="1"/>
                <c:pt idx="0">
                  <c:v>商品B</c:v>
                </c:pt>
              </c:strCache>
            </c:strRef>
          </c:tx>
          <c:spPr>
            <a:pattFill prst="ltVert">
              <a:fgClr>
                <a:srgbClr val="0070C0"/>
              </a:fgClr>
              <a:bgClr>
                <a:schemeClr val="bg1"/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spPr>
              <a:solidFill>
                <a:srgbClr val="0070C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時間が余るのでテク解説!$B$4:$B$6</c:f>
              <c:strCache>
                <c:ptCount val="3"/>
                <c:pt idx="0">
                  <c:v>東京</c:v>
                </c:pt>
                <c:pt idx="1">
                  <c:v>大阪</c:v>
                </c:pt>
                <c:pt idx="2">
                  <c:v>福岡</c:v>
                </c:pt>
              </c:strCache>
            </c:strRef>
          </c:cat>
          <c:val>
            <c:numRef>
              <c:f>時間が余るのでテク解説!$D$4:$D$6</c:f>
              <c:numCache>
                <c:formatCode>General</c:formatCode>
                <c:ptCount val="3"/>
                <c:pt idx="0">
                  <c:v>24</c:v>
                </c:pt>
                <c:pt idx="1">
                  <c:v>54</c:v>
                </c:pt>
                <c:pt idx="2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CC-487F-8B49-9C6EA9EB2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38118191"/>
        <c:axId val="738119151"/>
      </c:barChart>
      <c:catAx>
        <c:axId val="73811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8119151"/>
        <c:crosses val="autoZero"/>
        <c:auto val="1"/>
        <c:lblAlgn val="ctr"/>
        <c:lblOffset val="100"/>
        <c:noMultiLvlLbl val="0"/>
      </c:catAx>
      <c:valAx>
        <c:axId val="73811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8118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>
      <a:gsLst>
        <a:gs pos="84000">
          <a:srgbClr val="F2F8EE"/>
        </a:gs>
        <a:gs pos="14000">
          <a:srgbClr val="F9FBF7"/>
        </a:gs>
        <a:gs pos="0">
          <a:schemeClr val="accent6">
            <a:lumMod val="40000"/>
            <a:lumOff val="60000"/>
          </a:schemeClr>
        </a:gs>
        <a:gs pos="100000">
          <a:schemeClr val="accent6">
            <a:lumMod val="40000"/>
            <a:lumOff val="6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'例題8.1.1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'例題8.1.1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'例題8.1.1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3B-4572-834F-3F84F1043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41696"/>
        <c:axId val="723042656"/>
      </c:scatterChart>
      <c:valAx>
        <c:axId val="72304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2656"/>
        <c:crosses val="autoZero"/>
        <c:crossBetween val="midCat"/>
      </c:valAx>
      <c:valAx>
        <c:axId val="7230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1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'例題8.1.1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233858267716534"/>
                  <c:y val="9.0598571011956841E-2"/>
                </c:manualLayout>
              </c:layout>
              <c:numFmt formatCode="General" sourceLinked="0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5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'例題8.1.1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'例題8.1.1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F-4BD4-9300-3D117F8BA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41696"/>
        <c:axId val="723042656"/>
      </c:scatterChart>
      <c:valAx>
        <c:axId val="72304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2656"/>
        <c:crosses val="autoZero"/>
        <c:crossBetween val="midCat"/>
      </c:valAx>
      <c:valAx>
        <c:axId val="7230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1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'例題8.1.1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9774715660542432E-3"/>
                  <c:y val="-8.83942111402741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'例題8.1.1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'例題8.1.1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23-447C-A463-319B971A3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41696"/>
        <c:axId val="723042656"/>
      </c:scatterChart>
      <c:valAx>
        <c:axId val="72304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2656"/>
        <c:crosses val="autoZero"/>
        <c:crossBetween val="midCat"/>
      </c:valAx>
      <c:valAx>
        <c:axId val="7230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1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'例題8.1.1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'例題8.1.1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'例題8.1.1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54-48E2-90BC-C1CC1867E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41696"/>
        <c:axId val="723042656"/>
      </c:scatterChart>
      <c:valAx>
        <c:axId val="72304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2656"/>
        <c:crosses val="autoZero"/>
        <c:crossBetween val="midCat"/>
      </c:valAx>
      <c:valAx>
        <c:axId val="7230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1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'例題8.1.1 終了'!$C$1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053302712160977"/>
                  <c:y val="7.0092592592592595E-2"/>
                </c:manualLayout>
              </c:layout>
              <c:numFmt formatCode="General" sourceLinked="0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'例題8.1.1 終了'!$B$2:$B$15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'例題8.1.1 終了'!$C$2:$C$15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72-4A70-9925-9871337C1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41696"/>
        <c:axId val="723042656"/>
      </c:scatterChart>
      <c:valAx>
        <c:axId val="72304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2656"/>
        <c:crosses val="autoZero"/>
        <c:crossBetween val="midCat"/>
      </c:valAx>
      <c:valAx>
        <c:axId val="7230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041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7</xdr:row>
      <xdr:rowOff>176211</xdr:rowOff>
    </xdr:from>
    <xdr:to>
      <xdr:col>6</xdr:col>
      <xdr:colOff>619125</xdr:colOff>
      <xdr:row>23</xdr:row>
      <xdr:rowOff>161924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0384551-A85D-FB58-89DA-1D9E7E6661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396875</xdr:colOff>
      <xdr:row>20</xdr:row>
      <xdr:rowOff>15875</xdr:rowOff>
    </xdr:from>
    <xdr:to>
      <xdr:col>5</xdr:col>
      <xdr:colOff>482600</xdr:colOff>
      <xdr:row>31</xdr:row>
      <xdr:rowOff>130175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815D73F-EA67-48A8-9023-8A1C0F874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23</xdr:row>
      <xdr:rowOff>95250</xdr:rowOff>
    </xdr:from>
    <xdr:to>
      <xdr:col>2</xdr:col>
      <xdr:colOff>142875</xdr:colOff>
      <xdr:row>25</xdr:row>
      <xdr:rowOff>184150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5F43001-089A-510E-2814-0D1085B150E8}"/>
            </a:ext>
          </a:extLst>
        </xdr:cNvPr>
        <xdr:cNvCxnSpPr/>
      </xdr:nvCxnSpPr>
      <xdr:spPr>
        <a:xfrm>
          <a:off x="1219200" y="5800725"/>
          <a:ext cx="304800" cy="565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600075</xdr:colOff>
      <xdr:row>20</xdr:row>
      <xdr:rowOff>219075</xdr:rowOff>
    </xdr:from>
    <xdr:to>
      <xdr:col>2</xdr:col>
      <xdr:colOff>508000</xdr:colOff>
      <xdr:row>23</xdr:row>
      <xdr:rowOff>107950</xdr:rowOff>
    </xdr:to>
    <xdr:sp macro="" textlink="">
      <xdr:nvSpPr>
        <xdr:cNvPr id="10" name="テキスト ボックス 7">
          <a:extLst>
            <a:ext uri="{FF2B5EF4-FFF2-40B4-BE49-F238E27FC236}">
              <a16:creationId xmlns:a16="http://schemas.microsoft.com/office/drawing/2014/main" id="{3F80766E-9EDF-70A9-3293-AB93424D797D}"/>
            </a:ext>
          </a:extLst>
        </xdr:cNvPr>
        <xdr:cNvSpPr txBox="1"/>
      </xdr:nvSpPr>
      <xdr:spPr>
        <a:xfrm>
          <a:off x="600075" y="5210175"/>
          <a:ext cx="1289050" cy="6032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ja-JP" altLang="en-US" sz="1100" b="1">
              <a:solidFill>
                <a:srgbClr val="FF0000"/>
              </a:solidFill>
            </a:rPr>
            <a:t>ここらへんに</a:t>
          </a:r>
        </a:p>
        <a:p>
          <a:r>
            <a:rPr kumimoji="1" lang="ja-JP" altLang="en-US" sz="1100" b="1">
              <a:solidFill>
                <a:srgbClr val="FF0000"/>
              </a:solidFill>
            </a:rPr>
            <a:t>回帰式を入れよ</a:t>
          </a:r>
        </a:p>
      </xdr:txBody>
    </xdr:sp>
    <xdr:clientData/>
  </xdr:twoCellAnchor>
  <xdr:twoCellAnchor>
    <xdr:from>
      <xdr:col>0</xdr:col>
      <xdr:colOff>419100</xdr:colOff>
      <xdr:row>16</xdr:row>
      <xdr:rowOff>200024</xdr:rowOff>
    </xdr:from>
    <xdr:to>
      <xdr:col>5</xdr:col>
      <xdr:colOff>542925</xdr:colOff>
      <xdr:row>19</xdr:row>
      <xdr:rowOff>47624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C84E2D1-3B9D-8ECC-3E32-707796F84880}"/>
            </a:ext>
          </a:extLst>
        </xdr:cNvPr>
        <xdr:cNvSpPr/>
      </xdr:nvSpPr>
      <xdr:spPr>
        <a:xfrm>
          <a:off x="419100" y="4238624"/>
          <a:ext cx="4610100" cy="5619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グラフ上の青点のどれかを右クリックして「近似曲線の追加」を押す。</a:t>
          </a:r>
          <a:br>
            <a:rPr kumimoji="1" lang="en-US" altLang="ja-JP" sz="1100">
              <a:solidFill>
                <a:srgbClr val="FF0000"/>
              </a:solidFill>
            </a:rPr>
          </a:br>
          <a:r>
            <a:rPr kumimoji="1" lang="ja-JP" altLang="en-US" sz="1100">
              <a:solidFill>
                <a:srgbClr val="FF0000"/>
              </a:solidFill>
            </a:rPr>
            <a:t>右側に出る灰色領域の「グラフに数式を表示する」にチェック。</a:t>
          </a:r>
          <a:br>
            <a:rPr kumimoji="1" lang="ja-JP" altLang="en-US" sz="1100">
              <a:solidFill>
                <a:srgbClr val="FF0000"/>
              </a:solidFill>
            </a:rPr>
          </a:b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244475</xdr:colOff>
      <xdr:row>19</xdr:row>
      <xdr:rowOff>231775</xdr:rowOff>
    </xdr:from>
    <xdr:to>
      <xdr:col>5</xdr:col>
      <xdr:colOff>330200</xdr:colOff>
      <xdr:row>31</xdr:row>
      <xdr:rowOff>117475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732C291-46D3-3B71-2AA9-1FC7A62ABC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16</xdr:row>
      <xdr:rowOff>152400</xdr:rowOff>
    </xdr:from>
    <xdr:to>
      <xdr:col>5</xdr:col>
      <xdr:colOff>409575</xdr:colOff>
      <xdr:row>19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85C3CDC6-A696-4030-B6AE-D1162ECAA08D}"/>
            </a:ext>
          </a:extLst>
        </xdr:cNvPr>
        <xdr:cNvSpPr/>
      </xdr:nvSpPr>
      <xdr:spPr>
        <a:xfrm>
          <a:off x="285750" y="4191000"/>
          <a:ext cx="4610100" cy="5619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グラフ上の青点のどれかを右クリックして「近似曲線の追加」を押す。</a:t>
          </a:r>
          <a:br>
            <a:rPr kumimoji="1" lang="en-US" altLang="ja-JP" sz="1100">
              <a:solidFill>
                <a:srgbClr val="FF0000"/>
              </a:solidFill>
            </a:rPr>
          </a:br>
          <a:r>
            <a:rPr kumimoji="1" lang="ja-JP" altLang="en-US" sz="1100">
              <a:solidFill>
                <a:srgbClr val="FF0000"/>
              </a:solidFill>
            </a:rPr>
            <a:t>右側に出る灰色領域の「グラフに数式を表示する」にチェック。</a:t>
          </a:r>
          <a:br>
            <a:rPr kumimoji="1" lang="ja-JP" altLang="en-US" sz="1100">
              <a:solidFill>
                <a:srgbClr val="FF0000"/>
              </a:solidFill>
            </a:rPr>
          </a:b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0.14653</cdr:x>
      <cdr:y>0.2338</cdr:y>
    </cdr:from>
    <cdr:to>
      <cdr:x>0.21319</cdr:x>
      <cdr:y>0.43981</cdr:y>
    </cdr:to>
    <cdr:cxnSp macro="">
      <cdr:nvCxnSpPr>
        <cdr:cNvPr id="2" name="直線矢印コネクタ 1">
          <a:extLst xmlns:a="http://schemas.openxmlformats.org/drawingml/2006/main">
            <a:ext uri="{FF2B5EF4-FFF2-40B4-BE49-F238E27FC236}">
              <a16:creationId xmlns:a16="http://schemas.microsoft.com/office/drawing/2014/main" id="{34867A2F-1F9C-BAC5-D9BC-49A2AF78F487}"/>
            </a:ext>
          </a:extLst>
        </cdr:cNvPr>
        <cdr:cNvCxnSpPr/>
      </cdr:nvCxnSpPr>
      <cdr:spPr>
        <a:xfrm xmlns:a="http://schemas.openxmlformats.org/drawingml/2006/main">
          <a:off x="669925" y="641350"/>
          <a:ext cx="304800" cy="5651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0.01111</cdr:x>
      <cdr:y>0.01852</cdr:y>
    </cdr:from>
    <cdr:to>
      <cdr:x>0.29306</cdr:x>
      <cdr:y>0.23843</cdr:y>
    </cdr:to>
    <cdr:sp macro="" textlink="">
      <cdr:nvSpPr>
        <cdr:cNvPr id="3" name="テキスト ボックス 7">
          <a:extLst xmlns:a="http://schemas.openxmlformats.org/drawingml/2006/main">
            <a:ext uri="{FF2B5EF4-FFF2-40B4-BE49-F238E27FC236}">
              <a16:creationId xmlns:a16="http://schemas.microsoft.com/office/drawing/2014/main" id="{43AE56D4-EBD6-1E67-21C4-85E8C625D0F4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289050" cy="60325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kumimoji="1" lang="ja-JP" altLang="en-US" sz="1100" b="1">
              <a:solidFill>
                <a:srgbClr val="FF0000"/>
              </a:solidFill>
            </a:rPr>
            <a:t>ここらへんに</a:t>
          </a:r>
        </a:p>
        <a:p xmlns:a="http://schemas.openxmlformats.org/drawingml/2006/main">
          <a:r>
            <a:rPr kumimoji="1" lang="ja-JP" altLang="en-US" sz="1100" b="1">
              <a:solidFill>
                <a:srgbClr val="FF0000"/>
              </a:solidFill>
            </a:rPr>
            <a:t>回帰式を入れよ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276225</xdr:colOff>
      <xdr:row>0</xdr:row>
      <xdr:rowOff>1</xdr:rowOff>
    </xdr:from>
    <xdr:to>
      <xdr:col>12</xdr:col>
      <xdr:colOff>237530</xdr:colOff>
      <xdr:row>15</xdr:row>
      <xdr:rowOff>19050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169E5DD1-A361-45A0-955A-843C3C0A2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1950" y="1"/>
          <a:ext cx="4761905" cy="42671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276225</xdr:colOff>
      <xdr:row>0</xdr:row>
      <xdr:rowOff>1</xdr:rowOff>
    </xdr:from>
    <xdr:to>
      <xdr:col>12</xdr:col>
      <xdr:colOff>237530</xdr:colOff>
      <xdr:row>15</xdr:row>
      <xdr:rowOff>19051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855F1C6-18D6-4A34-8D54-565EF85BF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1950" y="1"/>
          <a:ext cx="4761905" cy="426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228600</xdr:rowOff>
    </xdr:from>
    <xdr:to>
      <xdr:col>6</xdr:col>
      <xdr:colOff>95250</xdr:colOff>
      <xdr:row>27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9020573-082F-41A1-B4D5-D63A408E2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15</xdr:row>
      <xdr:rowOff>228600</xdr:rowOff>
    </xdr:from>
    <xdr:to>
      <xdr:col>6</xdr:col>
      <xdr:colOff>95250</xdr:colOff>
      <xdr:row>27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F21404E-3780-4A61-81EE-FDBB32D8D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95250</xdr:colOff>
      <xdr:row>20</xdr:row>
      <xdr:rowOff>104775</xdr:rowOff>
    </xdr:from>
    <xdr:to>
      <xdr:col>2</xdr:col>
      <xdr:colOff>161925</xdr:colOff>
      <xdr:row>21</xdr:row>
      <xdr:rowOff>114300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262971FE-4CBF-4570-B317-98E6E640E092}"/>
            </a:ext>
          </a:extLst>
        </xdr:cNvPr>
        <xdr:cNvCxnSpPr/>
      </xdr:nvCxnSpPr>
      <xdr:spPr>
        <a:xfrm flipH="1">
          <a:off x="1476375" y="5095875"/>
          <a:ext cx="666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</xdr:colOff>
      <xdr:row>17</xdr:row>
      <xdr:rowOff>66675</xdr:rowOff>
    </xdr:from>
    <xdr:to>
      <xdr:col>2</xdr:col>
      <xdr:colOff>831850</xdr:colOff>
      <xdr:row>20</xdr:row>
      <xdr:rowOff>117475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70F516C-0679-4605-8D52-653B306298BD}"/>
            </a:ext>
          </a:extLst>
        </xdr:cNvPr>
        <xdr:cNvSpPr txBox="1"/>
      </xdr:nvSpPr>
      <xdr:spPr>
        <a:xfrm>
          <a:off x="923925" y="4343400"/>
          <a:ext cx="1289050" cy="7651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ja-JP" altLang="en-US" sz="1100" b="1">
              <a:solidFill>
                <a:srgbClr val="FF0000"/>
              </a:solidFill>
            </a:rPr>
            <a:t>ここに</a:t>
          </a:r>
        </a:p>
        <a:p>
          <a:r>
            <a:rPr kumimoji="1" lang="ja-JP" altLang="en-US" sz="1100" b="1">
              <a:solidFill>
                <a:srgbClr val="FF0000"/>
              </a:solidFill>
            </a:rPr>
            <a:t>回帰式だけでなく残差も入れよ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228600</xdr:rowOff>
    </xdr:from>
    <xdr:to>
      <xdr:col>6</xdr:col>
      <xdr:colOff>95250</xdr:colOff>
      <xdr:row>27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7FBBD61-E927-4C42-8B46-833D59056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266700</xdr:colOff>
      <xdr:row>19</xdr:row>
      <xdr:rowOff>66675</xdr:rowOff>
    </xdr:from>
    <xdr:to>
      <xdr:col>2</xdr:col>
      <xdr:colOff>333375</xdr:colOff>
      <xdr:row>20</xdr:row>
      <xdr:rowOff>76200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7C4DCA2D-B17D-4D27-A853-CF7827889A8C}"/>
            </a:ext>
          </a:extLst>
        </xdr:cNvPr>
        <xdr:cNvCxnSpPr/>
      </xdr:nvCxnSpPr>
      <xdr:spPr>
        <a:xfrm flipH="1">
          <a:off x="1647825" y="4819650"/>
          <a:ext cx="666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16</xdr:row>
      <xdr:rowOff>28575</xdr:rowOff>
    </xdr:from>
    <xdr:to>
      <xdr:col>2</xdr:col>
      <xdr:colOff>1003300</xdr:colOff>
      <xdr:row>19</xdr:row>
      <xdr:rowOff>79375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786F773-B3F1-400C-AC01-FC865AA0AC5F}"/>
            </a:ext>
          </a:extLst>
        </xdr:cNvPr>
        <xdr:cNvSpPr txBox="1"/>
      </xdr:nvSpPr>
      <xdr:spPr>
        <a:xfrm>
          <a:off x="1095375" y="4067175"/>
          <a:ext cx="1289050" cy="7651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ja-JP" altLang="en-US" sz="1100" b="1">
              <a:solidFill>
                <a:srgbClr val="FF0000"/>
              </a:solidFill>
            </a:rPr>
            <a:t>ここに</a:t>
          </a:r>
        </a:p>
        <a:p>
          <a:r>
            <a:rPr kumimoji="1" lang="ja-JP" altLang="en-US" sz="1100" b="1">
              <a:solidFill>
                <a:srgbClr val="FF0000"/>
              </a:solidFill>
            </a:rPr>
            <a:t>回帰式だけでなく残差も入れよ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190499</xdr:colOff>
      <xdr:row>0</xdr:row>
      <xdr:rowOff>171450</xdr:rowOff>
    </xdr:from>
    <xdr:to>
      <xdr:col>11</xdr:col>
      <xdr:colOff>429818</xdr:colOff>
      <xdr:row>16</xdr:row>
      <xdr:rowOff>133350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27A82E7A-C809-41CF-BAED-86B7742DF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49" y="171450"/>
          <a:ext cx="4773219" cy="38671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234949</xdr:colOff>
      <xdr:row>0</xdr:row>
      <xdr:rowOff>254000</xdr:rowOff>
    </xdr:from>
    <xdr:to>
      <xdr:col>11</xdr:col>
      <xdr:colOff>474268</xdr:colOff>
      <xdr:row>16</xdr:row>
      <xdr:rowOff>12700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76FC482D-0379-5799-3DB7-BF9814921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8799" y="254000"/>
          <a:ext cx="4773219" cy="36639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23</xdr:row>
      <xdr:rowOff>76200</xdr:rowOff>
    </xdr:from>
    <xdr:to>
      <xdr:col>4</xdr:col>
      <xdr:colOff>95854</xdr:colOff>
      <xdr:row>48</xdr:row>
      <xdr:rowOff>10347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294A4B8-A5FD-27F9-FEB3-4D9913BE8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5867400"/>
          <a:ext cx="4324954" cy="5887272"/>
        </a:xfrm>
        <a:prstGeom prst="rect">
          <a:avLst/>
        </a:prstGeom>
      </xdr:spPr>
    </xdr:pic>
    <xdr:clientData/>
  </xdr:twoCellAnchor>
  <xdr:twoCellAnchor>
    <xdr:from>
      <xdr:col>1</xdr:col>
      <xdr:colOff>209550</xdr:colOff>
      <xdr:row>45</xdr:row>
      <xdr:rowOff>219075</xdr:rowOff>
    </xdr:from>
    <xdr:to>
      <xdr:col>2</xdr:col>
      <xdr:colOff>771525</xdr:colOff>
      <xdr:row>46</xdr:row>
      <xdr:rowOff>219075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FD03AC31-47FB-9285-7339-BBCD73933717}"/>
            </a:ext>
          </a:extLst>
        </xdr:cNvPr>
        <xdr:cNvSpPr/>
      </xdr:nvSpPr>
      <xdr:spPr>
        <a:xfrm>
          <a:off x="904875" y="11249025"/>
          <a:ext cx="1752600" cy="2381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276225</xdr:colOff>
      <xdr:row>31</xdr:row>
      <xdr:rowOff>28575</xdr:rowOff>
    </xdr:from>
    <xdr:to>
      <xdr:col>2</xdr:col>
      <xdr:colOff>590550</xdr:colOff>
      <xdr:row>32</xdr:row>
      <xdr:rowOff>180975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27F01900-4AEC-4942-8F9C-91491193F631}"/>
            </a:ext>
          </a:extLst>
        </xdr:cNvPr>
        <xdr:cNvSpPr/>
      </xdr:nvSpPr>
      <xdr:spPr>
        <a:xfrm>
          <a:off x="971550" y="7724775"/>
          <a:ext cx="1504950" cy="3905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D6B3-64F3-4799-A2B5-990CDC54F27D}">
  <sheetPr>
    <tabColor theme="9" tint="0.59999389629810485"/>
  </sheetPr>
  <dimension ref="B1:O6"/>
  <sheetViews>
    <sheetView tabSelected="1" workbookViewId="0"/>
  </sheetViews>
  <sheetFormatPr defaultRowHeight="18.75" x14ac:dyDescent="0.4"/>
  <sheetData>
    <row r="1" spans="2:15" ht="33" x14ac:dyDescent="0.4">
      <c r="B1" s="73" t="s">
        <v>124</v>
      </c>
      <c r="C1" s="73"/>
      <c r="D1" s="73"/>
      <c r="E1" s="73"/>
      <c r="F1" s="73"/>
      <c r="G1" s="73"/>
      <c r="J1" s="73" t="s">
        <v>125</v>
      </c>
      <c r="K1" s="73"/>
      <c r="L1" s="73"/>
      <c r="M1" s="73"/>
      <c r="N1" s="73"/>
      <c r="O1" s="73"/>
    </row>
    <row r="3" spans="2:15" x14ac:dyDescent="0.4">
      <c r="C3" s="41" t="s">
        <v>122</v>
      </c>
      <c r="D3" s="41" t="s">
        <v>123</v>
      </c>
      <c r="K3" s="41" t="s">
        <v>122</v>
      </c>
      <c r="L3" s="41" t="s">
        <v>123</v>
      </c>
    </row>
    <row r="4" spans="2:15" x14ac:dyDescent="0.4">
      <c r="B4" s="66" t="s">
        <v>119</v>
      </c>
      <c r="C4" s="8">
        <v>30</v>
      </c>
      <c r="D4" s="8">
        <v>24</v>
      </c>
      <c r="J4" s="66" t="s">
        <v>119</v>
      </c>
      <c r="K4" s="8">
        <v>41</v>
      </c>
      <c r="L4" s="8">
        <v>42</v>
      </c>
    </row>
    <row r="5" spans="2:15" x14ac:dyDescent="0.4">
      <c r="B5" s="66" t="s">
        <v>120</v>
      </c>
      <c r="C5" s="8">
        <v>45</v>
      </c>
      <c r="D5" s="8">
        <v>54</v>
      </c>
      <c r="J5" s="66" t="s">
        <v>120</v>
      </c>
      <c r="K5" s="8">
        <v>18</v>
      </c>
      <c r="L5" s="8">
        <v>40</v>
      </c>
    </row>
    <row r="6" spans="2:15" x14ac:dyDescent="0.4">
      <c r="B6" s="66" t="s">
        <v>121</v>
      </c>
      <c r="C6" s="8">
        <v>23</v>
      </c>
      <c r="D6" s="8">
        <v>37</v>
      </c>
      <c r="J6" s="66" t="s">
        <v>121</v>
      </c>
      <c r="K6" s="8">
        <v>35</v>
      </c>
      <c r="L6" s="8">
        <v>63</v>
      </c>
    </row>
  </sheetData>
  <mergeCells count="2">
    <mergeCell ref="B1:G1"/>
    <mergeCell ref="J1:O1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12B7-11F2-423C-9B70-0183D60FD0A6}">
  <sheetPr>
    <tabColor theme="8" tint="0.79998168889431442"/>
  </sheetPr>
  <dimension ref="A1:D15"/>
  <sheetViews>
    <sheetView workbookViewId="0"/>
  </sheetViews>
  <sheetFormatPr defaultColWidth="8.5" defaultRowHeight="18.75" x14ac:dyDescent="0.4"/>
  <cols>
    <col min="1" max="1" width="8.5" style="4"/>
    <col min="2" max="2" width="9.625" style="4" customWidth="1"/>
    <col min="3" max="4" width="16.125" style="4" customWidth="1"/>
    <col min="5" max="16384" width="8.5" style="4"/>
  </cols>
  <sheetData>
    <row r="1" spans="1:4" ht="36" x14ac:dyDescent="0.4">
      <c r="A1" s="2"/>
      <c r="B1" s="1" t="s">
        <v>16</v>
      </c>
      <c r="C1" s="3" t="s">
        <v>0</v>
      </c>
      <c r="D1" s="3" t="s">
        <v>1</v>
      </c>
    </row>
    <row r="2" spans="1:4" x14ac:dyDescent="0.4">
      <c r="A2" s="5" t="s">
        <v>2</v>
      </c>
      <c r="B2" s="2">
        <v>23</v>
      </c>
      <c r="C2" s="2">
        <v>40</v>
      </c>
      <c r="D2" s="2">
        <v>91</v>
      </c>
    </row>
    <row r="3" spans="1:4" ht="19.5" customHeight="1" x14ac:dyDescent="0.4">
      <c r="A3" s="5" t="s">
        <v>3</v>
      </c>
      <c r="B3" s="2">
        <v>25</v>
      </c>
      <c r="C3" s="2">
        <v>48</v>
      </c>
      <c r="D3" s="2">
        <v>99</v>
      </c>
    </row>
    <row r="4" spans="1:4" x14ac:dyDescent="0.4">
      <c r="A4" s="5" t="s">
        <v>4</v>
      </c>
      <c r="B4" s="2">
        <v>31</v>
      </c>
      <c r="C4" s="2">
        <v>81</v>
      </c>
      <c r="D4" s="2">
        <v>153</v>
      </c>
    </row>
    <row r="5" spans="1:4" x14ac:dyDescent="0.4">
      <c r="A5" s="5" t="s">
        <v>5</v>
      </c>
      <c r="B5" s="2">
        <v>27</v>
      </c>
      <c r="C5" s="2">
        <v>57</v>
      </c>
      <c r="D5" s="2">
        <v>107</v>
      </c>
    </row>
    <row r="6" spans="1:4" x14ac:dyDescent="0.4">
      <c r="A6" s="5" t="s">
        <v>6</v>
      </c>
      <c r="B6" s="2">
        <v>25</v>
      </c>
      <c r="C6" s="2">
        <v>35</v>
      </c>
      <c r="D6" s="2">
        <v>71</v>
      </c>
    </row>
    <row r="7" spans="1:4" x14ac:dyDescent="0.4">
      <c r="A7" s="5" t="s">
        <v>7</v>
      </c>
      <c r="B7" s="2">
        <v>24</v>
      </c>
      <c r="C7" s="2">
        <v>39</v>
      </c>
      <c r="D7" s="2">
        <v>52</v>
      </c>
    </row>
    <row r="8" spans="1:4" x14ac:dyDescent="0.4">
      <c r="A8" s="5" t="s">
        <v>8</v>
      </c>
      <c r="B8" s="2">
        <v>28</v>
      </c>
      <c r="C8" s="2">
        <v>58</v>
      </c>
      <c r="D8" s="2">
        <v>118</v>
      </c>
    </row>
    <row r="9" spans="1:4" x14ac:dyDescent="0.4">
      <c r="A9" s="5" t="s">
        <v>9</v>
      </c>
      <c r="B9" s="2">
        <v>32</v>
      </c>
      <c r="C9" s="2">
        <v>80</v>
      </c>
      <c r="D9" s="2">
        <v>147</v>
      </c>
    </row>
    <row r="10" spans="1:4" x14ac:dyDescent="0.4">
      <c r="A10" s="5" t="s">
        <v>10</v>
      </c>
      <c r="B10" s="2">
        <v>29</v>
      </c>
      <c r="C10" s="2">
        <v>65</v>
      </c>
      <c r="D10" s="2">
        <v>120</v>
      </c>
    </row>
    <row r="11" spans="1:4" x14ac:dyDescent="0.4">
      <c r="A11" s="5" t="s">
        <v>11</v>
      </c>
      <c r="B11" s="2">
        <v>28</v>
      </c>
      <c r="C11" s="2">
        <v>79</v>
      </c>
      <c r="D11" s="2">
        <v>131</v>
      </c>
    </row>
    <row r="12" spans="1:4" x14ac:dyDescent="0.4">
      <c r="A12" s="5" t="s">
        <v>12</v>
      </c>
      <c r="B12" s="2">
        <v>27</v>
      </c>
      <c r="C12" s="2">
        <v>2</v>
      </c>
      <c r="D12" s="2">
        <v>107</v>
      </c>
    </row>
    <row r="13" spans="1:4" x14ac:dyDescent="0.4">
      <c r="A13" s="5" t="s">
        <v>13</v>
      </c>
      <c r="B13" s="2">
        <v>26</v>
      </c>
      <c r="C13" s="2">
        <v>52</v>
      </c>
      <c r="D13" s="2">
        <v>122</v>
      </c>
    </row>
    <row r="14" spans="1:4" x14ac:dyDescent="0.4">
      <c r="A14" s="5" t="s">
        <v>14</v>
      </c>
      <c r="B14" s="2">
        <v>21</v>
      </c>
      <c r="C14" s="2">
        <v>31</v>
      </c>
      <c r="D14" s="2">
        <v>70</v>
      </c>
    </row>
    <row r="15" spans="1:4" x14ac:dyDescent="0.4">
      <c r="A15" s="5" t="s">
        <v>15</v>
      </c>
      <c r="B15" s="2">
        <v>25</v>
      </c>
      <c r="C15" s="2">
        <v>47</v>
      </c>
      <c r="D15" s="2">
        <v>101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B984-5259-4545-ACD5-8ADBDDA04D8C}">
  <sheetPr>
    <tabColor theme="5" tint="0.79998168889431442"/>
  </sheetPr>
  <dimension ref="A1:D15"/>
  <sheetViews>
    <sheetView workbookViewId="0"/>
  </sheetViews>
  <sheetFormatPr defaultColWidth="8.5" defaultRowHeight="18.75" x14ac:dyDescent="0.4"/>
  <cols>
    <col min="1" max="1" width="8.5" style="4"/>
    <col min="2" max="2" width="9.625" style="4" customWidth="1"/>
    <col min="3" max="4" width="16.125" style="4" customWidth="1"/>
    <col min="5" max="16384" width="8.5" style="4"/>
  </cols>
  <sheetData>
    <row r="1" spans="1:4" ht="36" x14ac:dyDescent="0.4">
      <c r="A1" s="2"/>
      <c r="B1" s="1" t="s">
        <v>16</v>
      </c>
      <c r="C1" s="3" t="s">
        <v>0</v>
      </c>
      <c r="D1" s="3" t="s">
        <v>1</v>
      </c>
    </row>
    <row r="2" spans="1:4" x14ac:dyDescent="0.4">
      <c r="A2" s="5" t="s">
        <v>2</v>
      </c>
      <c r="B2" s="2">
        <v>23</v>
      </c>
      <c r="C2" s="2">
        <v>40</v>
      </c>
      <c r="D2" s="2">
        <v>91</v>
      </c>
    </row>
    <row r="3" spans="1:4" ht="19.5" customHeight="1" x14ac:dyDescent="0.4">
      <c r="A3" s="5" t="s">
        <v>3</v>
      </c>
      <c r="B3" s="2">
        <v>25</v>
      </c>
      <c r="C3" s="2">
        <v>48</v>
      </c>
      <c r="D3" s="2">
        <v>99</v>
      </c>
    </row>
    <row r="4" spans="1:4" x14ac:dyDescent="0.4">
      <c r="A4" s="5" t="s">
        <v>4</v>
      </c>
      <c r="B4" s="2">
        <v>31</v>
      </c>
      <c r="C4" s="2">
        <v>81</v>
      </c>
      <c r="D4" s="2">
        <v>153</v>
      </c>
    </row>
    <row r="5" spans="1:4" x14ac:dyDescent="0.4">
      <c r="A5" s="5" t="s">
        <v>5</v>
      </c>
      <c r="B5" s="2">
        <v>27</v>
      </c>
      <c r="C5" s="2">
        <v>57</v>
      </c>
      <c r="D5" s="2">
        <v>107</v>
      </c>
    </row>
    <row r="6" spans="1:4" x14ac:dyDescent="0.4">
      <c r="A6" s="5" t="s">
        <v>6</v>
      </c>
      <c r="B6" s="2">
        <v>25</v>
      </c>
      <c r="C6" s="2">
        <v>35</v>
      </c>
      <c r="D6" s="2">
        <v>71</v>
      </c>
    </row>
    <row r="7" spans="1:4" x14ac:dyDescent="0.4">
      <c r="A7" s="5" t="s">
        <v>7</v>
      </c>
      <c r="B7" s="2">
        <v>24</v>
      </c>
      <c r="C7" s="2">
        <v>39</v>
      </c>
      <c r="D7" s="2">
        <v>52</v>
      </c>
    </row>
    <row r="8" spans="1:4" x14ac:dyDescent="0.4">
      <c r="A8" s="5" t="s">
        <v>8</v>
      </c>
      <c r="B8" s="2">
        <v>28</v>
      </c>
      <c r="C8" s="2">
        <v>58</v>
      </c>
      <c r="D8" s="2">
        <v>118</v>
      </c>
    </row>
    <row r="9" spans="1:4" x14ac:dyDescent="0.4">
      <c r="A9" s="5" t="s">
        <v>9</v>
      </c>
      <c r="B9" s="2">
        <v>32</v>
      </c>
      <c r="C9" s="2">
        <v>80</v>
      </c>
      <c r="D9" s="2">
        <v>147</v>
      </c>
    </row>
    <row r="10" spans="1:4" x14ac:dyDescent="0.4">
      <c r="A10" s="5" t="s">
        <v>10</v>
      </c>
      <c r="B10" s="2">
        <v>29</v>
      </c>
      <c r="C10" s="2">
        <v>65</v>
      </c>
      <c r="D10" s="2">
        <v>120</v>
      </c>
    </row>
    <row r="11" spans="1:4" x14ac:dyDescent="0.4">
      <c r="A11" s="5" t="s">
        <v>11</v>
      </c>
      <c r="B11" s="2">
        <v>28</v>
      </c>
      <c r="C11" s="2">
        <v>79</v>
      </c>
      <c r="D11" s="2">
        <v>131</v>
      </c>
    </row>
    <row r="12" spans="1:4" x14ac:dyDescent="0.4">
      <c r="A12" s="5" t="s">
        <v>12</v>
      </c>
      <c r="B12" s="2">
        <v>27</v>
      </c>
      <c r="C12" s="2">
        <v>2</v>
      </c>
      <c r="D12" s="2">
        <v>107</v>
      </c>
    </row>
    <row r="13" spans="1:4" x14ac:dyDescent="0.4">
      <c r="A13" s="5" t="s">
        <v>13</v>
      </c>
      <c r="B13" s="2">
        <v>26</v>
      </c>
      <c r="C13" s="2">
        <v>52</v>
      </c>
      <c r="D13" s="2">
        <v>122</v>
      </c>
    </row>
    <row r="14" spans="1:4" x14ac:dyDescent="0.4">
      <c r="A14" s="5" t="s">
        <v>14</v>
      </c>
      <c r="B14" s="2">
        <v>21</v>
      </c>
      <c r="C14" s="2">
        <v>31</v>
      </c>
      <c r="D14" s="2">
        <v>70</v>
      </c>
    </row>
    <row r="15" spans="1:4" x14ac:dyDescent="0.4">
      <c r="A15" s="5" t="s">
        <v>15</v>
      </c>
      <c r="B15" s="2">
        <v>25</v>
      </c>
      <c r="C15" s="2">
        <v>47</v>
      </c>
      <c r="D15" s="2">
        <v>101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C754-7B7E-4960-8FCA-86362E3EA007}">
  <sheetPr>
    <tabColor theme="8" tint="0.79998168889431442"/>
  </sheetPr>
  <dimension ref="A1:C3"/>
  <sheetViews>
    <sheetView workbookViewId="0"/>
  </sheetViews>
  <sheetFormatPr defaultRowHeight="18.75" x14ac:dyDescent="0.4"/>
  <cols>
    <col min="1" max="1" width="25.25" customWidth="1"/>
    <col min="2" max="2" width="19.125" customWidth="1"/>
  </cols>
  <sheetData>
    <row r="1" spans="1:3" ht="19.5" thickBot="1" x14ac:dyDescent="0.45"/>
    <row r="2" spans="1:3" ht="36.75" thickBot="1" x14ac:dyDescent="0.45">
      <c r="A2" s="7" t="s">
        <v>17</v>
      </c>
      <c r="B2" s="30"/>
      <c r="C2" t="s">
        <v>67</v>
      </c>
    </row>
    <row r="3" spans="1:3" x14ac:dyDescent="0.4">
      <c r="B3" s="28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9D98-26A8-406B-A3A8-3FE4FD5B19EE}">
  <sheetPr>
    <tabColor theme="5" tint="0.79998168889431442"/>
  </sheetPr>
  <dimension ref="A1:C3"/>
  <sheetViews>
    <sheetView workbookViewId="0"/>
  </sheetViews>
  <sheetFormatPr defaultRowHeight="18.75" x14ac:dyDescent="0.4"/>
  <cols>
    <col min="1" max="1" width="25.25" customWidth="1"/>
    <col min="2" max="2" width="19.875" customWidth="1"/>
  </cols>
  <sheetData>
    <row r="1" spans="1:3" ht="19.5" thickBot="1" x14ac:dyDescent="0.45"/>
    <row r="2" spans="1:3" ht="36.75" thickBot="1" x14ac:dyDescent="0.45">
      <c r="A2" s="7" t="s">
        <v>17</v>
      </c>
      <c r="B2" s="30">
        <f>4.8766*30-78.23</f>
        <v>68.067999999999998</v>
      </c>
      <c r="C2" t="s">
        <v>67</v>
      </c>
    </row>
    <row r="3" spans="1:3" x14ac:dyDescent="0.4">
      <c r="B3" s="28" t="str">
        <f ca="1">_xlfn.FORMULATEXT(B2)</f>
        <v>=4.8766*30-78.23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F9EAD-2C9A-46A0-868A-068C4A237AE6}">
  <sheetPr>
    <tabColor theme="8" tint="0.79998168889431442"/>
  </sheetPr>
  <dimension ref="A1:C2"/>
  <sheetViews>
    <sheetView workbookViewId="0">
      <selection sqref="A1:B1"/>
    </sheetView>
  </sheetViews>
  <sheetFormatPr defaultRowHeight="18.75" x14ac:dyDescent="0.4"/>
  <cols>
    <col min="1" max="1" width="19.125" customWidth="1"/>
    <col min="2" max="2" width="16.375" customWidth="1"/>
  </cols>
  <sheetData>
    <row r="1" spans="1:3" ht="85.5" customHeight="1" thickBot="1" x14ac:dyDescent="0.45">
      <c r="A1" s="74" t="s">
        <v>109</v>
      </c>
      <c r="B1" s="74"/>
    </row>
    <row r="2" spans="1:3" ht="54.75" thickBot="1" x14ac:dyDescent="0.45">
      <c r="A2" s="7" t="s">
        <v>18</v>
      </c>
      <c r="B2" s="30"/>
      <c r="C2" t="s">
        <v>67</v>
      </c>
    </row>
  </sheetData>
  <mergeCells count="1">
    <mergeCell ref="A1:B1"/>
  </mergeCells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35A2E-211E-40D1-8EB4-1C0F4D4CC99A}">
  <sheetPr>
    <tabColor theme="5" tint="0.79998168889431442"/>
  </sheetPr>
  <dimension ref="A1:C2"/>
  <sheetViews>
    <sheetView workbookViewId="0">
      <selection sqref="A1:B1"/>
    </sheetView>
  </sheetViews>
  <sheetFormatPr defaultRowHeight="18.75" x14ac:dyDescent="0.4"/>
  <cols>
    <col min="1" max="1" width="19.125" customWidth="1"/>
    <col min="2" max="2" width="16.375" customWidth="1"/>
  </cols>
  <sheetData>
    <row r="1" spans="1:3" ht="92.25" customHeight="1" thickBot="1" x14ac:dyDescent="0.45">
      <c r="A1" s="74" t="s">
        <v>109</v>
      </c>
      <c r="B1" s="74"/>
    </row>
    <row r="2" spans="1:3" ht="54.75" thickBot="1" x14ac:dyDescent="0.45">
      <c r="A2" s="7" t="s">
        <v>18</v>
      </c>
      <c r="B2" s="30">
        <v>4.8765999999999998</v>
      </c>
      <c r="C2" t="s">
        <v>67</v>
      </c>
    </row>
  </sheetData>
  <mergeCells count="1">
    <mergeCell ref="A1:B1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8649-12D9-47B1-93AB-A7F1E7A69E71}">
  <sheetPr>
    <tabColor theme="8" tint="0.79998168889431442"/>
  </sheetPr>
  <dimension ref="A1:F15"/>
  <sheetViews>
    <sheetView workbookViewId="0"/>
  </sheetViews>
  <sheetFormatPr defaultRowHeight="18.75" x14ac:dyDescent="0.4"/>
  <cols>
    <col min="2" max="2" width="12.375" customWidth="1"/>
    <col min="3" max="4" width="17" customWidth="1"/>
    <col min="5" max="5" width="18.5" customWidth="1"/>
    <col min="6" max="6" width="19.5" customWidth="1"/>
  </cols>
  <sheetData>
    <row r="1" spans="1:6" ht="36" x14ac:dyDescent="0.4">
      <c r="A1" s="2"/>
      <c r="B1" s="1" t="s">
        <v>16</v>
      </c>
      <c r="C1" s="3" t="s">
        <v>0</v>
      </c>
      <c r="D1" s="3" t="s">
        <v>1</v>
      </c>
      <c r="E1" s="3" t="s">
        <v>19</v>
      </c>
      <c r="F1" s="10"/>
    </row>
    <row r="2" spans="1:6" x14ac:dyDescent="0.4">
      <c r="A2" s="5" t="s">
        <v>2</v>
      </c>
      <c r="B2" s="2">
        <v>23</v>
      </c>
      <c r="C2" s="2">
        <v>40</v>
      </c>
      <c r="D2" s="2">
        <v>91</v>
      </c>
      <c r="E2" s="31"/>
    </row>
    <row r="3" spans="1:6" x14ac:dyDescent="0.4">
      <c r="A3" s="5" t="s">
        <v>3</v>
      </c>
      <c r="B3" s="2">
        <v>25</v>
      </c>
      <c r="C3" s="2">
        <v>48</v>
      </c>
      <c r="D3" s="2">
        <v>99</v>
      </c>
      <c r="E3" s="31"/>
    </row>
    <row r="4" spans="1:6" x14ac:dyDescent="0.4">
      <c r="A4" s="5" t="s">
        <v>4</v>
      </c>
      <c r="B4" s="2">
        <v>31</v>
      </c>
      <c r="C4" s="2">
        <v>81</v>
      </c>
      <c r="D4" s="2">
        <v>153</v>
      </c>
      <c r="E4" s="31"/>
    </row>
    <row r="5" spans="1:6" x14ac:dyDescent="0.4">
      <c r="A5" s="5" t="s">
        <v>5</v>
      </c>
      <c r="B5" s="2">
        <v>27</v>
      </c>
      <c r="C5" s="2">
        <v>57</v>
      </c>
      <c r="D5" s="2">
        <v>107</v>
      </c>
      <c r="E5" s="31"/>
    </row>
    <row r="6" spans="1:6" x14ac:dyDescent="0.4">
      <c r="A6" s="5" t="s">
        <v>6</v>
      </c>
      <c r="B6" s="2">
        <v>25</v>
      </c>
      <c r="C6" s="2">
        <v>35</v>
      </c>
      <c r="D6" s="2">
        <v>71</v>
      </c>
      <c r="E6" s="31"/>
    </row>
    <row r="7" spans="1:6" x14ac:dyDescent="0.4">
      <c r="A7" s="5" t="s">
        <v>7</v>
      </c>
      <c r="B7" s="2">
        <v>24</v>
      </c>
      <c r="C7" s="2">
        <v>39</v>
      </c>
      <c r="D7" s="2">
        <v>52</v>
      </c>
      <c r="E7" s="31"/>
    </row>
    <row r="8" spans="1:6" x14ac:dyDescent="0.4">
      <c r="A8" s="5" t="s">
        <v>8</v>
      </c>
      <c r="B8" s="2">
        <v>28</v>
      </c>
      <c r="C8" s="2">
        <v>58</v>
      </c>
      <c r="D8" s="2">
        <v>118</v>
      </c>
      <c r="E8" s="31"/>
    </row>
    <row r="9" spans="1:6" x14ac:dyDescent="0.4">
      <c r="A9" s="5" t="s">
        <v>9</v>
      </c>
      <c r="B9" s="2">
        <v>32</v>
      </c>
      <c r="C9" s="2">
        <v>80</v>
      </c>
      <c r="D9" s="2">
        <v>147</v>
      </c>
      <c r="E9" s="31"/>
    </row>
    <row r="10" spans="1:6" x14ac:dyDescent="0.4">
      <c r="A10" s="5" t="s">
        <v>10</v>
      </c>
      <c r="B10" s="2">
        <v>29</v>
      </c>
      <c r="C10" s="2">
        <v>65</v>
      </c>
      <c r="D10" s="2">
        <v>120</v>
      </c>
      <c r="E10" s="31"/>
    </row>
    <row r="11" spans="1:6" x14ac:dyDescent="0.4">
      <c r="A11" s="5" t="s">
        <v>11</v>
      </c>
      <c r="B11" s="2">
        <v>28</v>
      </c>
      <c r="C11" s="2">
        <v>79</v>
      </c>
      <c r="D11" s="2">
        <v>131</v>
      </c>
      <c r="E11" s="31"/>
    </row>
    <row r="12" spans="1:6" x14ac:dyDescent="0.4">
      <c r="A12" s="5" t="s">
        <v>12</v>
      </c>
      <c r="B12" s="2">
        <v>27</v>
      </c>
      <c r="C12" s="2">
        <v>2</v>
      </c>
      <c r="D12" s="2">
        <v>107</v>
      </c>
      <c r="E12" s="31"/>
    </row>
    <row r="13" spans="1:6" x14ac:dyDescent="0.4">
      <c r="A13" s="5" t="s">
        <v>13</v>
      </c>
      <c r="B13" s="2">
        <v>26</v>
      </c>
      <c r="C13" s="2">
        <v>52</v>
      </c>
      <c r="D13" s="2">
        <v>122</v>
      </c>
      <c r="E13" s="31"/>
    </row>
    <row r="14" spans="1:6" x14ac:dyDescent="0.4">
      <c r="A14" s="5" t="s">
        <v>14</v>
      </c>
      <c r="B14" s="2">
        <v>21</v>
      </c>
      <c r="C14" s="2">
        <v>31</v>
      </c>
      <c r="D14" s="2">
        <v>70</v>
      </c>
      <c r="E14" s="31"/>
    </row>
    <row r="15" spans="1:6" x14ac:dyDescent="0.4">
      <c r="A15" s="5" t="s">
        <v>15</v>
      </c>
      <c r="B15" s="2">
        <v>25</v>
      </c>
      <c r="C15" s="2">
        <v>47</v>
      </c>
      <c r="D15" s="2">
        <v>101</v>
      </c>
      <c r="E15" s="31"/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809D-021E-4EE4-85E0-43F6797BE7C2}">
  <sheetPr>
    <tabColor theme="5" tint="0.79998168889431442"/>
  </sheetPr>
  <dimension ref="A1:F15"/>
  <sheetViews>
    <sheetView workbookViewId="0"/>
  </sheetViews>
  <sheetFormatPr defaultRowHeight="18.75" x14ac:dyDescent="0.4"/>
  <cols>
    <col min="2" max="2" width="12.375" customWidth="1"/>
    <col min="3" max="4" width="17" customWidth="1"/>
    <col min="5" max="5" width="18.5" customWidth="1"/>
    <col min="6" max="6" width="19.5" customWidth="1"/>
  </cols>
  <sheetData>
    <row r="1" spans="1:6" ht="36" x14ac:dyDescent="0.4">
      <c r="A1" s="2"/>
      <c r="B1" s="1" t="s">
        <v>16</v>
      </c>
      <c r="C1" s="3" t="s">
        <v>0</v>
      </c>
      <c r="D1" s="3" t="s">
        <v>1</v>
      </c>
      <c r="E1" s="3" t="s">
        <v>19</v>
      </c>
      <c r="F1" s="10"/>
    </row>
    <row r="2" spans="1:6" x14ac:dyDescent="0.4">
      <c r="A2" s="5" t="s">
        <v>2</v>
      </c>
      <c r="B2" s="2">
        <v>23</v>
      </c>
      <c r="C2" s="2">
        <v>40</v>
      </c>
      <c r="D2" s="2">
        <v>91</v>
      </c>
      <c r="E2" s="31">
        <f>4.8766*B2-78.23</f>
        <v>33.931799999999996</v>
      </c>
      <c r="F2" s="27" t="str">
        <f ca="1">_xlfn.FORMULATEXT(E2)</f>
        <v>=4.8766*B2-78.23</v>
      </c>
    </row>
    <row r="3" spans="1:6" x14ac:dyDescent="0.4">
      <c r="A3" s="5" t="s">
        <v>3</v>
      </c>
      <c r="B3" s="2">
        <v>25</v>
      </c>
      <c r="C3" s="2">
        <v>48</v>
      </c>
      <c r="D3" s="2">
        <v>99</v>
      </c>
      <c r="E3" s="31">
        <f t="shared" ref="E3:E15" si="0">4.8766*B3-78.23</f>
        <v>43.684999999999988</v>
      </c>
      <c r="F3" s="27"/>
    </row>
    <row r="4" spans="1:6" x14ac:dyDescent="0.4">
      <c r="A4" s="5" t="s">
        <v>4</v>
      </c>
      <c r="B4" s="2">
        <v>31</v>
      </c>
      <c r="C4" s="2">
        <v>81</v>
      </c>
      <c r="D4" s="2">
        <v>153</v>
      </c>
      <c r="E4" s="31">
        <f t="shared" si="0"/>
        <v>72.944599999999994</v>
      </c>
      <c r="F4" s="27"/>
    </row>
    <row r="5" spans="1:6" x14ac:dyDescent="0.4">
      <c r="A5" s="5" t="s">
        <v>5</v>
      </c>
      <c r="B5" s="2">
        <v>27</v>
      </c>
      <c r="C5" s="2">
        <v>57</v>
      </c>
      <c r="D5" s="2">
        <v>107</v>
      </c>
      <c r="E5" s="31">
        <f t="shared" si="0"/>
        <v>53.438199999999981</v>
      </c>
      <c r="F5" s="27"/>
    </row>
    <row r="6" spans="1:6" x14ac:dyDescent="0.4">
      <c r="A6" s="5" t="s">
        <v>6</v>
      </c>
      <c r="B6" s="2">
        <v>25</v>
      </c>
      <c r="C6" s="2">
        <v>35</v>
      </c>
      <c r="D6" s="2">
        <v>71</v>
      </c>
      <c r="E6" s="31">
        <f t="shared" si="0"/>
        <v>43.684999999999988</v>
      </c>
      <c r="F6" s="27"/>
    </row>
    <row r="7" spans="1:6" x14ac:dyDescent="0.4">
      <c r="A7" s="5" t="s">
        <v>7</v>
      </c>
      <c r="B7" s="2">
        <v>24</v>
      </c>
      <c r="C7" s="2">
        <v>39</v>
      </c>
      <c r="D7" s="2">
        <v>52</v>
      </c>
      <c r="E7" s="31">
        <f t="shared" si="0"/>
        <v>38.808399999999992</v>
      </c>
      <c r="F7" s="27"/>
    </row>
    <row r="8" spans="1:6" x14ac:dyDescent="0.4">
      <c r="A8" s="5" t="s">
        <v>8</v>
      </c>
      <c r="B8" s="2">
        <v>28</v>
      </c>
      <c r="C8" s="2">
        <v>58</v>
      </c>
      <c r="D8" s="2">
        <v>118</v>
      </c>
      <c r="E8" s="31">
        <f t="shared" si="0"/>
        <v>58.314800000000005</v>
      </c>
      <c r="F8" s="27"/>
    </row>
    <row r="9" spans="1:6" x14ac:dyDescent="0.4">
      <c r="A9" s="5" t="s">
        <v>9</v>
      </c>
      <c r="B9" s="2">
        <v>32</v>
      </c>
      <c r="C9" s="2">
        <v>80</v>
      </c>
      <c r="D9" s="2">
        <v>147</v>
      </c>
      <c r="E9" s="31">
        <f t="shared" si="0"/>
        <v>77.82119999999999</v>
      </c>
      <c r="F9" s="27"/>
    </row>
    <row r="10" spans="1:6" x14ac:dyDescent="0.4">
      <c r="A10" s="5" t="s">
        <v>10</v>
      </c>
      <c r="B10" s="2">
        <v>29</v>
      </c>
      <c r="C10" s="2">
        <v>65</v>
      </c>
      <c r="D10" s="2">
        <v>120</v>
      </c>
      <c r="E10" s="31">
        <f t="shared" si="0"/>
        <v>63.191400000000002</v>
      </c>
      <c r="F10" s="27"/>
    </row>
    <row r="11" spans="1:6" x14ac:dyDescent="0.4">
      <c r="A11" s="5" t="s">
        <v>11</v>
      </c>
      <c r="B11" s="2">
        <v>28</v>
      </c>
      <c r="C11" s="2">
        <v>79</v>
      </c>
      <c r="D11" s="2">
        <v>131</v>
      </c>
      <c r="E11" s="31">
        <f t="shared" si="0"/>
        <v>58.314800000000005</v>
      </c>
      <c r="F11" s="27"/>
    </row>
    <row r="12" spans="1:6" x14ac:dyDescent="0.4">
      <c r="A12" s="5" t="s">
        <v>12</v>
      </c>
      <c r="B12" s="2">
        <v>27</v>
      </c>
      <c r="C12" s="2">
        <v>2</v>
      </c>
      <c r="D12" s="2">
        <v>107</v>
      </c>
      <c r="E12" s="31">
        <f t="shared" si="0"/>
        <v>53.438199999999981</v>
      </c>
      <c r="F12" s="27"/>
    </row>
    <row r="13" spans="1:6" x14ac:dyDescent="0.4">
      <c r="A13" s="5" t="s">
        <v>13</v>
      </c>
      <c r="B13" s="2">
        <v>26</v>
      </c>
      <c r="C13" s="2">
        <v>52</v>
      </c>
      <c r="D13" s="2">
        <v>122</v>
      </c>
      <c r="E13" s="31">
        <f t="shared" si="0"/>
        <v>48.561599999999984</v>
      </c>
      <c r="F13" s="27"/>
    </row>
    <row r="14" spans="1:6" x14ac:dyDescent="0.4">
      <c r="A14" s="5" t="s">
        <v>14</v>
      </c>
      <c r="B14" s="2">
        <v>21</v>
      </c>
      <c r="C14" s="2">
        <v>31</v>
      </c>
      <c r="D14" s="2">
        <v>70</v>
      </c>
      <c r="E14" s="31">
        <f t="shared" si="0"/>
        <v>24.178599999999989</v>
      </c>
      <c r="F14" s="27"/>
    </row>
    <row r="15" spans="1:6" x14ac:dyDescent="0.4">
      <c r="A15" s="5" t="s">
        <v>15</v>
      </c>
      <c r="B15" s="2">
        <v>25</v>
      </c>
      <c r="C15" s="2">
        <v>47</v>
      </c>
      <c r="D15" s="2">
        <v>101</v>
      </c>
      <c r="E15" s="31">
        <f t="shared" si="0"/>
        <v>43.684999999999988</v>
      </c>
      <c r="F15" s="27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9F30F-4B56-41B1-A470-A607976F067F}">
  <sheetPr>
    <tabColor theme="8" tint="0.79998168889431442"/>
  </sheetPr>
  <dimension ref="A1:G19"/>
  <sheetViews>
    <sheetView workbookViewId="0"/>
  </sheetViews>
  <sheetFormatPr defaultRowHeight="18.75" x14ac:dyDescent="0.4"/>
  <cols>
    <col min="2" max="2" width="12.375" customWidth="1"/>
    <col min="3" max="4" width="17" customWidth="1"/>
    <col min="5" max="5" width="18.5" customWidth="1"/>
    <col min="6" max="6" width="19.5" customWidth="1"/>
  </cols>
  <sheetData>
    <row r="1" spans="1:7" ht="36" x14ac:dyDescent="0.4">
      <c r="A1" s="2"/>
      <c r="B1" s="1" t="s">
        <v>16</v>
      </c>
      <c r="C1" s="3" t="s">
        <v>0</v>
      </c>
      <c r="D1" s="3" t="s">
        <v>1</v>
      </c>
      <c r="E1" s="3" t="s">
        <v>19</v>
      </c>
      <c r="F1" s="3" t="s">
        <v>20</v>
      </c>
    </row>
    <row r="2" spans="1:7" x14ac:dyDescent="0.4">
      <c r="A2" s="5" t="s">
        <v>2</v>
      </c>
      <c r="B2" s="2">
        <v>23</v>
      </c>
      <c r="C2" s="2">
        <v>40</v>
      </c>
      <c r="D2" s="2">
        <v>91</v>
      </c>
      <c r="E2" s="8">
        <f>4.8766*B2-78.23</f>
        <v>33.931799999999996</v>
      </c>
      <c r="F2" s="31"/>
      <c r="G2" s="11"/>
    </row>
    <row r="3" spans="1:7" x14ac:dyDescent="0.4">
      <c r="A3" s="5" t="s">
        <v>3</v>
      </c>
      <c r="B3" s="2">
        <v>25</v>
      </c>
      <c r="C3" s="2">
        <v>48</v>
      </c>
      <c r="D3" s="2">
        <v>99</v>
      </c>
      <c r="E3" s="8">
        <f t="shared" ref="E3:E15" si="0">4.8766*B3-78.23</f>
        <v>43.684999999999988</v>
      </c>
      <c r="F3" s="31"/>
    </row>
    <row r="4" spans="1:7" x14ac:dyDescent="0.4">
      <c r="A4" s="5" t="s">
        <v>4</v>
      </c>
      <c r="B4" s="2">
        <v>31</v>
      </c>
      <c r="C4" s="2">
        <v>81</v>
      </c>
      <c r="D4" s="2">
        <v>153</v>
      </c>
      <c r="E4" s="8">
        <f t="shared" si="0"/>
        <v>72.944599999999994</v>
      </c>
      <c r="F4" s="31"/>
    </row>
    <row r="5" spans="1:7" x14ac:dyDescent="0.4">
      <c r="A5" s="5" t="s">
        <v>5</v>
      </c>
      <c r="B5" s="2">
        <v>27</v>
      </c>
      <c r="C5" s="2">
        <v>57</v>
      </c>
      <c r="D5" s="2">
        <v>107</v>
      </c>
      <c r="E5" s="8">
        <f t="shared" si="0"/>
        <v>53.438199999999981</v>
      </c>
      <c r="F5" s="31"/>
    </row>
    <row r="6" spans="1:7" x14ac:dyDescent="0.4">
      <c r="A6" s="5" t="s">
        <v>6</v>
      </c>
      <c r="B6" s="2">
        <v>25</v>
      </c>
      <c r="C6" s="2">
        <v>35</v>
      </c>
      <c r="D6" s="2">
        <v>71</v>
      </c>
      <c r="E6" s="8">
        <f t="shared" si="0"/>
        <v>43.684999999999988</v>
      </c>
      <c r="F6" s="31"/>
    </row>
    <row r="7" spans="1:7" x14ac:dyDescent="0.4">
      <c r="A7" s="5" t="s">
        <v>7</v>
      </c>
      <c r="B7" s="2">
        <v>24</v>
      </c>
      <c r="C7" s="2">
        <v>39</v>
      </c>
      <c r="D7" s="2">
        <v>52</v>
      </c>
      <c r="E7" s="8">
        <f t="shared" si="0"/>
        <v>38.808399999999992</v>
      </c>
      <c r="F7" s="31"/>
    </row>
    <row r="8" spans="1:7" x14ac:dyDescent="0.4">
      <c r="A8" s="5" t="s">
        <v>8</v>
      </c>
      <c r="B8" s="2">
        <v>28</v>
      </c>
      <c r="C8" s="2">
        <v>58</v>
      </c>
      <c r="D8" s="2">
        <v>118</v>
      </c>
      <c r="E8" s="8">
        <f t="shared" si="0"/>
        <v>58.314800000000005</v>
      </c>
      <c r="F8" s="31"/>
    </row>
    <row r="9" spans="1:7" x14ac:dyDescent="0.4">
      <c r="A9" s="5" t="s">
        <v>9</v>
      </c>
      <c r="B9" s="2">
        <v>32</v>
      </c>
      <c r="C9" s="2">
        <v>80</v>
      </c>
      <c r="D9" s="2">
        <v>147</v>
      </c>
      <c r="E9" s="8">
        <f t="shared" si="0"/>
        <v>77.82119999999999</v>
      </c>
      <c r="F9" s="31"/>
    </row>
    <row r="10" spans="1:7" x14ac:dyDescent="0.4">
      <c r="A10" s="5" t="s">
        <v>10</v>
      </c>
      <c r="B10" s="2">
        <v>29</v>
      </c>
      <c r="C10" s="2">
        <v>65</v>
      </c>
      <c r="D10" s="2">
        <v>120</v>
      </c>
      <c r="E10" s="8">
        <f t="shared" si="0"/>
        <v>63.191400000000002</v>
      </c>
      <c r="F10" s="31"/>
    </row>
    <row r="11" spans="1:7" x14ac:dyDescent="0.4">
      <c r="A11" s="5" t="s">
        <v>11</v>
      </c>
      <c r="B11" s="2">
        <v>28</v>
      </c>
      <c r="C11" s="2">
        <v>79</v>
      </c>
      <c r="D11" s="2">
        <v>131</v>
      </c>
      <c r="E11" s="8">
        <f t="shared" si="0"/>
        <v>58.314800000000005</v>
      </c>
      <c r="F11" s="31"/>
    </row>
    <row r="12" spans="1:7" x14ac:dyDescent="0.4">
      <c r="A12" s="5" t="s">
        <v>12</v>
      </c>
      <c r="B12" s="2">
        <v>27</v>
      </c>
      <c r="C12" s="2">
        <v>2</v>
      </c>
      <c r="D12" s="2">
        <v>107</v>
      </c>
      <c r="E12" s="8">
        <f t="shared" si="0"/>
        <v>53.438199999999981</v>
      </c>
      <c r="F12" s="31"/>
    </row>
    <row r="13" spans="1:7" x14ac:dyDescent="0.4">
      <c r="A13" s="5" t="s">
        <v>13</v>
      </c>
      <c r="B13" s="2">
        <v>26</v>
      </c>
      <c r="C13" s="2">
        <v>52</v>
      </c>
      <c r="D13" s="2">
        <v>122</v>
      </c>
      <c r="E13" s="8">
        <f t="shared" si="0"/>
        <v>48.561599999999984</v>
      </c>
      <c r="F13" s="31"/>
    </row>
    <row r="14" spans="1:7" x14ac:dyDescent="0.4">
      <c r="A14" s="5" t="s">
        <v>14</v>
      </c>
      <c r="B14" s="2">
        <v>21</v>
      </c>
      <c r="C14" s="2">
        <v>31</v>
      </c>
      <c r="D14" s="2">
        <v>70</v>
      </c>
      <c r="E14" s="8">
        <f t="shared" si="0"/>
        <v>24.178599999999989</v>
      </c>
      <c r="F14" s="31"/>
    </row>
    <row r="15" spans="1:7" x14ac:dyDescent="0.4">
      <c r="A15" s="5" t="s">
        <v>15</v>
      </c>
      <c r="B15" s="2">
        <v>25</v>
      </c>
      <c r="C15" s="2">
        <v>47</v>
      </c>
      <c r="D15" s="2">
        <v>101</v>
      </c>
      <c r="E15" s="8">
        <f t="shared" si="0"/>
        <v>43.684999999999988</v>
      </c>
      <c r="F15" s="31"/>
    </row>
    <row r="18" spans="2:3" ht="19.5" thickBot="1" x14ac:dyDescent="0.45">
      <c r="B18" s="13" t="s">
        <v>127</v>
      </c>
    </row>
    <row r="19" spans="2:3" ht="30.75" thickBot="1" x14ac:dyDescent="0.45">
      <c r="B19" s="54"/>
      <c r="C19" t="s">
        <v>97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EB82-CA2C-4C50-91F0-D274A47C2DA3}">
  <sheetPr>
    <tabColor theme="5" tint="0.79998168889431442"/>
  </sheetPr>
  <dimension ref="A1:G19"/>
  <sheetViews>
    <sheetView workbookViewId="0"/>
  </sheetViews>
  <sheetFormatPr defaultRowHeight="18.75" x14ac:dyDescent="0.4"/>
  <cols>
    <col min="2" max="2" width="12.375" customWidth="1"/>
    <col min="3" max="4" width="17" customWidth="1"/>
    <col min="5" max="5" width="18.5" customWidth="1"/>
    <col min="6" max="6" width="19.5" customWidth="1"/>
  </cols>
  <sheetData>
    <row r="1" spans="1:7" ht="36" x14ac:dyDescent="0.4">
      <c r="A1" s="2"/>
      <c r="B1" s="1" t="s">
        <v>16</v>
      </c>
      <c r="C1" s="3" t="s">
        <v>0</v>
      </c>
      <c r="D1" s="3" t="s">
        <v>1</v>
      </c>
      <c r="E1" s="3" t="s">
        <v>19</v>
      </c>
      <c r="F1" s="3" t="s">
        <v>20</v>
      </c>
    </row>
    <row r="2" spans="1:7" x14ac:dyDescent="0.4">
      <c r="A2" s="5" t="s">
        <v>2</v>
      </c>
      <c r="B2" s="2">
        <v>23</v>
      </c>
      <c r="C2" s="2">
        <v>40</v>
      </c>
      <c r="D2" s="2">
        <v>91</v>
      </c>
      <c r="E2" s="8">
        <f>4.8766*B2-78.23</f>
        <v>33.931799999999996</v>
      </c>
      <c r="F2" s="31">
        <f>C2-E2</f>
        <v>6.0682000000000045</v>
      </c>
      <c r="G2" s="11" t="str">
        <f ca="1">_xlfn.FORMULATEXT(F2)</f>
        <v>=C2-E2</v>
      </c>
    </row>
    <row r="3" spans="1:7" x14ac:dyDescent="0.4">
      <c r="A3" s="5" t="s">
        <v>3</v>
      </c>
      <c r="B3" s="2">
        <v>25</v>
      </c>
      <c r="C3" s="2">
        <v>48</v>
      </c>
      <c r="D3" s="2">
        <v>99</v>
      </c>
      <c r="E3" s="8">
        <f t="shared" ref="E3:E15" si="0">4.8766*B3-78.23</f>
        <v>43.684999999999988</v>
      </c>
      <c r="F3" s="31">
        <f t="shared" ref="F3:F15" si="1">C3-E3</f>
        <v>4.3150000000000119</v>
      </c>
    </row>
    <row r="4" spans="1:7" x14ac:dyDescent="0.4">
      <c r="A4" s="5" t="s">
        <v>4</v>
      </c>
      <c r="B4" s="2">
        <v>31</v>
      </c>
      <c r="C4" s="2">
        <v>81</v>
      </c>
      <c r="D4" s="2">
        <v>153</v>
      </c>
      <c r="E4" s="8">
        <f t="shared" si="0"/>
        <v>72.944599999999994</v>
      </c>
      <c r="F4" s="31">
        <f t="shared" si="1"/>
        <v>8.0554000000000059</v>
      </c>
    </row>
    <row r="5" spans="1:7" x14ac:dyDescent="0.4">
      <c r="A5" s="5" t="s">
        <v>5</v>
      </c>
      <c r="B5" s="2">
        <v>27</v>
      </c>
      <c r="C5" s="2">
        <v>57</v>
      </c>
      <c r="D5" s="2">
        <v>107</v>
      </c>
      <c r="E5" s="8">
        <f t="shared" si="0"/>
        <v>53.438199999999981</v>
      </c>
      <c r="F5" s="31">
        <f t="shared" si="1"/>
        <v>3.5618000000000194</v>
      </c>
    </row>
    <row r="6" spans="1:7" x14ac:dyDescent="0.4">
      <c r="A6" s="5" t="s">
        <v>6</v>
      </c>
      <c r="B6" s="2">
        <v>25</v>
      </c>
      <c r="C6" s="2">
        <v>35</v>
      </c>
      <c r="D6" s="2">
        <v>71</v>
      </c>
      <c r="E6" s="8">
        <f t="shared" si="0"/>
        <v>43.684999999999988</v>
      </c>
      <c r="F6" s="31">
        <f t="shared" si="1"/>
        <v>-8.6849999999999881</v>
      </c>
    </row>
    <row r="7" spans="1:7" x14ac:dyDescent="0.4">
      <c r="A7" s="72" t="s">
        <v>7</v>
      </c>
      <c r="B7" s="2">
        <v>24</v>
      </c>
      <c r="C7" s="2">
        <v>39</v>
      </c>
      <c r="D7" s="2">
        <v>52</v>
      </c>
      <c r="E7" s="8">
        <f t="shared" si="0"/>
        <v>38.808399999999992</v>
      </c>
      <c r="F7" s="71">
        <f t="shared" si="1"/>
        <v>0.19160000000000821</v>
      </c>
    </row>
    <row r="8" spans="1:7" x14ac:dyDescent="0.4">
      <c r="A8" s="5" t="s">
        <v>8</v>
      </c>
      <c r="B8" s="2">
        <v>28</v>
      </c>
      <c r="C8" s="2">
        <v>58</v>
      </c>
      <c r="D8" s="2">
        <v>118</v>
      </c>
      <c r="E8" s="8">
        <f t="shared" si="0"/>
        <v>58.314800000000005</v>
      </c>
      <c r="F8" s="31">
        <f t="shared" si="1"/>
        <v>-0.3148000000000053</v>
      </c>
    </row>
    <row r="9" spans="1:7" x14ac:dyDescent="0.4">
      <c r="A9" s="5" t="s">
        <v>9</v>
      </c>
      <c r="B9" s="2">
        <v>32</v>
      </c>
      <c r="C9" s="2">
        <v>80</v>
      </c>
      <c r="D9" s="2">
        <v>147</v>
      </c>
      <c r="E9" s="8">
        <f t="shared" si="0"/>
        <v>77.82119999999999</v>
      </c>
      <c r="F9" s="31">
        <f t="shared" si="1"/>
        <v>2.1788000000000096</v>
      </c>
    </row>
    <row r="10" spans="1:7" x14ac:dyDescent="0.4">
      <c r="A10" s="5" t="s">
        <v>10</v>
      </c>
      <c r="B10" s="2">
        <v>29</v>
      </c>
      <c r="C10" s="2">
        <v>65</v>
      </c>
      <c r="D10" s="2">
        <v>120</v>
      </c>
      <c r="E10" s="8">
        <f t="shared" si="0"/>
        <v>63.191400000000002</v>
      </c>
      <c r="F10" s="31">
        <f t="shared" si="1"/>
        <v>1.8085999999999984</v>
      </c>
    </row>
    <row r="11" spans="1:7" x14ac:dyDescent="0.4">
      <c r="A11" s="5" t="s">
        <v>11</v>
      </c>
      <c r="B11" s="2">
        <v>28</v>
      </c>
      <c r="C11" s="2">
        <v>79</v>
      </c>
      <c r="D11" s="2">
        <v>131</v>
      </c>
      <c r="E11" s="8">
        <f t="shared" si="0"/>
        <v>58.314800000000005</v>
      </c>
      <c r="F11" s="31">
        <f t="shared" si="1"/>
        <v>20.685199999999995</v>
      </c>
    </row>
    <row r="12" spans="1:7" x14ac:dyDescent="0.4">
      <c r="A12" s="5" t="s">
        <v>12</v>
      </c>
      <c r="B12" s="2">
        <v>27</v>
      </c>
      <c r="C12" s="2">
        <v>2</v>
      </c>
      <c r="D12" s="2">
        <v>107</v>
      </c>
      <c r="E12" s="8">
        <f t="shared" si="0"/>
        <v>53.438199999999981</v>
      </c>
      <c r="F12" s="31">
        <f t="shared" si="1"/>
        <v>-51.438199999999981</v>
      </c>
    </row>
    <row r="13" spans="1:7" x14ac:dyDescent="0.4">
      <c r="A13" s="5" t="s">
        <v>13</v>
      </c>
      <c r="B13" s="2">
        <v>26</v>
      </c>
      <c r="C13" s="2">
        <v>52</v>
      </c>
      <c r="D13" s="2">
        <v>122</v>
      </c>
      <c r="E13" s="8">
        <f t="shared" si="0"/>
        <v>48.561599999999984</v>
      </c>
      <c r="F13" s="31">
        <f t="shared" si="1"/>
        <v>3.4384000000000157</v>
      </c>
    </row>
    <row r="14" spans="1:7" x14ac:dyDescent="0.4">
      <c r="A14" s="5" t="s">
        <v>14</v>
      </c>
      <c r="B14" s="2">
        <v>21</v>
      </c>
      <c r="C14" s="2">
        <v>31</v>
      </c>
      <c r="D14" s="2">
        <v>70</v>
      </c>
      <c r="E14" s="8">
        <f t="shared" si="0"/>
        <v>24.178599999999989</v>
      </c>
      <c r="F14" s="31">
        <f t="shared" si="1"/>
        <v>6.8214000000000112</v>
      </c>
    </row>
    <row r="15" spans="1:7" x14ac:dyDescent="0.4">
      <c r="A15" s="5" t="s">
        <v>15</v>
      </c>
      <c r="B15" s="2">
        <v>25</v>
      </c>
      <c r="C15" s="2">
        <v>47</v>
      </c>
      <c r="D15" s="2">
        <v>101</v>
      </c>
      <c r="E15" s="8">
        <f t="shared" si="0"/>
        <v>43.684999999999988</v>
      </c>
      <c r="F15" s="31">
        <f t="shared" si="1"/>
        <v>3.3150000000000119</v>
      </c>
    </row>
    <row r="18" spans="2:3" ht="19.5" thickBot="1" x14ac:dyDescent="0.45">
      <c r="B18" s="13" t="s">
        <v>127</v>
      </c>
    </row>
    <row r="19" spans="2:3" ht="30.75" thickBot="1" x14ac:dyDescent="0.45">
      <c r="B19" s="54">
        <v>6</v>
      </c>
      <c r="C19" t="s">
        <v>97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D75E-B3D9-4939-8851-113B065A3575}">
  <sheetPr>
    <tabColor theme="8" tint="0.79998168889431442"/>
  </sheetPr>
  <dimension ref="A1:I55"/>
  <sheetViews>
    <sheetView workbookViewId="0"/>
  </sheetViews>
  <sheetFormatPr defaultRowHeight="18.75" x14ac:dyDescent="0.4"/>
  <cols>
    <col min="2" max="2" width="13" customWidth="1"/>
    <col min="5" max="5" width="11.125" customWidth="1"/>
  </cols>
  <sheetData>
    <row r="1" spans="1:5" ht="72" x14ac:dyDescent="0.4">
      <c r="A1" s="2"/>
      <c r="B1" s="1" t="s">
        <v>16</v>
      </c>
      <c r="C1" s="3" t="s">
        <v>0</v>
      </c>
      <c r="D1" s="3" t="s">
        <v>19</v>
      </c>
      <c r="E1" s="3" t="s">
        <v>20</v>
      </c>
    </row>
    <row r="2" spans="1:5" x14ac:dyDescent="0.4">
      <c r="A2" s="5" t="s">
        <v>2</v>
      </c>
      <c r="B2" s="2">
        <v>23</v>
      </c>
      <c r="C2" s="2">
        <v>40</v>
      </c>
      <c r="D2" s="8">
        <f>4.8766*B2-78.23</f>
        <v>33.931799999999996</v>
      </c>
      <c r="E2" s="60">
        <f>C2-D2</f>
        <v>6.0682000000000045</v>
      </c>
    </row>
    <row r="3" spans="1:5" x14ac:dyDescent="0.4">
      <c r="A3" s="5" t="s">
        <v>3</v>
      </c>
      <c r="B3" s="2">
        <v>25</v>
      </c>
      <c r="C3" s="2">
        <v>48</v>
      </c>
      <c r="D3" s="8">
        <f t="shared" ref="D3:D15" si="0">4.8766*B3-78.23</f>
        <v>43.684999999999988</v>
      </c>
      <c r="E3" s="60">
        <f t="shared" ref="E3:E15" si="1">C3-D3</f>
        <v>4.3150000000000119</v>
      </c>
    </row>
    <row r="4" spans="1:5" x14ac:dyDescent="0.4">
      <c r="A4" s="5" t="s">
        <v>4</v>
      </c>
      <c r="B4" s="2">
        <v>31</v>
      </c>
      <c r="C4" s="2">
        <v>81</v>
      </c>
      <c r="D4" s="8">
        <f t="shared" si="0"/>
        <v>72.944599999999994</v>
      </c>
      <c r="E4" s="60">
        <f t="shared" si="1"/>
        <v>8.0554000000000059</v>
      </c>
    </row>
    <row r="5" spans="1:5" x14ac:dyDescent="0.4">
      <c r="A5" s="5" t="s">
        <v>5</v>
      </c>
      <c r="B5" s="2">
        <v>27</v>
      </c>
      <c r="C5" s="2">
        <v>57</v>
      </c>
      <c r="D5" s="8">
        <f t="shared" si="0"/>
        <v>53.438199999999981</v>
      </c>
      <c r="E5" s="60">
        <f t="shared" si="1"/>
        <v>3.5618000000000194</v>
      </c>
    </row>
    <row r="6" spans="1:5" x14ac:dyDescent="0.4">
      <c r="A6" s="5" t="s">
        <v>6</v>
      </c>
      <c r="B6" s="2">
        <v>25</v>
      </c>
      <c r="C6" s="2">
        <v>35</v>
      </c>
      <c r="D6" s="8">
        <f t="shared" si="0"/>
        <v>43.684999999999988</v>
      </c>
      <c r="E6" s="60">
        <f t="shared" si="1"/>
        <v>-8.6849999999999881</v>
      </c>
    </row>
    <row r="7" spans="1:5" x14ac:dyDescent="0.4">
      <c r="A7" s="5" t="s">
        <v>7</v>
      </c>
      <c r="B7" s="2">
        <v>24</v>
      </c>
      <c r="C7" s="2">
        <v>39</v>
      </c>
      <c r="D7" s="8">
        <f t="shared" si="0"/>
        <v>38.808399999999992</v>
      </c>
      <c r="E7" s="60">
        <f t="shared" si="1"/>
        <v>0.19160000000000821</v>
      </c>
    </row>
    <row r="8" spans="1:5" x14ac:dyDescent="0.4">
      <c r="A8" s="5" t="s">
        <v>8</v>
      </c>
      <c r="B8" s="2">
        <v>28</v>
      </c>
      <c r="C8" s="2">
        <v>58</v>
      </c>
      <c r="D8" s="8">
        <f t="shared" si="0"/>
        <v>58.314800000000005</v>
      </c>
      <c r="E8" s="60">
        <f t="shared" si="1"/>
        <v>-0.3148000000000053</v>
      </c>
    </row>
    <row r="9" spans="1:5" x14ac:dyDescent="0.4">
      <c r="A9" s="5" t="s">
        <v>9</v>
      </c>
      <c r="B9" s="2">
        <v>32</v>
      </c>
      <c r="C9" s="2">
        <v>80</v>
      </c>
      <c r="D9" s="8">
        <f t="shared" si="0"/>
        <v>77.82119999999999</v>
      </c>
      <c r="E9" s="60">
        <f t="shared" si="1"/>
        <v>2.1788000000000096</v>
      </c>
    </row>
    <row r="10" spans="1:5" x14ac:dyDescent="0.4">
      <c r="A10" s="5" t="s">
        <v>10</v>
      </c>
      <c r="B10" s="2">
        <v>29</v>
      </c>
      <c r="C10" s="2">
        <v>65</v>
      </c>
      <c r="D10" s="8">
        <f t="shared" si="0"/>
        <v>63.191400000000002</v>
      </c>
      <c r="E10" s="60">
        <f t="shared" si="1"/>
        <v>1.8085999999999984</v>
      </c>
    </row>
    <row r="11" spans="1:5" x14ac:dyDescent="0.4">
      <c r="A11" s="5" t="s">
        <v>11</v>
      </c>
      <c r="B11" s="2">
        <v>28</v>
      </c>
      <c r="C11" s="2">
        <v>79</v>
      </c>
      <c r="D11" s="8">
        <f t="shared" si="0"/>
        <v>58.314800000000005</v>
      </c>
      <c r="E11" s="60">
        <f t="shared" si="1"/>
        <v>20.685199999999995</v>
      </c>
    </row>
    <row r="12" spans="1:5" x14ac:dyDescent="0.4">
      <c r="A12" s="5" t="s">
        <v>12</v>
      </c>
      <c r="B12" s="2">
        <v>27</v>
      </c>
      <c r="C12" s="2">
        <v>2</v>
      </c>
      <c r="D12" s="8">
        <f t="shared" si="0"/>
        <v>53.438199999999981</v>
      </c>
      <c r="E12" s="60">
        <f t="shared" si="1"/>
        <v>-51.438199999999981</v>
      </c>
    </row>
    <row r="13" spans="1:5" x14ac:dyDescent="0.4">
      <c r="A13" s="5" t="s">
        <v>13</v>
      </c>
      <c r="B13" s="2">
        <v>26</v>
      </c>
      <c r="C13" s="2">
        <v>52</v>
      </c>
      <c r="D13" s="8">
        <f t="shared" si="0"/>
        <v>48.561599999999984</v>
      </c>
      <c r="E13" s="60">
        <f t="shared" si="1"/>
        <v>3.4384000000000157</v>
      </c>
    </row>
    <row r="14" spans="1:5" x14ac:dyDescent="0.4">
      <c r="A14" s="5" t="s">
        <v>14</v>
      </c>
      <c r="B14" s="2">
        <v>21</v>
      </c>
      <c r="C14" s="2">
        <v>31</v>
      </c>
      <c r="D14" s="8">
        <f t="shared" si="0"/>
        <v>24.178599999999989</v>
      </c>
      <c r="E14" s="60">
        <f t="shared" si="1"/>
        <v>6.8214000000000112</v>
      </c>
    </row>
    <row r="15" spans="1:5" x14ac:dyDescent="0.4">
      <c r="A15" s="5" t="s">
        <v>15</v>
      </c>
      <c r="B15" s="2">
        <v>25</v>
      </c>
      <c r="C15" s="2">
        <v>47</v>
      </c>
      <c r="D15" s="8">
        <f t="shared" si="0"/>
        <v>43.684999999999988</v>
      </c>
      <c r="E15" s="60">
        <f t="shared" si="1"/>
        <v>3.3150000000000119</v>
      </c>
    </row>
    <row r="17" spans="1:9" x14ac:dyDescent="0.4">
      <c r="A17" s="13" t="s">
        <v>117</v>
      </c>
    </row>
    <row r="18" spans="1:9" x14ac:dyDescent="0.4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4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4">
      <c r="A20" s="35"/>
      <c r="B20" s="35"/>
      <c r="C20" s="6"/>
      <c r="D20" s="6"/>
      <c r="E20" s="6"/>
      <c r="F20" s="6"/>
      <c r="G20" s="6"/>
      <c r="H20" s="6"/>
      <c r="I20" s="6"/>
    </row>
    <row r="21" spans="1:9" x14ac:dyDescent="0.4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4">
      <c r="A22" s="6"/>
      <c r="B22" s="6"/>
      <c r="C22" s="6"/>
      <c r="D22" s="6"/>
      <c r="E22" s="6"/>
      <c r="F22" s="6"/>
      <c r="G22" s="6"/>
      <c r="H22" s="6"/>
      <c r="I22" s="6"/>
    </row>
    <row r="23" spans="1:9" x14ac:dyDescent="0.4">
      <c r="A23" s="6"/>
      <c r="B23" s="6"/>
      <c r="C23" s="6"/>
      <c r="D23" s="6"/>
      <c r="E23" s="6"/>
      <c r="F23" s="6"/>
      <c r="G23" s="6"/>
      <c r="H23" s="6"/>
      <c r="I23" s="6"/>
    </row>
    <row r="24" spans="1:9" x14ac:dyDescent="0.4">
      <c r="A24" s="6"/>
      <c r="B24" s="6"/>
      <c r="C24" s="6"/>
      <c r="D24" s="6"/>
      <c r="E24" s="6"/>
      <c r="F24" s="6"/>
      <c r="G24" s="6"/>
      <c r="H24" s="6"/>
      <c r="I24" s="6"/>
    </row>
    <row r="25" spans="1:9" x14ac:dyDescent="0.4">
      <c r="A25" s="6"/>
      <c r="B25" s="6"/>
      <c r="C25" s="6"/>
      <c r="D25" s="6"/>
      <c r="E25" s="6"/>
      <c r="F25" s="6"/>
      <c r="G25" s="6"/>
      <c r="H25" s="6"/>
      <c r="I25" s="6"/>
    </row>
    <row r="26" spans="1:9" x14ac:dyDescent="0.4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4">
      <c r="A27" s="6"/>
      <c r="B27" s="6"/>
      <c r="C27" s="6"/>
      <c r="D27" s="6"/>
      <c r="E27" s="6"/>
      <c r="F27" s="6"/>
      <c r="G27" s="6"/>
      <c r="H27" s="6"/>
      <c r="I27" s="6"/>
    </row>
    <row r="28" spans="1:9" x14ac:dyDescent="0.4">
      <c r="A28" s="36"/>
      <c r="B28" s="36"/>
      <c r="C28" s="36"/>
      <c r="D28" s="36"/>
      <c r="E28" s="36"/>
      <c r="F28" s="36"/>
      <c r="G28" s="6"/>
      <c r="H28" s="6"/>
      <c r="I28" s="6"/>
    </row>
    <row r="29" spans="1:9" x14ac:dyDescent="0.4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4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4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4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4">
      <c r="A33" s="36"/>
      <c r="B33" s="36"/>
      <c r="C33" s="36"/>
      <c r="D33" s="36"/>
      <c r="E33" s="36"/>
      <c r="F33" s="36"/>
      <c r="G33" s="36"/>
      <c r="H33" s="36"/>
      <c r="I33" s="36"/>
    </row>
    <row r="34" spans="1:9" x14ac:dyDescent="0.4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4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4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4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4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4">
      <c r="A39" s="6"/>
      <c r="B39" s="6"/>
      <c r="C39" s="6"/>
      <c r="D39" s="6"/>
      <c r="E39" s="6"/>
      <c r="F39" s="6"/>
      <c r="G39" s="6"/>
      <c r="H39" s="6"/>
      <c r="I39" s="6"/>
    </row>
    <row r="40" spans="1:9" x14ac:dyDescent="0.4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4">
      <c r="A41" s="36"/>
      <c r="B41" s="63"/>
      <c r="C41" s="36"/>
      <c r="D41" s="6"/>
      <c r="E41" s="6"/>
      <c r="F41" s="6"/>
      <c r="G41" s="6"/>
      <c r="H41" s="6"/>
      <c r="I41" s="6"/>
    </row>
    <row r="42" spans="1:9" x14ac:dyDescent="0.4">
      <c r="A42" s="6"/>
      <c r="B42" s="6"/>
      <c r="C42" s="59"/>
      <c r="D42" s="6"/>
      <c r="E42" s="6"/>
      <c r="F42" s="6"/>
      <c r="G42" s="6"/>
      <c r="H42" s="6"/>
      <c r="I42" s="6"/>
    </row>
    <row r="43" spans="1:9" x14ac:dyDescent="0.4">
      <c r="A43" s="6"/>
      <c r="B43" s="6"/>
      <c r="C43" s="59"/>
      <c r="D43" s="6"/>
      <c r="E43" s="6"/>
      <c r="F43" s="6"/>
      <c r="G43" s="6"/>
      <c r="H43" s="6"/>
      <c r="I43" s="6"/>
    </row>
    <row r="44" spans="1:9" x14ac:dyDescent="0.4">
      <c r="A44" s="6"/>
      <c r="B44" s="6"/>
      <c r="C44" s="59"/>
      <c r="D44" s="6"/>
      <c r="E44" s="6"/>
      <c r="F44" s="6"/>
      <c r="G44" s="6"/>
      <c r="H44" s="6"/>
      <c r="I44" s="6"/>
    </row>
    <row r="45" spans="1:9" x14ac:dyDescent="0.4">
      <c r="A45" s="6"/>
      <c r="B45" s="6"/>
      <c r="C45" s="59"/>
      <c r="D45" s="6"/>
      <c r="E45" s="6"/>
      <c r="F45" s="6"/>
      <c r="G45" s="6"/>
      <c r="H45" s="6"/>
      <c r="I45" s="6"/>
    </row>
    <row r="46" spans="1:9" x14ac:dyDescent="0.4">
      <c r="A46" s="6"/>
      <c r="B46" s="6"/>
      <c r="C46" s="59"/>
      <c r="D46" s="6"/>
      <c r="E46" s="6"/>
      <c r="F46" s="6"/>
      <c r="G46" s="6"/>
      <c r="H46" s="6"/>
      <c r="I46" s="6"/>
    </row>
    <row r="47" spans="1:9" x14ac:dyDescent="0.4">
      <c r="A47" s="6"/>
      <c r="B47" s="6"/>
      <c r="C47" s="59"/>
      <c r="D47" s="6"/>
      <c r="E47" s="6"/>
      <c r="F47" s="6"/>
      <c r="G47" s="6"/>
      <c r="H47" s="6"/>
      <c r="I47" s="6"/>
    </row>
    <row r="48" spans="1:9" x14ac:dyDescent="0.4">
      <c r="A48" s="6"/>
      <c r="B48" s="6"/>
      <c r="C48" s="59"/>
      <c r="D48" s="6"/>
      <c r="E48" s="6"/>
      <c r="F48" s="6"/>
      <c r="G48" s="6"/>
      <c r="H48" s="6"/>
      <c r="I48" s="6"/>
    </row>
    <row r="49" spans="1:9" x14ac:dyDescent="0.4">
      <c r="A49" s="6"/>
      <c r="B49" s="6"/>
      <c r="C49" s="59"/>
      <c r="D49" s="6"/>
      <c r="E49" s="6"/>
      <c r="F49" s="6"/>
      <c r="G49" s="6"/>
      <c r="H49" s="6"/>
      <c r="I49" s="6"/>
    </row>
    <row r="50" spans="1:9" x14ac:dyDescent="0.4">
      <c r="A50" s="6"/>
      <c r="B50" s="6"/>
      <c r="C50" s="59"/>
      <c r="D50" s="6"/>
      <c r="E50" s="6"/>
      <c r="F50" s="6"/>
      <c r="G50" s="6"/>
      <c r="H50" s="6"/>
      <c r="I50" s="6"/>
    </row>
    <row r="51" spans="1:9" x14ac:dyDescent="0.4">
      <c r="A51" s="6"/>
      <c r="B51" s="6"/>
      <c r="C51" s="59"/>
      <c r="D51" s="6"/>
      <c r="E51" s="6"/>
      <c r="F51" s="6"/>
      <c r="G51" s="6"/>
      <c r="H51" s="6"/>
      <c r="I51" s="6"/>
    </row>
    <row r="52" spans="1:9" x14ac:dyDescent="0.4">
      <c r="A52" s="6"/>
      <c r="B52" s="6"/>
      <c r="C52" s="59"/>
      <c r="D52" s="6"/>
      <c r="E52" s="6"/>
      <c r="F52" s="6"/>
      <c r="G52" s="6"/>
      <c r="H52" s="6"/>
      <c r="I52" s="6"/>
    </row>
    <row r="53" spans="1:9" x14ac:dyDescent="0.4">
      <c r="A53" s="6"/>
      <c r="B53" s="6"/>
      <c r="C53" s="59"/>
      <c r="D53" s="6"/>
      <c r="E53" s="6"/>
      <c r="F53" s="6"/>
      <c r="G53" s="6"/>
      <c r="H53" s="6"/>
      <c r="I53" s="6"/>
    </row>
    <row r="54" spans="1:9" x14ac:dyDescent="0.4">
      <c r="A54" s="6"/>
      <c r="B54" s="6"/>
      <c r="C54" s="59"/>
      <c r="D54" s="6"/>
      <c r="E54" s="6"/>
      <c r="F54" s="6"/>
      <c r="G54" s="6"/>
      <c r="H54" s="6"/>
      <c r="I54" s="6"/>
    </row>
    <row r="55" spans="1:9" x14ac:dyDescent="0.4">
      <c r="A55" s="6"/>
      <c r="B55" s="6"/>
      <c r="C55" s="59"/>
      <c r="D55" s="6"/>
      <c r="E55" s="6"/>
      <c r="F55" s="6"/>
      <c r="G55" s="6"/>
      <c r="H55" s="6"/>
      <c r="I55" s="6"/>
    </row>
  </sheetData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6DB3B-80F9-4084-9CDC-22EC9A6F85F1}">
  <dimension ref="A1:I55"/>
  <sheetViews>
    <sheetView workbookViewId="0"/>
  </sheetViews>
  <sheetFormatPr defaultRowHeight="18.75" x14ac:dyDescent="0.4"/>
  <cols>
    <col min="2" max="2" width="13" customWidth="1"/>
    <col min="5" max="5" width="11.125" customWidth="1"/>
  </cols>
  <sheetData>
    <row r="1" spans="1:5" ht="72" x14ac:dyDescent="0.4">
      <c r="A1" s="2"/>
      <c r="B1" s="1" t="s">
        <v>16</v>
      </c>
      <c r="C1" s="3" t="s">
        <v>0</v>
      </c>
      <c r="D1" s="3" t="s">
        <v>19</v>
      </c>
      <c r="E1" s="3" t="s">
        <v>20</v>
      </c>
    </row>
    <row r="2" spans="1:5" x14ac:dyDescent="0.4">
      <c r="A2" s="5" t="s">
        <v>2</v>
      </c>
      <c r="B2" s="2">
        <v>23</v>
      </c>
      <c r="C2" s="2">
        <v>40</v>
      </c>
      <c r="D2" s="8">
        <f>4.8766*B2-78.23</f>
        <v>33.931799999999996</v>
      </c>
      <c r="E2" s="60">
        <f>C2-D2</f>
        <v>6.0682000000000045</v>
      </c>
    </row>
    <row r="3" spans="1:5" x14ac:dyDescent="0.4">
      <c r="A3" s="5" t="s">
        <v>3</v>
      </c>
      <c r="B3" s="2">
        <v>25</v>
      </c>
      <c r="C3" s="2">
        <v>48</v>
      </c>
      <c r="D3" s="8">
        <f t="shared" ref="D3:D15" si="0">4.8766*B3-78.23</f>
        <v>43.684999999999988</v>
      </c>
      <c r="E3" s="60">
        <f t="shared" ref="E3:E15" si="1">C3-D3</f>
        <v>4.3150000000000119</v>
      </c>
    </row>
    <row r="4" spans="1:5" x14ac:dyDescent="0.4">
      <c r="A4" s="5" t="s">
        <v>4</v>
      </c>
      <c r="B4" s="2">
        <v>31</v>
      </c>
      <c r="C4" s="2">
        <v>81</v>
      </c>
      <c r="D4" s="8">
        <f t="shared" si="0"/>
        <v>72.944599999999994</v>
      </c>
      <c r="E4" s="60">
        <f t="shared" si="1"/>
        <v>8.0554000000000059</v>
      </c>
    </row>
    <row r="5" spans="1:5" x14ac:dyDescent="0.4">
      <c r="A5" s="5" t="s">
        <v>5</v>
      </c>
      <c r="B5" s="2">
        <v>27</v>
      </c>
      <c r="C5" s="2">
        <v>57</v>
      </c>
      <c r="D5" s="8">
        <f t="shared" si="0"/>
        <v>53.438199999999981</v>
      </c>
      <c r="E5" s="60">
        <f t="shared" si="1"/>
        <v>3.5618000000000194</v>
      </c>
    </row>
    <row r="6" spans="1:5" x14ac:dyDescent="0.4">
      <c r="A6" s="5" t="s">
        <v>6</v>
      </c>
      <c r="B6" s="2">
        <v>25</v>
      </c>
      <c r="C6" s="2">
        <v>35</v>
      </c>
      <c r="D6" s="8">
        <f t="shared" si="0"/>
        <v>43.684999999999988</v>
      </c>
      <c r="E6" s="60">
        <f t="shared" si="1"/>
        <v>-8.6849999999999881</v>
      </c>
    </row>
    <row r="7" spans="1:5" x14ac:dyDescent="0.4">
      <c r="A7" s="5" t="s">
        <v>7</v>
      </c>
      <c r="B7" s="2">
        <v>24</v>
      </c>
      <c r="C7" s="2">
        <v>39</v>
      </c>
      <c r="D7" s="8">
        <f t="shared" si="0"/>
        <v>38.808399999999992</v>
      </c>
      <c r="E7" s="60">
        <f t="shared" si="1"/>
        <v>0.19160000000000821</v>
      </c>
    </row>
    <row r="8" spans="1:5" x14ac:dyDescent="0.4">
      <c r="A8" s="5" t="s">
        <v>8</v>
      </c>
      <c r="B8" s="2">
        <v>28</v>
      </c>
      <c r="C8" s="2">
        <v>58</v>
      </c>
      <c r="D8" s="8">
        <f t="shared" si="0"/>
        <v>58.314800000000005</v>
      </c>
      <c r="E8" s="60">
        <f t="shared" si="1"/>
        <v>-0.3148000000000053</v>
      </c>
    </row>
    <row r="9" spans="1:5" x14ac:dyDescent="0.4">
      <c r="A9" s="5" t="s">
        <v>9</v>
      </c>
      <c r="B9" s="2">
        <v>32</v>
      </c>
      <c r="C9" s="2">
        <v>80</v>
      </c>
      <c r="D9" s="8">
        <f t="shared" si="0"/>
        <v>77.82119999999999</v>
      </c>
      <c r="E9" s="60">
        <f t="shared" si="1"/>
        <v>2.1788000000000096</v>
      </c>
    </row>
    <row r="10" spans="1:5" x14ac:dyDescent="0.4">
      <c r="A10" s="5" t="s">
        <v>10</v>
      </c>
      <c r="B10" s="2">
        <v>29</v>
      </c>
      <c r="C10" s="2">
        <v>65</v>
      </c>
      <c r="D10" s="8">
        <f t="shared" si="0"/>
        <v>63.191400000000002</v>
      </c>
      <c r="E10" s="60">
        <f t="shared" si="1"/>
        <v>1.8085999999999984</v>
      </c>
    </row>
    <row r="11" spans="1:5" x14ac:dyDescent="0.4">
      <c r="A11" s="5" t="s">
        <v>11</v>
      </c>
      <c r="B11" s="2">
        <v>28</v>
      </c>
      <c r="C11" s="2">
        <v>79</v>
      </c>
      <c r="D11" s="8">
        <f t="shared" si="0"/>
        <v>58.314800000000005</v>
      </c>
      <c r="E11" s="60">
        <f t="shared" si="1"/>
        <v>20.685199999999995</v>
      </c>
    </row>
    <row r="12" spans="1:5" x14ac:dyDescent="0.4">
      <c r="A12" s="5" t="s">
        <v>12</v>
      </c>
      <c r="B12" s="2">
        <v>27</v>
      </c>
      <c r="C12" s="2">
        <v>2</v>
      </c>
      <c r="D12" s="8">
        <f t="shared" si="0"/>
        <v>53.438199999999981</v>
      </c>
      <c r="E12" s="60">
        <f t="shared" si="1"/>
        <v>-51.438199999999981</v>
      </c>
    </row>
    <row r="13" spans="1:5" x14ac:dyDescent="0.4">
      <c r="A13" s="5" t="s">
        <v>13</v>
      </c>
      <c r="B13" s="2">
        <v>26</v>
      </c>
      <c r="C13" s="2">
        <v>52</v>
      </c>
      <c r="D13" s="8">
        <f t="shared" si="0"/>
        <v>48.561599999999984</v>
      </c>
      <c r="E13" s="60">
        <f t="shared" si="1"/>
        <v>3.4384000000000157</v>
      </c>
    </row>
    <row r="14" spans="1:5" x14ac:dyDescent="0.4">
      <c r="A14" s="5" t="s">
        <v>14</v>
      </c>
      <c r="B14" s="2">
        <v>21</v>
      </c>
      <c r="C14" s="2">
        <v>31</v>
      </c>
      <c r="D14" s="8">
        <f t="shared" si="0"/>
        <v>24.178599999999989</v>
      </c>
      <c r="E14" s="60">
        <f t="shared" si="1"/>
        <v>6.8214000000000112</v>
      </c>
    </row>
    <row r="15" spans="1:5" x14ac:dyDescent="0.4">
      <c r="A15" s="5" t="s">
        <v>15</v>
      </c>
      <c r="B15" s="2">
        <v>25</v>
      </c>
      <c r="C15" s="2">
        <v>47</v>
      </c>
      <c r="D15" s="8">
        <f t="shared" si="0"/>
        <v>43.684999999999988</v>
      </c>
      <c r="E15" s="60">
        <f t="shared" si="1"/>
        <v>3.3150000000000119</v>
      </c>
    </row>
    <row r="17" spans="1:9" x14ac:dyDescent="0.4">
      <c r="A17" s="13" t="s">
        <v>117</v>
      </c>
    </row>
    <row r="18" spans="1:9" x14ac:dyDescent="0.4">
      <c r="A18" s="6" t="s">
        <v>68</v>
      </c>
      <c r="B18" s="6"/>
      <c r="C18" s="6"/>
      <c r="D18" s="6"/>
      <c r="E18" s="6"/>
      <c r="F18" s="6"/>
      <c r="G18" s="6"/>
      <c r="H18" s="6"/>
      <c r="I18" s="6"/>
    </row>
    <row r="19" spans="1:9" ht="19.5" thickBot="1" x14ac:dyDescent="0.45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4">
      <c r="A20" s="32" t="s">
        <v>69</v>
      </c>
      <c r="B20" s="32"/>
      <c r="C20" s="6"/>
      <c r="D20" s="6"/>
      <c r="E20" s="6"/>
      <c r="F20" s="6"/>
      <c r="G20" s="6"/>
      <c r="H20" s="6"/>
      <c r="I20" s="6"/>
    </row>
    <row r="21" spans="1:9" x14ac:dyDescent="0.4">
      <c r="A21" s="6" t="s">
        <v>70</v>
      </c>
      <c r="B21" s="6">
        <v>0.67384024053172409</v>
      </c>
      <c r="C21" s="6"/>
      <c r="D21" s="6"/>
      <c r="E21" s="6"/>
      <c r="F21" s="6"/>
      <c r="G21" s="6"/>
      <c r="H21" s="6"/>
      <c r="I21" s="6"/>
    </row>
    <row r="22" spans="1:9" x14ac:dyDescent="0.4">
      <c r="A22" s="67" t="s">
        <v>71</v>
      </c>
      <c r="B22" s="68">
        <v>0.45406066975985176</v>
      </c>
      <c r="C22" s="6"/>
      <c r="D22" s="6"/>
      <c r="E22" s="6"/>
      <c r="F22" s="6"/>
      <c r="G22" s="6"/>
      <c r="H22" s="6"/>
      <c r="I22" s="6"/>
    </row>
    <row r="23" spans="1:9" x14ac:dyDescent="0.4">
      <c r="A23" s="6" t="s">
        <v>72</v>
      </c>
      <c r="B23" s="6">
        <v>0.40856572557317272</v>
      </c>
      <c r="C23" s="6"/>
      <c r="D23" s="6"/>
      <c r="E23" s="6"/>
      <c r="F23" s="6"/>
      <c r="G23" s="6"/>
      <c r="H23" s="6"/>
      <c r="I23" s="6"/>
    </row>
    <row r="24" spans="1:9" x14ac:dyDescent="0.4">
      <c r="A24" s="6" t="s">
        <v>73</v>
      </c>
      <c r="B24" s="6">
        <v>16.732479987282897</v>
      </c>
      <c r="C24" s="6"/>
      <c r="D24" s="6"/>
      <c r="E24" s="6"/>
      <c r="F24" s="6"/>
      <c r="G24" s="6"/>
      <c r="H24" s="6"/>
      <c r="I24" s="6"/>
    </row>
    <row r="25" spans="1:9" ht="19.5" thickBot="1" x14ac:dyDescent="0.45">
      <c r="A25" s="33" t="s">
        <v>74</v>
      </c>
      <c r="B25" s="33">
        <v>14</v>
      </c>
      <c r="C25" s="6"/>
      <c r="D25" s="6"/>
      <c r="E25" s="6"/>
      <c r="F25" s="6"/>
      <c r="G25" s="6"/>
      <c r="H25" s="6"/>
      <c r="I25" s="6"/>
    </row>
    <row r="26" spans="1:9" x14ac:dyDescent="0.4">
      <c r="A26" s="6"/>
      <c r="B26" s="6"/>
      <c r="C26" s="6"/>
      <c r="D26" s="6"/>
      <c r="E26" s="6"/>
      <c r="F26" s="6"/>
      <c r="G26" s="6"/>
      <c r="H26" s="6"/>
      <c r="I26" s="6"/>
    </row>
    <row r="27" spans="1:9" ht="19.5" thickBot="1" x14ac:dyDescent="0.45">
      <c r="A27" s="6" t="s">
        <v>75</v>
      </c>
      <c r="B27" s="6"/>
      <c r="C27" s="6"/>
      <c r="D27" s="6"/>
      <c r="E27" s="6"/>
      <c r="F27" s="6"/>
      <c r="G27" s="6"/>
      <c r="H27" s="6"/>
      <c r="I27" s="6"/>
    </row>
    <row r="28" spans="1:9" x14ac:dyDescent="0.4">
      <c r="A28" s="34"/>
      <c r="B28" s="34" t="s">
        <v>80</v>
      </c>
      <c r="C28" s="34" t="s">
        <v>81</v>
      </c>
      <c r="D28" s="34" t="s">
        <v>82</v>
      </c>
      <c r="E28" s="34" t="s">
        <v>83</v>
      </c>
      <c r="F28" s="34" t="s">
        <v>84</v>
      </c>
      <c r="G28" s="6"/>
      <c r="H28" s="6"/>
      <c r="I28" s="6"/>
    </row>
    <row r="29" spans="1:9" x14ac:dyDescent="0.4">
      <c r="A29" s="6" t="s">
        <v>76</v>
      </c>
      <c r="B29" s="6">
        <v>1</v>
      </c>
      <c r="C29" s="6">
        <v>2794.2893617021277</v>
      </c>
      <c r="D29" s="6">
        <v>2794.2893617021277</v>
      </c>
      <c r="E29" s="6">
        <v>9.9804643763647345</v>
      </c>
      <c r="F29" s="6">
        <v>8.2332650750616618E-3</v>
      </c>
      <c r="G29" s="6"/>
      <c r="H29" s="6"/>
      <c r="I29" s="6"/>
    </row>
    <row r="30" spans="1:9" x14ac:dyDescent="0.4">
      <c r="A30" s="6" t="s">
        <v>77</v>
      </c>
      <c r="B30" s="6">
        <v>12</v>
      </c>
      <c r="C30" s="6">
        <v>3359.7106382978723</v>
      </c>
      <c r="D30" s="6">
        <v>279.97588652482267</v>
      </c>
      <c r="E30" s="6"/>
      <c r="F30" s="6"/>
      <c r="G30" s="6"/>
      <c r="H30" s="6"/>
      <c r="I30" s="6"/>
    </row>
    <row r="31" spans="1:9" ht="19.5" thickBot="1" x14ac:dyDescent="0.45">
      <c r="A31" s="33" t="s">
        <v>78</v>
      </c>
      <c r="B31" s="33">
        <v>13</v>
      </c>
      <c r="C31" s="33">
        <v>6154</v>
      </c>
      <c r="D31" s="33"/>
      <c r="E31" s="33"/>
      <c r="F31" s="33"/>
      <c r="G31" s="6"/>
      <c r="H31" s="6"/>
      <c r="I31" s="6"/>
    </row>
    <row r="32" spans="1:9" ht="19.5" thickBot="1" x14ac:dyDescent="0.45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4">
      <c r="A33" s="34"/>
      <c r="B33" s="34" t="s">
        <v>85</v>
      </c>
      <c r="C33" s="34" t="s">
        <v>73</v>
      </c>
      <c r="D33" s="34" t="s">
        <v>86</v>
      </c>
      <c r="E33" s="34" t="s">
        <v>87</v>
      </c>
      <c r="F33" s="34" t="s">
        <v>88</v>
      </c>
      <c r="G33" s="34" t="s">
        <v>89</v>
      </c>
      <c r="H33" s="34" t="s">
        <v>90</v>
      </c>
      <c r="I33" s="34" t="s">
        <v>91</v>
      </c>
    </row>
    <row r="34" spans="1:9" x14ac:dyDescent="0.4">
      <c r="A34" s="6" t="s">
        <v>79</v>
      </c>
      <c r="B34" s="6">
        <v>-78.22978723404259</v>
      </c>
      <c r="C34" s="6">
        <v>41.14973839074095</v>
      </c>
      <c r="D34" s="6">
        <v>-1.9011004758087351</v>
      </c>
      <c r="E34" s="6">
        <v>8.1568806032829788E-2</v>
      </c>
      <c r="F34" s="6">
        <v>-167.88736517723908</v>
      </c>
      <c r="G34" s="6">
        <v>11.427790709153882</v>
      </c>
      <c r="H34" s="6">
        <v>-167.88736517723908</v>
      </c>
      <c r="I34" s="6">
        <v>11.427790709153882</v>
      </c>
    </row>
    <row r="35" spans="1:9" ht="19.5" thickBot="1" x14ac:dyDescent="0.45">
      <c r="A35" s="33" t="s">
        <v>21</v>
      </c>
      <c r="B35" s="33">
        <v>4.8765957446808521</v>
      </c>
      <c r="C35" s="33">
        <v>1.5436234975987233</v>
      </c>
      <c r="D35" s="33">
        <v>3.1591872968161829</v>
      </c>
      <c r="E35" s="33">
        <v>8.2332650750616444E-3</v>
      </c>
      <c r="F35" s="33">
        <v>1.5133290639369537</v>
      </c>
      <c r="G35" s="33">
        <v>8.2398624254247501</v>
      </c>
      <c r="H35" s="33">
        <v>1.5133290639369537</v>
      </c>
      <c r="I35" s="33">
        <v>8.2398624254247501</v>
      </c>
    </row>
    <row r="36" spans="1:9" x14ac:dyDescent="0.4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4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4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4">
      <c r="A39" s="6" t="s">
        <v>114</v>
      </c>
      <c r="B39" s="6"/>
      <c r="C39" s="6"/>
      <c r="D39" s="6"/>
      <c r="E39" s="6"/>
      <c r="F39" s="6"/>
      <c r="G39" s="6"/>
      <c r="H39" s="6"/>
      <c r="I39" s="6"/>
    </row>
    <row r="40" spans="1:9" ht="19.5" thickBot="1" x14ac:dyDescent="0.45">
      <c r="A40" s="6"/>
      <c r="B40" s="6"/>
      <c r="C40" s="6"/>
      <c r="D40" s="6"/>
      <c r="E40" s="6"/>
      <c r="F40" s="6"/>
      <c r="G40" s="6"/>
      <c r="H40" s="6"/>
      <c r="I40" s="6"/>
    </row>
    <row r="41" spans="1:9" ht="75" x14ac:dyDescent="0.4">
      <c r="A41" s="34" t="s">
        <v>115</v>
      </c>
      <c r="B41" s="58" t="s">
        <v>116</v>
      </c>
      <c r="C41" s="34" t="s">
        <v>77</v>
      </c>
      <c r="D41" s="6"/>
      <c r="E41" s="6"/>
      <c r="F41" s="6"/>
      <c r="G41" s="6"/>
      <c r="H41" s="6"/>
      <c r="I41" s="6"/>
    </row>
    <row r="42" spans="1:9" x14ac:dyDescent="0.4">
      <c r="A42" s="6">
        <v>1</v>
      </c>
      <c r="B42" s="6">
        <v>33.931914893617005</v>
      </c>
      <c r="C42" s="61">
        <v>6.0680851063829948</v>
      </c>
      <c r="D42" s="6"/>
      <c r="E42" s="6"/>
      <c r="F42" s="6"/>
      <c r="G42" s="6"/>
      <c r="H42" s="6"/>
      <c r="I42" s="6"/>
    </row>
    <row r="43" spans="1:9" x14ac:dyDescent="0.4">
      <c r="A43" s="6">
        <v>2</v>
      </c>
      <c r="B43" s="6">
        <v>43.685106382978717</v>
      </c>
      <c r="C43" s="61">
        <v>4.3148936170212835</v>
      </c>
      <c r="D43" s="6"/>
      <c r="E43" s="6"/>
      <c r="F43" s="6"/>
      <c r="G43" s="6"/>
      <c r="H43" s="6"/>
      <c r="I43" s="6"/>
    </row>
    <row r="44" spans="1:9" x14ac:dyDescent="0.4">
      <c r="A44" s="6">
        <v>3</v>
      </c>
      <c r="B44" s="6">
        <v>72.944680851063822</v>
      </c>
      <c r="C44" s="61">
        <v>8.055319148936178</v>
      </c>
      <c r="D44" s="6"/>
      <c r="E44" s="6"/>
      <c r="F44" s="6"/>
      <c r="G44" s="6"/>
      <c r="H44" s="6"/>
      <c r="I44" s="6"/>
    </row>
    <row r="45" spans="1:9" x14ac:dyDescent="0.4">
      <c r="A45" s="6">
        <v>4</v>
      </c>
      <c r="B45" s="6">
        <v>53.438297872340428</v>
      </c>
      <c r="C45" s="61">
        <v>3.5617021276595722</v>
      </c>
      <c r="D45" s="6"/>
      <c r="E45" s="6"/>
      <c r="F45" s="6"/>
      <c r="G45" s="6"/>
      <c r="H45" s="6"/>
      <c r="I45" s="6"/>
    </row>
    <row r="46" spans="1:9" x14ac:dyDescent="0.4">
      <c r="A46" s="6">
        <v>5</v>
      </c>
      <c r="B46" s="6">
        <v>43.685106382978717</v>
      </c>
      <c r="C46" s="61">
        <v>-8.6851063829787165</v>
      </c>
      <c r="D46" s="6"/>
      <c r="E46" s="6"/>
      <c r="F46" s="6"/>
      <c r="G46" s="6"/>
      <c r="H46" s="6"/>
      <c r="I46" s="6"/>
    </row>
    <row r="47" spans="1:9" x14ac:dyDescent="0.4">
      <c r="A47" s="6">
        <v>6</v>
      </c>
      <c r="B47" s="6">
        <v>38.808510638297861</v>
      </c>
      <c r="C47" s="61">
        <v>0.19148936170213915</v>
      </c>
      <c r="D47" s="6"/>
      <c r="E47" s="6"/>
      <c r="F47" s="6"/>
      <c r="G47" s="6"/>
      <c r="H47" s="6"/>
      <c r="I47" s="6"/>
    </row>
    <row r="48" spans="1:9" x14ac:dyDescent="0.4">
      <c r="A48" s="6">
        <v>7</v>
      </c>
      <c r="B48" s="6">
        <v>58.314893617021255</v>
      </c>
      <c r="C48" s="61">
        <v>-0.31489361702125507</v>
      </c>
      <c r="D48" s="6"/>
      <c r="E48" s="6"/>
      <c r="F48" s="6"/>
      <c r="G48" s="6"/>
      <c r="H48" s="6"/>
      <c r="I48" s="6"/>
    </row>
    <row r="49" spans="1:9" x14ac:dyDescent="0.4">
      <c r="A49" s="6">
        <v>8</v>
      </c>
      <c r="B49" s="6">
        <v>77.821276595744678</v>
      </c>
      <c r="C49" s="61">
        <v>2.1787234042553223</v>
      </c>
      <c r="D49" s="6"/>
      <c r="E49" s="6"/>
      <c r="F49" s="6"/>
      <c r="G49" s="6"/>
      <c r="H49" s="6"/>
      <c r="I49" s="6"/>
    </row>
    <row r="50" spans="1:9" x14ac:dyDescent="0.4">
      <c r="A50" s="6">
        <v>9</v>
      </c>
      <c r="B50" s="6">
        <v>63.191489361702111</v>
      </c>
      <c r="C50" s="61">
        <v>1.8085106382978893</v>
      </c>
      <c r="D50" s="6"/>
      <c r="E50" s="6"/>
      <c r="F50" s="6"/>
      <c r="G50" s="6"/>
      <c r="H50" s="6"/>
      <c r="I50" s="6"/>
    </row>
    <row r="51" spans="1:9" x14ac:dyDescent="0.4">
      <c r="A51" s="6">
        <v>10</v>
      </c>
      <c r="B51" s="6">
        <v>58.314893617021255</v>
      </c>
      <c r="C51" s="61">
        <v>20.685106382978745</v>
      </c>
      <c r="D51" s="6"/>
      <c r="E51" s="6"/>
      <c r="F51" s="6"/>
      <c r="G51" s="6"/>
      <c r="H51" s="6"/>
      <c r="I51" s="6"/>
    </row>
    <row r="52" spans="1:9" x14ac:dyDescent="0.4">
      <c r="A52" s="6">
        <v>11</v>
      </c>
      <c r="B52" s="6">
        <v>53.438297872340428</v>
      </c>
      <c r="C52" s="61">
        <v>-51.438297872340428</v>
      </c>
      <c r="D52" s="6"/>
      <c r="E52" s="6"/>
      <c r="F52" s="6"/>
      <c r="G52" s="6"/>
      <c r="H52" s="6"/>
      <c r="I52" s="6"/>
    </row>
    <row r="53" spans="1:9" x14ac:dyDescent="0.4">
      <c r="A53" s="6">
        <v>12</v>
      </c>
      <c r="B53" s="6">
        <v>48.561702127659572</v>
      </c>
      <c r="C53" s="61">
        <v>3.4382978723404278</v>
      </c>
      <c r="D53" s="6"/>
      <c r="E53" s="6"/>
      <c r="F53" s="6"/>
      <c r="G53" s="6"/>
      <c r="H53" s="6"/>
      <c r="I53" s="6"/>
    </row>
    <row r="54" spans="1:9" x14ac:dyDescent="0.4">
      <c r="A54" s="6">
        <v>13</v>
      </c>
      <c r="B54" s="6">
        <v>24.178723404255308</v>
      </c>
      <c r="C54" s="61">
        <v>6.8212765957446919</v>
      </c>
      <c r="D54" s="6"/>
      <c r="E54" s="6"/>
      <c r="F54" s="6"/>
      <c r="G54" s="6"/>
      <c r="H54" s="6"/>
      <c r="I54" s="6"/>
    </row>
    <row r="55" spans="1:9" ht="19.5" thickBot="1" x14ac:dyDescent="0.45">
      <c r="A55" s="33">
        <v>14</v>
      </c>
      <c r="B55" s="33">
        <v>43.685106382978717</v>
      </c>
      <c r="C55" s="62">
        <v>3.3148936170212835</v>
      </c>
      <c r="D55" s="6"/>
      <c r="E55" s="6"/>
      <c r="F55" s="6"/>
      <c r="G55" s="6"/>
      <c r="H55" s="6"/>
      <c r="I55" s="6"/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DBC26-5B13-4450-9575-4E0A53696BF7}">
  <sheetPr>
    <tabColor theme="8" tint="0.79998168889431442"/>
  </sheetPr>
  <dimension ref="A1:D15"/>
  <sheetViews>
    <sheetView workbookViewId="0"/>
  </sheetViews>
  <sheetFormatPr defaultColWidth="8.5" defaultRowHeight="18.75" x14ac:dyDescent="0.4"/>
  <cols>
    <col min="1" max="1" width="8.5" style="4"/>
    <col min="2" max="2" width="9.625" style="4" customWidth="1"/>
    <col min="3" max="4" width="16.125" style="4" customWidth="1"/>
    <col min="5" max="16384" width="8.5" style="4"/>
  </cols>
  <sheetData>
    <row r="1" spans="1:4" ht="36" x14ac:dyDescent="0.4">
      <c r="A1" s="2"/>
      <c r="B1" s="40" t="s">
        <v>16</v>
      </c>
      <c r="C1" s="38" t="s">
        <v>0</v>
      </c>
      <c r="D1" s="3" t="s">
        <v>1</v>
      </c>
    </row>
    <row r="2" spans="1:4" x14ac:dyDescent="0.4">
      <c r="A2" s="5" t="s">
        <v>2</v>
      </c>
      <c r="B2" s="39">
        <v>23</v>
      </c>
      <c r="C2" s="39">
        <v>40</v>
      </c>
      <c r="D2" s="2">
        <v>91</v>
      </c>
    </row>
    <row r="3" spans="1:4" ht="19.5" customHeight="1" x14ac:dyDescent="0.4">
      <c r="A3" s="5" t="s">
        <v>3</v>
      </c>
      <c r="B3" s="39">
        <v>25</v>
      </c>
      <c r="C3" s="39">
        <v>48</v>
      </c>
      <c r="D3" s="2">
        <v>99</v>
      </c>
    </row>
    <row r="4" spans="1:4" x14ac:dyDescent="0.4">
      <c r="A4" s="5" t="s">
        <v>4</v>
      </c>
      <c r="B4" s="39">
        <v>31</v>
      </c>
      <c r="C4" s="39">
        <v>81</v>
      </c>
      <c r="D4" s="2">
        <v>153</v>
      </c>
    </row>
    <row r="5" spans="1:4" x14ac:dyDescent="0.4">
      <c r="A5" s="5" t="s">
        <v>5</v>
      </c>
      <c r="B5" s="39">
        <v>27</v>
      </c>
      <c r="C5" s="39">
        <v>57</v>
      </c>
      <c r="D5" s="2">
        <v>107</v>
      </c>
    </row>
    <row r="6" spans="1:4" x14ac:dyDescent="0.4">
      <c r="A6" s="5" t="s">
        <v>6</v>
      </c>
      <c r="B6" s="39">
        <v>25</v>
      </c>
      <c r="C6" s="39">
        <v>35</v>
      </c>
      <c r="D6" s="2">
        <v>71</v>
      </c>
    </row>
    <row r="7" spans="1:4" x14ac:dyDescent="0.4">
      <c r="A7" s="5" t="s">
        <v>7</v>
      </c>
      <c r="B7" s="39">
        <v>24</v>
      </c>
      <c r="C7" s="39">
        <v>39</v>
      </c>
      <c r="D7" s="2">
        <v>52</v>
      </c>
    </row>
    <row r="8" spans="1:4" x14ac:dyDescent="0.4">
      <c r="A8" s="5" t="s">
        <v>8</v>
      </c>
      <c r="B8" s="39">
        <v>28</v>
      </c>
      <c r="C8" s="39">
        <v>58</v>
      </c>
      <c r="D8" s="2">
        <v>118</v>
      </c>
    </row>
    <row r="9" spans="1:4" x14ac:dyDescent="0.4">
      <c r="A9" s="5" t="s">
        <v>9</v>
      </c>
      <c r="B9" s="39">
        <v>32</v>
      </c>
      <c r="C9" s="39">
        <v>80</v>
      </c>
      <c r="D9" s="2">
        <v>147</v>
      </c>
    </row>
    <row r="10" spans="1:4" x14ac:dyDescent="0.4">
      <c r="A10" s="5" t="s">
        <v>10</v>
      </c>
      <c r="B10" s="39">
        <v>29</v>
      </c>
      <c r="C10" s="39">
        <v>65</v>
      </c>
      <c r="D10" s="2">
        <v>120</v>
      </c>
    </row>
    <row r="11" spans="1:4" x14ac:dyDescent="0.4">
      <c r="A11" s="5" t="s">
        <v>11</v>
      </c>
      <c r="B11" s="39">
        <v>28</v>
      </c>
      <c r="C11" s="39">
        <v>79</v>
      </c>
      <c r="D11" s="2">
        <v>131</v>
      </c>
    </row>
    <row r="12" spans="1:4" x14ac:dyDescent="0.4">
      <c r="A12" s="5" t="s">
        <v>12</v>
      </c>
      <c r="B12" s="39">
        <v>27</v>
      </c>
      <c r="C12" s="39">
        <v>2</v>
      </c>
      <c r="D12" s="2">
        <v>107</v>
      </c>
    </row>
    <row r="13" spans="1:4" x14ac:dyDescent="0.4">
      <c r="A13" s="5" t="s">
        <v>13</v>
      </c>
      <c r="B13" s="39">
        <v>26</v>
      </c>
      <c r="C13" s="39">
        <v>52</v>
      </c>
      <c r="D13" s="2">
        <v>122</v>
      </c>
    </row>
    <row r="14" spans="1:4" x14ac:dyDescent="0.4">
      <c r="A14" s="5" t="s">
        <v>14</v>
      </c>
      <c r="B14" s="39">
        <v>21</v>
      </c>
      <c r="C14" s="39">
        <v>31</v>
      </c>
      <c r="D14" s="2">
        <v>70</v>
      </c>
    </row>
    <row r="15" spans="1:4" x14ac:dyDescent="0.4">
      <c r="A15" s="5" t="s">
        <v>15</v>
      </c>
      <c r="B15" s="39">
        <v>25</v>
      </c>
      <c r="C15" s="39">
        <v>47</v>
      </c>
      <c r="D15" s="2">
        <v>101</v>
      </c>
    </row>
  </sheetData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8058-2255-4E67-A891-D9FB0291B75C}">
  <sheetPr>
    <tabColor theme="5" tint="0.79998168889431442"/>
  </sheetPr>
  <dimension ref="A1:D15"/>
  <sheetViews>
    <sheetView workbookViewId="0"/>
  </sheetViews>
  <sheetFormatPr defaultColWidth="8.5" defaultRowHeight="18.75" x14ac:dyDescent="0.4"/>
  <cols>
    <col min="1" max="1" width="8.5" style="4"/>
    <col min="2" max="2" width="9.625" style="4" customWidth="1"/>
    <col min="3" max="4" width="16.125" style="4" customWidth="1"/>
    <col min="5" max="16384" width="8.5" style="4"/>
  </cols>
  <sheetData>
    <row r="1" spans="1:4" ht="36" x14ac:dyDescent="0.4">
      <c r="A1" s="2"/>
      <c r="B1" s="40" t="s">
        <v>16</v>
      </c>
      <c r="C1" s="38" t="s">
        <v>0</v>
      </c>
      <c r="D1" s="3" t="s">
        <v>1</v>
      </c>
    </row>
    <row r="2" spans="1:4" x14ac:dyDescent="0.4">
      <c r="A2" s="5" t="s">
        <v>2</v>
      </c>
      <c r="B2" s="39">
        <v>23</v>
      </c>
      <c r="C2" s="39">
        <v>40</v>
      </c>
      <c r="D2" s="2">
        <v>91</v>
      </c>
    </row>
    <row r="3" spans="1:4" ht="19.5" customHeight="1" x14ac:dyDescent="0.4">
      <c r="A3" s="5" t="s">
        <v>3</v>
      </c>
      <c r="B3" s="39">
        <v>25</v>
      </c>
      <c r="C3" s="39">
        <v>48</v>
      </c>
      <c r="D3" s="2">
        <v>99</v>
      </c>
    </row>
    <row r="4" spans="1:4" x14ac:dyDescent="0.4">
      <c r="A4" s="5" t="s">
        <v>4</v>
      </c>
      <c r="B4" s="39">
        <v>31</v>
      </c>
      <c r="C4" s="39">
        <v>81</v>
      </c>
      <c r="D4" s="2">
        <v>153</v>
      </c>
    </row>
    <row r="5" spans="1:4" x14ac:dyDescent="0.4">
      <c r="A5" s="5" t="s">
        <v>5</v>
      </c>
      <c r="B5" s="39">
        <v>27</v>
      </c>
      <c r="C5" s="39">
        <v>57</v>
      </c>
      <c r="D5" s="2">
        <v>107</v>
      </c>
    </row>
    <row r="6" spans="1:4" x14ac:dyDescent="0.4">
      <c r="A6" s="5" t="s">
        <v>6</v>
      </c>
      <c r="B6" s="39">
        <v>25</v>
      </c>
      <c r="C6" s="39">
        <v>35</v>
      </c>
      <c r="D6" s="2">
        <v>71</v>
      </c>
    </row>
    <row r="7" spans="1:4" x14ac:dyDescent="0.4">
      <c r="A7" s="5" t="s">
        <v>7</v>
      </c>
      <c r="B7" s="39">
        <v>24</v>
      </c>
      <c r="C7" s="39">
        <v>39</v>
      </c>
      <c r="D7" s="2">
        <v>52</v>
      </c>
    </row>
    <row r="8" spans="1:4" x14ac:dyDescent="0.4">
      <c r="A8" s="5" t="s">
        <v>8</v>
      </c>
      <c r="B8" s="39">
        <v>28</v>
      </c>
      <c r="C8" s="39">
        <v>58</v>
      </c>
      <c r="D8" s="2">
        <v>118</v>
      </c>
    </row>
    <row r="9" spans="1:4" x14ac:dyDescent="0.4">
      <c r="A9" s="5" t="s">
        <v>9</v>
      </c>
      <c r="B9" s="39">
        <v>32</v>
      </c>
      <c r="C9" s="39">
        <v>80</v>
      </c>
      <c r="D9" s="2">
        <v>147</v>
      </c>
    </row>
    <row r="10" spans="1:4" x14ac:dyDescent="0.4">
      <c r="A10" s="5" t="s">
        <v>10</v>
      </c>
      <c r="B10" s="39">
        <v>29</v>
      </c>
      <c r="C10" s="39">
        <v>65</v>
      </c>
      <c r="D10" s="2">
        <v>120</v>
      </c>
    </row>
    <row r="11" spans="1:4" x14ac:dyDescent="0.4">
      <c r="A11" s="5" t="s">
        <v>11</v>
      </c>
      <c r="B11" s="39">
        <v>28</v>
      </c>
      <c r="C11" s="39">
        <v>79</v>
      </c>
      <c r="D11" s="2">
        <v>131</v>
      </c>
    </row>
    <row r="12" spans="1:4" x14ac:dyDescent="0.4">
      <c r="A12" s="5" t="s">
        <v>12</v>
      </c>
      <c r="B12" s="39">
        <v>27</v>
      </c>
      <c r="C12" s="39">
        <v>2</v>
      </c>
      <c r="D12" s="2">
        <v>107</v>
      </c>
    </row>
    <row r="13" spans="1:4" x14ac:dyDescent="0.4">
      <c r="A13" s="5" t="s">
        <v>13</v>
      </c>
      <c r="B13" s="39">
        <v>26</v>
      </c>
      <c r="C13" s="39">
        <v>52</v>
      </c>
      <c r="D13" s="2">
        <v>122</v>
      </c>
    </row>
    <row r="14" spans="1:4" x14ac:dyDescent="0.4">
      <c r="A14" s="5" t="s">
        <v>14</v>
      </c>
      <c r="B14" s="39">
        <v>21</v>
      </c>
      <c r="C14" s="39">
        <v>31</v>
      </c>
      <c r="D14" s="2">
        <v>70</v>
      </c>
    </row>
    <row r="15" spans="1:4" x14ac:dyDescent="0.4">
      <c r="A15" s="5" t="s">
        <v>15</v>
      </c>
      <c r="B15" s="39">
        <v>25</v>
      </c>
      <c r="C15" s="39">
        <v>47</v>
      </c>
      <c r="D15" s="2">
        <v>101</v>
      </c>
    </row>
  </sheetData>
  <phoneticPr fontId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930C-04D3-42D5-84EE-85154AF00BA8}">
  <sheetPr>
    <tabColor theme="8" tint="0.79998168889431442"/>
  </sheetPr>
  <dimension ref="A1:I39"/>
  <sheetViews>
    <sheetView workbookViewId="0"/>
  </sheetViews>
  <sheetFormatPr defaultColWidth="8.5" defaultRowHeight="18.75" x14ac:dyDescent="0.4"/>
  <cols>
    <col min="1" max="1" width="8.5" style="4"/>
    <col min="2" max="2" width="13.625" style="4" customWidth="1"/>
    <col min="3" max="4" width="16.125" style="4" customWidth="1"/>
    <col min="5" max="16384" width="8.5" style="4"/>
  </cols>
  <sheetData>
    <row r="1" spans="1:4" ht="36" x14ac:dyDescent="0.4">
      <c r="A1" s="2"/>
      <c r="B1" s="40" t="s">
        <v>21</v>
      </c>
      <c r="C1" s="3" t="s">
        <v>0</v>
      </c>
      <c r="D1" s="38" t="s">
        <v>1</v>
      </c>
    </row>
    <row r="2" spans="1:4" x14ac:dyDescent="0.4">
      <c r="A2" s="5" t="s">
        <v>2</v>
      </c>
      <c r="B2" s="39">
        <v>23</v>
      </c>
      <c r="C2" s="2">
        <v>40</v>
      </c>
      <c r="D2" s="39">
        <v>91</v>
      </c>
    </row>
    <row r="3" spans="1:4" ht="19.5" customHeight="1" x14ac:dyDescent="0.4">
      <c r="A3" s="5" t="s">
        <v>3</v>
      </c>
      <c r="B3" s="39">
        <v>25</v>
      </c>
      <c r="C3" s="2">
        <v>48</v>
      </c>
      <c r="D3" s="39">
        <v>99</v>
      </c>
    </row>
    <row r="4" spans="1:4" x14ac:dyDescent="0.4">
      <c r="A4" s="5" t="s">
        <v>4</v>
      </c>
      <c r="B4" s="39">
        <v>31</v>
      </c>
      <c r="C4" s="2">
        <v>81</v>
      </c>
      <c r="D4" s="39">
        <v>153</v>
      </c>
    </row>
    <row r="5" spans="1:4" x14ac:dyDescent="0.4">
      <c r="A5" s="5" t="s">
        <v>5</v>
      </c>
      <c r="B5" s="39">
        <v>27</v>
      </c>
      <c r="C5" s="2">
        <v>57</v>
      </c>
      <c r="D5" s="39">
        <v>107</v>
      </c>
    </row>
    <row r="6" spans="1:4" x14ac:dyDescent="0.4">
      <c r="A6" s="5" t="s">
        <v>6</v>
      </c>
      <c r="B6" s="39">
        <v>25</v>
      </c>
      <c r="C6" s="2">
        <v>35</v>
      </c>
      <c r="D6" s="39">
        <v>71</v>
      </c>
    </row>
    <row r="7" spans="1:4" x14ac:dyDescent="0.4">
      <c r="A7" s="5" t="s">
        <v>7</v>
      </c>
      <c r="B7" s="39">
        <v>24</v>
      </c>
      <c r="C7" s="2">
        <v>39</v>
      </c>
      <c r="D7" s="39">
        <v>52</v>
      </c>
    </row>
    <row r="8" spans="1:4" x14ac:dyDescent="0.4">
      <c r="A8" s="5" t="s">
        <v>8</v>
      </c>
      <c r="B8" s="39">
        <v>28</v>
      </c>
      <c r="C8" s="2">
        <v>58</v>
      </c>
      <c r="D8" s="39">
        <v>118</v>
      </c>
    </row>
    <row r="9" spans="1:4" x14ac:dyDescent="0.4">
      <c r="A9" s="5" t="s">
        <v>9</v>
      </c>
      <c r="B9" s="39">
        <v>32</v>
      </c>
      <c r="C9" s="2">
        <v>80</v>
      </c>
      <c r="D9" s="39">
        <v>147</v>
      </c>
    </row>
    <row r="10" spans="1:4" x14ac:dyDescent="0.4">
      <c r="A10" s="5" t="s">
        <v>10</v>
      </c>
      <c r="B10" s="39">
        <v>29</v>
      </c>
      <c r="C10" s="2">
        <v>65</v>
      </c>
      <c r="D10" s="39">
        <v>120</v>
      </c>
    </row>
    <row r="11" spans="1:4" x14ac:dyDescent="0.4">
      <c r="A11" s="5" t="s">
        <v>11</v>
      </c>
      <c r="B11" s="39">
        <v>28</v>
      </c>
      <c r="C11" s="2">
        <v>79</v>
      </c>
      <c r="D11" s="39">
        <v>131</v>
      </c>
    </row>
    <row r="12" spans="1:4" x14ac:dyDescent="0.4">
      <c r="A12" s="5" t="s">
        <v>12</v>
      </c>
      <c r="B12" s="39">
        <v>27</v>
      </c>
      <c r="C12" s="2">
        <v>2</v>
      </c>
      <c r="D12" s="39">
        <v>107</v>
      </c>
    </row>
    <row r="13" spans="1:4" x14ac:dyDescent="0.4">
      <c r="A13" s="5" t="s">
        <v>13</v>
      </c>
      <c r="B13" s="39">
        <v>26</v>
      </c>
      <c r="C13" s="2">
        <v>52</v>
      </c>
      <c r="D13" s="39">
        <v>122</v>
      </c>
    </row>
    <row r="14" spans="1:4" x14ac:dyDescent="0.4">
      <c r="A14" s="5" t="s">
        <v>14</v>
      </c>
      <c r="B14" s="39">
        <v>21</v>
      </c>
      <c r="C14" s="2">
        <v>31</v>
      </c>
      <c r="D14" s="39">
        <v>70</v>
      </c>
    </row>
    <row r="15" spans="1:4" x14ac:dyDescent="0.4">
      <c r="A15" s="5" t="s">
        <v>15</v>
      </c>
      <c r="B15" s="39">
        <v>25</v>
      </c>
      <c r="C15" s="2">
        <v>47</v>
      </c>
      <c r="D15" s="39">
        <v>101</v>
      </c>
    </row>
    <row r="18" spans="1:9" x14ac:dyDescent="0.4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4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4">
      <c r="A20" s="35"/>
      <c r="B20" s="35"/>
      <c r="C20" s="6"/>
      <c r="D20" s="6"/>
      <c r="E20" s="6"/>
      <c r="F20" s="6"/>
      <c r="G20" s="6"/>
      <c r="H20" s="6"/>
      <c r="I20" s="6"/>
    </row>
    <row r="21" spans="1:9" x14ac:dyDescent="0.4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4">
      <c r="A22" s="6"/>
      <c r="B22" s="6"/>
      <c r="C22" s="6"/>
      <c r="D22" s="6"/>
      <c r="E22" s="6"/>
      <c r="F22" s="6"/>
      <c r="G22" s="6"/>
      <c r="H22" s="6"/>
      <c r="I22" s="6"/>
    </row>
    <row r="23" spans="1:9" x14ac:dyDescent="0.4">
      <c r="A23" s="6"/>
      <c r="B23" s="6"/>
      <c r="C23" s="6"/>
      <c r="D23" s="6"/>
      <c r="E23" s="6"/>
      <c r="F23" s="6"/>
      <c r="G23" s="6"/>
      <c r="H23" s="6"/>
      <c r="I23" s="6"/>
    </row>
    <row r="24" spans="1:9" x14ac:dyDescent="0.4">
      <c r="A24" s="6"/>
      <c r="B24" s="6"/>
      <c r="C24" s="6"/>
      <c r="D24" s="6"/>
      <c r="E24" s="6"/>
      <c r="F24" s="6"/>
      <c r="G24" s="6"/>
      <c r="H24" s="6"/>
      <c r="I24" s="6"/>
    </row>
    <row r="25" spans="1:9" x14ac:dyDescent="0.4">
      <c r="A25" s="6"/>
      <c r="B25" s="6"/>
      <c r="C25" s="6"/>
      <c r="D25" s="6"/>
      <c r="E25" s="6"/>
      <c r="F25" s="6"/>
      <c r="G25" s="6"/>
      <c r="H25" s="6"/>
      <c r="I25" s="6"/>
    </row>
    <row r="26" spans="1:9" x14ac:dyDescent="0.4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4">
      <c r="A27" s="6"/>
      <c r="B27" s="6"/>
      <c r="C27" s="6"/>
      <c r="D27" s="6"/>
      <c r="E27" s="6"/>
      <c r="F27" s="6"/>
      <c r="G27" s="6"/>
      <c r="H27" s="6"/>
      <c r="I27" s="6"/>
    </row>
    <row r="28" spans="1:9" x14ac:dyDescent="0.4">
      <c r="A28" s="36"/>
      <c r="B28" s="36"/>
      <c r="C28" s="36"/>
      <c r="D28" s="36"/>
      <c r="E28" s="36"/>
      <c r="F28" s="36"/>
      <c r="G28" s="6"/>
      <c r="H28" s="6"/>
      <c r="I28" s="6"/>
    </row>
    <row r="29" spans="1:9" x14ac:dyDescent="0.4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4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4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4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4">
      <c r="A33" s="36"/>
      <c r="B33" s="36"/>
      <c r="C33" s="36"/>
      <c r="D33" s="36"/>
      <c r="E33" s="36"/>
      <c r="F33" s="36"/>
      <c r="G33" s="36"/>
      <c r="H33" s="36"/>
      <c r="I33" s="36"/>
    </row>
    <row r="34" spans="1:9" x14ac:dyDescent="0.4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4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4">
      <c r="A36"/>
      <c r="B36"/>
      <c r="C36"/>
      <c r="D36"/>
      <c r="E36"/>
      <c r="F36"/>
      <c r="G36"/>
      <c r="H36"/>
      <c r="I36"/>
    </row>
    <row r="37" spans="1:9" ht="19.5" thickBot="1" x14ac:dyDescent="0.45">
      <c r="A37"/>
      <c r="B37"/>
      <c r="C37"/>
      <c r="D37"/>
      <c r="E37"/>
      <c r="F37"/>
      <c r="G37"/>
      <c r="H37"/>
      <c r="I37"/>
    </row>
    <row r="38" spans="1:9" ht="19.5" thickBot="1" x14ac:dyDescent="0.45">
      <c r="A38"/>
      <c r="B38" t="s">
        <v>92</v>
      </c>
      <c r="C38"/>
      <c r="D38"/>
      <c r="E38" s="29"/>
      <c r="F38" t="s">
        <v>67</v>
      </c>
      <c r="G38"/>
      <c r="H38"/>
      <c r="I38"/>
    </row>
    <row r="39" spans="1:9" x14ac:dyDescent="0.4">
      <c r="D39" s="37" t="s">
        <v>93</v>
      </c>
      <c r="E39" s="27" t="e">
        <f ca="1">_xlfn.FORMULATEXT(E38)</f>
        <v>#N/A</v>
      </c>
    </row>
  </sheetData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4E5-E798-4D0A-AC46-E5FB6396750F}">
  <dimension ref="A1:I39"/>
  <sheetViews>
    <sheetView workbookViewId="0"/>
  </sheetViews>
  <sheetFormatPr defaultColWidth="8.5" defaultRowHeight="18.75" x14ac:dyDescent="0.4"/>
  <cols>
    <col min="1" max="1" width="8.5" style="4"/>
    <col min="2" max="2" width="13.625" style="4" customWidth="1"/>
    <col min="3" max="4" width="16.125" style="4" customWidth="1"/>
    <col min="5" max="16384" width="8.5" style="4"/>
  </cols>
  <sheetData>
    <row r="1" spans="1:4" ht="36" x14ac:dyDescent="0.4">
      <c r="A1" s="2"/>
      <c r="B1" s="40" t="s">
        <v>21</v>
      </c>
      <c r="C1" s="3" t="s">
        <v>0</v>
      </c>
      <c r="D1" s="38" t="s">
        <v>1</v>
      </c>
    </row>
    <row r="2" spans="1:4" x14ac:dyDescent="0.4">
      <c r="A2" s="5" t="s">
        <v>2</v>
      </c>
      <c r="B2" s="39">
        <v>23</v>
      </c>
      <c r="C2" s="2">
        <v>40</v>
      </c>
      <c r="D2" s="39">
        <v>91</v>
      </c>
    </row>
    <row r="3" spans="1:4" ht="19.5" customHeight="1" x14ac:dyDescent="0.4">
      <c r="A3" s="5" t="s">
        <v>3</v>
      </c>
      <c r="B3" s="39">
        <v>25</v>
      </c>
      <c r="C3" s="2">
        <v>48</v>
      </c>
      <c r="D3" s="39">
        <v>99</v>
      </c>
    </row>
    <row r="4" spans="1:4" x14ac:dyDescent="0.4">
      <c r="A4" s="5" t="s">
        <v>4</v>
      </c>
      <c r="B4" s="39">
        <v>31</v>
      </c>
      <c r="C4" s="2">
        <v>81</v>
      </c>
      <c r="D4" s="39">
        <v>153</v>
      </c>
    </row>
    <row r="5" spans="1:4" x14ac:dyDescent="0.4">
      <c r="A5" s="5" t="s">
        <v>5</v>
      </c>
      <c r="B5" s="39">
        <v>27</v>
      </c>
      <c r="C5" s="2">
        <v>57</v>
      </c>
      <c r="D5" s="39">
        <v>107</v>
      </c>
    </row>
    <row r="6" spans="1:4" x14ac:dyDescent="0.4">
      <c r="A6" s="5" t="s">
        <v>6</v>
      </c>
      <c r="B6" s="39">
        <v>25</v>
      </c>
      <c r="C6" s="2">
        <v>35</v>
      </c>
      <c r="D6" s="39">
        <v>71</v>
      </c>
    </row>
    <row r="7" spans="1:4" x14ac:dyDescent="0.4">
      <c r="A7" s="5" t="s">
        <v>7</v>
      </c>
      <c r="B7" s="39">
        <v>24</v>
      </c>
      <c r="C7" s="2">
        <v>39</v>
      </c>
      <c r="D7" s="39">
        <v>52</v>
      </c>
    </row>
    <row r="8" spans="1:4" x14ac:dyDescent="0.4">
      <c r="A8" s="5" t="s">
        <v>8</v>
      </c>
      <c r="B8" s="39">
        <v>28</v>
      </c>
      <c r="C8" s="2">
        <v>58</v>
      </c>
      <c r="D8" s="39">
        <v>118</v>
      </c>
    </row>
    <row r="9" spans="1:4" x14ac:dyDescent="0.4">
      <c r="A9" s="5" t="s">
        <v>9</v>
      </c>
      <c r="B9" s="39">
        <v>32</v>
      </c>
      <c r="C9" s="2">
        <v>80</v>
      </c>
      <c r="D9" s="39">
        <v>147</v>
      </c>
    </row>
    <row r="10" spans="1:4" x14ac:dyDescent="0.4">
      <c r="A10" s="5" t="s">
        <v>10</v>
      </c>
      <c r="B10" s="39">
        <v>29</v>
      </c>
      <c r="C10" s="2">
        <v>65</v>
      </c>
      <c r="D10" s="39">
        <v>120</v>
      </c>
    </row>
    <row r="11" spans="1:4" x14ac:dyDescent="0.4">
      <c r="A11" s="5" t="s">
        <v>11</v>
      </c>
      <c r="B11" s="39">
        <v>28</v>
      </c>
      <c r="C11" s="2">
        <v>79</v>
      </c>
      <c r="D11" s="39">
        <v>131</v>
      </c>
    </row>
    <row r="12" spans="1:4" x14ac:dyDescent="0.4">
      <c r="A12" s="5" t="s">
        <v>12</v>
      </c>
      <c r="B12" s="39">
        <v>27</v>
      </c>
      <c r="C12" s="2">
        <v>2</v>
      </c>
      <c r="D12" s="39">
        <v>107</v>
      </c>
    </row>
    <row r="13" spans="1:4" x14ac:dyDescent="0.4">
      <c r="A13" s="5" t="s">
        <v>13</v>
      </c>
      <c r="B13" s="39">
        <v>26</v>
      </c>
      <c r="C13" s="2">
        <v>52</v>
      </c>
      <c r="D13" s="39">
        <v>122</v>
      </c>
    </row>
    <row r="14" spans="1:4" x14ac:dyDescent="0.4">
      <c r="A14" s="5" t="s">
        <v>14</v>
      </c>
      <c r="B14" s="39">
        <v>21</v>
      </c>
      <c r="C14" s="2">
        <v>31</v>
      </c>
      <c r="D14" s="39">
        <v>70</v>
      </c>
    </row>
    <row r="15" spans="1:4" x14ac:dyDescent="0.4">
      <c r="A15" s="5" t="s">
        <v>15</v>
      </c>
      <c r="B15" s="39">
        <v>25</v>
      </c>
      <c r="C15" s="2">
        <v>47</v>
      </c>
      <c r="D15" s="39">
        <v>101</v>
      </c>
    </row>
    <row r="18" spans="1:9" x14ac:dyDescent="0.4">
      <c r="A18" s="6" t="s">
        <v>68</v>
      </c>
      <c r="B18" s="6"/>
      <c r="C18" s="6"/>
      <c r="D18" s="6"/>
      <c r="E18" s="6"/>
      <c r="F18" s="6"/>
      <c r="G18" s="6"/>
      <c r="H18" s="6"/>
      <c r="I18" s="6"/>
    </row>
    <row r="19" spans="1:9" ht="19.5" thickBot="1" x14ac:dyDescent="0.45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4">
      <c r="A20" s="32" t="s">
        <v>69</v>
      </c>
      <c r="B20" s="32"/>
      <c r="C20" s="6"/>
      <c r="D20" s="6"/>
      <c r="E20" s="6"/>
      <c r="F20" s="6"/>
      <c r="G20" s="6"/>
      <c r="H20" s="6"/>
      <c r="I20" s="6"/>
    </row>
    <row r="21" spans="1:9" x14ac:dyDescent="0.4">
      <c r="A21" s="6" t="s">
        <v>70</v>
      </c>
      <c r="B21" s="6">
        <v>0.86495637612557708</v>
      </c>
      <c r="C21" s="6"/>
      <c r="D21" s="6"/>
      <c r="E21" s="6"/>
      <c r="F21" s="6"/>
      <c r="G21" s="6"/>
      <c r="H21" s="6"/>
      <c r="I21" s="6"/>
    </row>
    <row r="22" spans="1:9" x14ac:dyDescent="0.4">
      <c r="A22" s="6" t="s">
        <v>71</v>
      </c>
      <c r="B22" s="6">
        <v>0.74814953260029082</v>
      </c>
      <c r="C22" s="6"/>
      <c r="D22" s="6"/>
      <c r="E22" s="6"/>
      <c r="F22" s="6"/>
      <c r="G22" s="6"/>
      <c r="H22" s="6"/>
      <c r="I22" s="6"/>
    </row>
    <row r="23" spans="1:9" x14ac:dyDescent="0.4">
      <c r="A23" s="6" t="s">
        <v>72</v>
      </c>
      <c r="B23" s="6">
        <v>0.72716199365031509</v>
      </c>
      <c r="C23" s="6"/>
      <c r="D23" s="6"/>
      <c r="E23" s="6"/>
      <c r="F23" s="6"/>
      <c r="G23" s="6"/>
      <c r="H23" s="6"/>
      <c r="I23" s="6"/>
    </row>
    <row r="24" spans="1:9" x14ac:dyDescent="0.4">
      <c r="A24" s="6" t="s">
        <v>73</v>
      </c>
      <c r="B24" s="6">
        <v>15.088284604956328</v>
      </c>
      <c r="C24" s="6"/>
      <c r="D24" s="6"/>
      <c r="E24" s="6"/>
      <c r="F24" s="6"/>
      <c r="G24" s="6"/>
      <c r="H24" s="6"/>
      <c r="I24" s="6"/>
    </row>
    <row r="25" spans="1:9" ht="19.5" thickBot="1" x14ac:dyDescent="0.45">
      <c r="A25" s="33" t="s">
        <v>74</v>
      </c>
      <c r="B25" s="33">
        <v>14</v>
      </c>
      <c r="C25" s="6"/>
      <c r="D25" s="6"/>
      <c r="E25" s="6"/>
      <c r="F25" s="6"/>
      <c r="G25" s="6"/>
      <c r="H25" s="6"/>
      <c r="I25" s="6"/>
    </row>
    <row r="26" spans="1:9" x14ac:dyDescent="0.4">
      <c r="A26" s="6"/>
      <c r="B26" s="6"/>
      <c r="C26" s="6"/>
      <c r="D26" s="6"/>
      <c r="E26" s="6"/>
      <c r="F26" s="6"/>
      <c r="G26" s="6"/>
      <c r="H26" s="6"/>
      <c r="I26" s="6"/>
    </row>
    <row r="27" spans="1:9" ht="19.5" thickBot="1" x14ac:dyDescent="0.45">
      <c r="A27" s="6" t="s">
        <v>75</v>
      </c>
      <c r="B27" s="6"/>
      <c r="C27" s="6"/>
      <c r="D27" s="6"/>
      <c r="E27" s="6"/>
      <c r="F27" s="6"/>
      <c r="G27" s="6"/>
      <c r="H27" s="6"/>
      <c r="I27" s="6"/>
    </row>
    <row r="28" spans="1:9" x14ac:dyDescent="0.4">
      <c r="A28" s="34"/>
      <c r="B28" s="34" t="s">
        <v>80</v>
      </c>
      <c r="C28" s="34" t="s">
        <v>81</v>
      </c>
      <c r="D28" s="34" t="s">
        <v>82</v>
      </c>
      <c r="E28" s="34" t="s">
        <v>83</v>
      </c>
      <c r="F28" s="34" t="s">
        <v>84</v>
      </c>
      <c r="G28" s="6"/>
      <c r="H28" s="6"/>
      <c r="I28" s="6"/>
    </row>
    <row r="29" spans="1:9" x14ac:dyDescent="0.4">
      <c r="A29" s="6" t="s">
        <v>76</v>
      </c>
      <c r="B29" s="6">
        <v>1</v>
      </c>
      <c r="C29" s="6">
        <v>8115.3382978723403</v>
      </c>
      <c r="D29" s="6">
        <v>8115.3382978723403</v>
      </c>
      <c r="E29" s="6">
        <v>35.64732074511074</v>
      </c>
      <c r="F29" s="6">
        <v>6.5046279687490141E-5</v>
      </c>
      <c r="G29" s="6"/>
      <c r="H29" s="6"/>
      <c r="I29" s="6"/>
    </row>
    <row r="30" spans="1:9" x14ac:dyDescent="0.4">
      <c r="A30" s="6" t="s">
        <v>77</v>
      </c>
      <c r="B30" s="6">
        <v>12</v>
      </c>
      <c r="C30" s="6">
        <v>2731.8759878419455</v>
      </c>
      <c r="D30" s="6">
        <v>227.65633232016214</v>
      </c>
      <c r="E30" s="6"/>
      <c r="F30" s="6"/>
      <c r="G30" s="6"/>
      <c r="H30" s="6"/>
      <c r="I30" s="6"/>
    </row>
    <row r="31" spans="1:9" ht="19.5" thickBot="1" x14ac:dyDescent="0.45">
      <c r="A31" s="33" t="s">
        <v>78</v>
      </c>
      <c r="B31" s="33">
        <v>13</v>
      </c>
      <c r="C31" s="33">
        <v>10847.214285714286</v>
      </c>
      <c r="D31" s="33"/>
      <c r="E31" s="33"/>
      <c r="F31" s="33"/>
      <c r="G31" s="6"/>
      <c r="H31" s="6"/>
      <c r="I31" s="6"/>
    </row>
    <row r="32" spans="1:9" ht="19.5" thickBot="1" x14ac:dyDescent="0.45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4">
      <c r="A33" s="34"/>
      <c r="B33" s="34" t="s">
        <v>85</v>
      </c>
      <c r="C33" s="34" t="s">
        <v>73</v>
      </c>
      <c r="D33" s="34" t="s">
        <v>86</v>
      </c>
      <c r="E33" s="34" t="s">
        <v>87</v>
      </c>
      <c r="F33" s="34" t="s">
        <v>88</v>
      </c>
      <c r="G33" s="34" t="s">
        <v>89</v>
      </c>
      <c r="H33" s="34" t="s">
        <v>90</v>
      </c>
      <c r="I33" s="34" t="s">
        <v>91</v>
      </c>
    </row>
    <row r="34" spans="1:9" x14ac:dyDescent="0.4">
      <c r="A34" s="6" t="s">
        <v>79</v>
      </c>
      <c r="B34" s="6">
        <v>-113.87477203647413</v>
      </c>
      <c r="C34" s="6">
        <v>37.106212870469918</v>
      </c>
      <c r="D34" s="6">
        <v>-3.0688869390683253</v>
      </c>
      <c r="E34" s="6">
        <v>9.7369152362851933E-3</v>
      </c>
      <c r="F34" s="6">
        <v>-194.72226469901722</v>
      </c>
      <c r="G34" s="6">
        <v>-33.027279373931037</v>
      </c>
      <c r="H34" s="6">
        <v>-194.72226469901722</v>
      </c>
      <c r="I34" s="6">
        <v>-33.027279373931037</v>
      </c>
    </row>
    <row r="35" spans="1:9" ht="19.5" thickBot="1" x14ac:dyDescent="0.45">
      <c r="A35" s="33" t="s">
        <v>21</v>
      </c>
      <c r="B35" s="33">
        <v>8.3106382978723392</v>
      </c>
      <c r="C35" s="33">
        <v>1.3919413423693989</v>
      </c>
      <c r="D35" s="33">
        <v>5.9705377266298836</v>
      </c>
      <c r="E35" s="33">
        <v>6.5046279687490141E-5</v>
      </c>
      <c r="F35" s="33">
        <v>5.2778586429736691</v>
      </c>
      <c r="G35" s="33">
        <v>11.343417952771009</v>
      </c>
      <c r="H35" s="33">
        <v>5.2778586429736691</v>
      </c>
      <c r="I35" s="33">
        <v>11.343417952771009</v>
      </c>
    </row>
    <row r="36" spans="1:9" x14ac:dyDescent="0.4">
      <c r="A36"/>
      <c r="B36"/>
      <c r="C36"/>
      <c r="D36"/>
      <c r="E36"/>
      <c r="F36"/>
      <c r="G36"/>
      <c r="H36"/>
      <c r="I36"/>
    </row>
    <row r="37" spans="1:9" ht="19.5" thickBot="1" x14ac:dyDescent="0.45">
      <c r="A37"/>
      <c r="B37"/>
      <c r="C37"/>
      <c r="D37"/>
      <c r="E37"/>
      <c r="F37"/>
      <c r="G37"/>
      <c r="H37"/>
      <c r="I37"/>
    </row>
    <row r="38" spans="1:9" ht="19.5" thickBot="1" x14ac:dyDescent="0.45">
      <c r="A38"/>
      <c r="B38" t="s">
        <v>92</v>
      </c>
      <c r="C38"/>
      <c r="D38"/>
      <c r="E38" s="29">
        <f>8.31*30-113.87</f>
        <v>135.43</v>
      </c>
      <c r="F38" t="s">
        <v>67</v>
      </c>
      <c r="G38"/>
      <c r="H38"/>
      <c r="I38"/>
    </row>
    <row r="39" spans="1:9" x14ac:dyDescent="0.4">
      <c r="D39" s="37" t="s">
        <v>93</v>
      </c>
      <c r="E39" s="27" t="str">
        <f ca="1">_xlfn.FORMULATEXT(E38)</f>
        <v>=8.31*30-113.87</v>
      </c>
    </row>
  </sheetData>
  <phoneticPr fontId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D9B0-08A2-4378-8E59-BC64381435A4}">
  <sheetPr>
    <tabColor theme="8" tint="0.79998168889431442"/>
  </sheetPr>
  <dimension ref="A1:D20"/>
  <sheetViews>
    <sheetView workbookViewId="0"/>
  </sheetViews>
  <sheetFormatPr defaultColWidth="8.5" defaultRowHeight="18.75" x14ac:dyDescent="0.4"/>
  <cols>
    <col min="1" max="1" width="8.5" style="4"/>
    <col min="2" max="2" width="11.75" style="4" customWidth="1"/>
    <col min="3" max="4" width="16.125" style="4" customWidth="1"/>
    <col min="5" max="16384" width="8.5" style="4"/>
  </cols>
  <sheetData>
    <row r="1" spans="1:4" ht="36" x14ac:dyDescent="0.4">
      <c r="A1" s="2"/>
      <c r="B1" s="40" t="s">
        <v>21</v>
      </c>
      <c r="C1" s="3" t="s">
        <v>0</v>
      </c>
      <c r="D1" s="38" t="s">
        <v>1</v>
      </c>
    </row>
    <row r="2" spans="1:4" x14ac:dyDescent="0.4">
      <c r="A2" s="5" t="s">
        <v>2</v>
      </c>
      <c r="B2" s="39">
        <v>23</v>
      </c>
      <c r="C2" s="2">
        <v>40</v>
      </c>
      <c r="D2" s="39">
        <v>91</v>
      </c>
    </row>
    <row r="3" spans="1:4" ht="19.5" customHeight="1" x14ac:dyDescent="0.4">
      <c r="A3" s="5" t="s">
        <v>3</v>
      </c>
      <c r="B3" s="39">
        <v>25</v>
      </c>
      <c r="C3" s="2">
        <v>48</v>
      </c>
      <c r="D3" s="39">
        <v>99</v>
      </c>
    </row>
    <row r="4" spans="1:4" x14ac:dyDescent="0.4">
      <c r="A4" s="5" t="s">
        <v>4</v>
      </c>
      <c r="B4" s="39">
        <v>31</v>
      </c>
      <c r="C4" s="2">
        <v>81</v>
      </c>
      <c r="D4" s="39">
        <v>153</v>
      </c>
    </row>
    <row r="5" spans="1:4" x14ac:dyDescent="0.4">
      <c r="A5" s="5" t="s">
        <v>5</v>
      </c>
      <c r="B5" s="39">
        <v>27</v>
      </c>
      <c r="C5" s="2">
        <v>57</v>
      </c>
      <c r="D5" s="39">
        <v>107</v>
      </c>
    </row>
    <row r="6" spans="1:4" x14ac:dyDescent="0.4">
      <c r="A6" s="5" t="s">
        <v>6</v>
      </c>
      <c r="B6" s="39">
        <v>25</v>
      </c>
      <c r="C6" s="2">
        <v>35</v>
      </c>
      <c r="D6" s="39">
        <v>71</v>
      </c>
    </row>
    <row r="7" spans="1:4" x14ac:dyDescent="0.4">
      <c r="A7" s="5" t="s">
        <v>7</v>
      </c>
      <c r="B7" s="39">
        <v>24</v>
      </c>
      <c r="C7" s="2">
        <v>39</v>
      </c>
      <c r="D7" s="39">
        <v>52</v>
      </c>
    </row>
    <row r="8" spans="1:4" x14ac:dyDescent="0.4">
      <c r="A8" s="5" t="s">
        <v>8</v>
      </c>
      <c r="B8" s="39">
        <v>28</v>
      </c>
      <c r="C8" s="2">
        <v>58</v>
      </c>
      <c r="D8" s="39">
        <v>118</v>
      </c>
    </row>
    <row r="9" spans="1:4" x14ac:dyDescent="0.4">
      <c r="A9" s="5" t="s">
        <v>9</v>
      </c>
      <c r="B9" s="39">
        <v>32</v>
      </c>
      <c r="C9" s="2">
        <v>80</v>
      </c>
      <c r="D9" s="39">
        <v>147</v>
      </c>
    </row>
    <row r="10" spans="1:4" x14ac:dyDescent="0.4">
      <c r="A10" s="5" t="s">
        <v>10</v>
      </c>
      <c r="B10" s="39">
        <v>29</v>
      </c>
      <c r="C10" s="2">
        <v>65</v>
      </c>
      <c r="D10" s="39">
        <v>120</v>
      </c>
    </row>
    <row r="11" spans="1:4" x14ac:dyDescent="0.4">
      <c r="A11" s="5" t="s">
        <v>11</v>
      </c>
      <c r="B11" s="39">
        <v>28</v>
      </c>
      <c r="C11" s="2">
        <v>79</v>
      </c>
      <c r="D11" s="39">
        <v>131</v>
      </c>
    </row>
    <row r="12" spans="1:4" x14ac:dyDescent="0.4">
      <c r="A12" s="5" t="s">
        <v>12</v>
      </c>
      <c r="B12" s="39">
        <v>27</v>
      </c>
      <c r="C12" s="2">
        <v>2</v>
      </c>
      <c r="D12" s="39">
        <v>107</v>
      </c>
    </row>
    <row r="13" spans="1:4" x14ac:dyDescent="0.4">
      <c r="A13" s="5" t="s">
        <v>13</v>
      </c>
      <c r="B13" s="39">
        <v>26</v>
      </c>
      <c r="C13" s="2">
        <v>52</v>
      </c>
      <c r="D13" s="39">
        <v>122</v>
      </c>
    </row>
    <row r="14" spans="1:4" x14ac:dyDescent="0.4">
      <c r="A14" s="5" t="s">
        <v>14</v>
      </c>
      <c r="B14" s="39">
        <v>21</v>
      </c>
      <c r="C14" s="2">
        <v>31</v>
      </c>
      <c r="D14" s="39">
        <v>70</v>
      </c>
    </row>
    <row r="15" spans="1:4" x14ac:dyDescent="0.4">
      <c r="A15" s="5" t="s">
        <v>15</v>
      </c>
      <c r="B15" s="39">
        <v>25</v>
      </c>
      <c r="C15" s="2">
        <v>47</v>
      </c>
      <c r="D15" s="39">
        <v>101</v>
      </c>
    </row>
    <row r="17" spans="1:3" x14ac:dyDescent="0.4">
      <c r="A17" s="13" t="s">
        <v>94</v>
      </c>
    </row>
    <row r="18" spans="1:3" x14ac:dyDescent="0.4">
      <c r="A18" s="13" t="s">
        <v>95</v>
      </c>
    </row>
    <row r="19" spans="1:3" ht="19.5" thickBot="1" x14ac:dyDescent="0.45"/>
    <row r="20" spans="1:3" ht="44.1" customHeight="1" thickBot="1" x14ac:dyDescent="0.45">
      <c r="B20" s="30"/>
      <c r="C20" s="13" t="s">
        <v>96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9896-665A-4E91-8B7F-2BCC37835D24}">
  <dimension ref="A1:I39"/>
  <sheetViews>
    <sheetView workbookViewId="0"/>
  </sheetViews>
  <sheetFormatPr defaultColWidth="8.5" defaultRowHeight="18.75" x14ac:dyDescent="0.4"/>
  <cols>
    <col min="1" max="1" width="8.5" style="4"/>
    <col min="2" max="2" width="11.75" style="4" customWidth="1"/>
    <col min="3" max="4" width="16.125" style="4" customWidth="1"/>
    <col min="5" max="16384" width="8.5" style="4"/>
  </cols>
  <sheetData>
    <row r="1" spans="1:4" ht="36" x14ac:dyDescent="0.4">
      <c r="A1" s="2"/>
      <c r="B1" s="40" t="s">
        <v>21</v>
      </c>
      <c r="C1" s="3" t="s">
        <v>0</v>
      </c>
      <c r="D1" s="38" t="s">
        <v>1</v>
      </c>
    </row>
    <row r="2" spans="1:4" x14ac:dyDescent="0.4">
      <c r="A2" s="5" t="s">
        <v>2</v>
      </c>
      <c r="B2" s="39">
        <v>23</v>
      </c>
      <c r="C2" s="2">
        <v>40</v>
      </c>
      <c r="D2" s="39">
        <v>91</v>
      </c>
    </row>
    <row r="3" spans="1:4" ht="19.5" customHeight="1" x14ac:dyDescent="0.4">
      <c r="A3" s="5" t="s">
        <v>3</v>
      </c>
      <c r="B3" s="39">
        <v>25</v>
      </c>
      <c r="C3" s="2">
        <v>48</v>
      </c>
      <c r="D3" s="39">
        <v>99</v>
      </c>
    </row>
    <row r="4" spans="1:4" x14ac:dyDescent="0.4">
      <c r="A4" s="5" t="s">
        <v>4</v>
      </c>
      <c r="B4" s="39">
        <v>31</v>
      </c>
      <c r="C4" s="2">
        <v>81</v>
      </c>
      <c r="D4" s="39">
        <v>153</v>
      </c>
    </row>
    <row r="5" spans="1:4" x14ac:dyDescent="0.4">
      <c r="A5" s="5" t="s">
        <v>5</v>
      </c>
      <c r="B5" s="39">
        <v>27</v>
      </c>
      <c r="C5" s="2">
        <v>57</v>
      </c>
      <c r="D5" s="39">
        <v>107</v>
      </c>
    </row>
    <row r="6" spans="1:4" x14ac:dyDescent="0.4">
      <c r="A6" s="5" t="s">
        <v>6</v>
      </c>
      <c r="B6" s="39">
        <v>25</v>
      </c>
      <c r="C6" s="2">
        <v>35</v>
      </c>
      <c r="D6" s="39">
        <v>71</v>
      </c>
    </row>
    <row r="7" spans="1:4" x14ac:dyDescent="0.4">
      <c r="A7" s="5" t="s">
        <v>7</v>
      </c>
      <c r="B7" s="39">
        <v>24</v>
      </c>
      <c r="C7" s="2">
        <v>39</v>
      </c>
      <c r="D7" s="39">
        <v>52</v>
      </c>
    </row>
    <row r="8" spans="1:4" x14ac:dyDescent="0.4">
      <c r="A8" s="5" t="s">
        <v>8</v>
      </c>
      <c r="B8" s="39">
        <v>28</v>
      </c>
      <c r="C8" s="2">
        <v>58</v>
      </c>
      <c r="D8" s="39">
        <v>118</v>
      </c>
    </row>
    <row r="9" spans="1:4" x14ac:dyDescent="0.4">
      <c r="A9" s="5" t="s">
        <v>9</v>
      </c>
      <c r="B9" s="39">
        <v>32</v>
      </c>
      <c r="C9" s="2">
        <v>80</v>
      </c>
      <c r="D9" s="39">
        <v>147</v>
      </c>
    </row>
    <row r="10" spans="1:4" x14ac:dyDescent="0.4">
      <c r="A10" s="5" t="s">
        <v>10</v>
      </c>
      <c r="B10" s="39">
        <v>29</v>
      </c>
      <c r="C10" s="2">
        <v>65</v>
      </c>
      <c r="D10" s="39">
        <v>120</v>
      </c>
    </row>
    <row r="11" spans="1:4" x14ac:dyDescent="0.4">
      <c r="A11" s="5" t="s">
        <v>11</v>
      </c>
      <c r="B11" s="39">
        <v>28</v>
      </c>
      <c r="C11" s="2">
        <v>79</v>
      </c>
      <c r="D11" s="39">
        <v>131</v>
      </c>
    </row>
    <row r="12" spans="1:4" x14ac:dyDescent="0.4">
      <c r="A12" s="5" t="s">
        <v>12</v>
      </c>
      <c r="B12" s="39">
        <v>27</v>
      </c>
      <c r="C12" s="2">
        <v>2</v>
      </c>
      <c r="D12" s="39">
        <v>107</v>
      </c>
    </row>
    <row r="13" spans="1:4" x14ac:dyDescent="0.4">
      <c r="A13" s="5" t="s">
        <v>13</v>
      </c>
      <c r="B13" s="39">
        <v>26</v>
      </c>
      <c r="C13" s="2">
        <v>52</v>
      </c>
      <c r="D13" s="39">
        <v>122</v>
      </c>
    </row>
    <row r="14" spans="1:4" x14ac:dyDescent="0.4">
      <c r="A14" s="5" t="s">
        <v>14</v>
      </c>
      <c r="B14" s="39">
        <v>21</v>
      </c>
      <c r="C14" s="2">
        <v>31</v>
      </c>
      <c r="D14" s="39">
        <v>70</v>
      </c>
    </row>
    <row r="15" spans="1:4" x14ac:dyDescent="0.4">
      <c r="A15" s="5" t="s">
        <v>15</v>
      </c>
      <c r="B15" s="39">
        <v>25</v>
      </c>
      <c r="C15" s="2">
        <v>47</v>
      </c>
      <c r="D15" s="39">
        <v>101</v>
      </c>
    </row>
    <row r="17" spans="1:9" x14ac:dyDescent="0.4">
      <c r="A17" s="13" t="s">
        <v>94</v>
      </c>
    </row>
    <row r="18" spans="1:9" x14ac:dyDescent="0.4">
      <c r="A18" s="13" t="s">
        <v>95</v>
      </c>
      <c r="E18"/>
      <c r="F18"/>
      <c r="G18"/>
      <c r="H18"/>
      <c r="I18"/>
    </row>
    <row r="19" spans="1:9" ht="19.5" thickBot="1" x14ac:dyDescent="0.45">
      <c r="E19"/>
      <c r="F19"/>
      <c r="G19"/>
      <c r="H19"/>
      <c r="I19"/>
    </row>
    <row r="20" spans="1:9" ht="47.45" customHeight="1" thickBot="1" x14ac:dyDescent="0.45">
      <c r="B20" s="30">
        <v>8.31</v>
      </c>
      <c r="C20" s="13" t="s">
        <v>96</v>
      </c>
      <c r="E20"/>
      <c r="F20"/>
      <c r="G20"/>
      <c r="H20"/>
      <c r="I20"/>
    </row>
    <row r="21" spans="1:9" x14ac:dyDescent="0.4">
      <c r="E21"/>
      <c r="F21"/>
      <c r="G21"/>
      <c r="H21"/>
      <c r="I21"/>
    </row>
    <row r="22" spans="1:9" x14ac:dyDescent="0.4">
      <c r="A22"/>
      <c r="B22"/>
      <c r="C22"/>
      <c r="D22"/>
      <c r="E22"/>
      <c r="F22"/>
      <c r="G22"/>
      <c r="H22"/>
      <c r="I22"/>
    </row>
    <row r="23" spans="1:9" x14ac:dyDescent="0.4">
      <c r="A23"/>
      <c r="B23"/>
      <c r="C23"/>
      <c r="D23"/>
      <c r="E23"/>
      <c r="F23"/>
      <c r="G23"/>
      <c r="H23"/>
      <c r="I23"/>
    </row>
    <row r="24" spans="1:9" x14ac:dyDescent="0.4">
      <c r="A24"/>
      <c r="B24"/>
      <c r="C24"/>
      <c r="D24"/>
      <c r="E24"/>
      <c r="F24"/>
      <c r="G24"/>
      <c r="H24"/>
      <c r="I24"/>
    </row>
    <row r="25" spans="1:9" x14ac:dyDescent="0.4">
      <c r="A25"/>
      <c r="B25"/>
      <c r="C25"/>
      <c r="D25"/>
      <c r="E25"/>
      <c r="F25"/>
      <c r="G25"/>
      <c r="H25"/>
      <c r="I25"/>
    </row>
    <row r="26" spans="1:9" x14ac:dyDescent="0.4">
      <c r="A26"/>
      <c r="B26"/>
      <c r="C26"/>
      <c r="D26"/>
      <c r="E26"/>
      <c r="F26"/>
      <c r="G26"/>
      <c r="H26"/>
      <c r="I26"/>
    </row>
    <row r="27" spans="1:9" x14ac:dyDescent="0.4">
      <c r="A27"/>
      <c r="B27"/>
      <c r="C27"/>
      <c r="D27"/>
      <c r="E27"/>
      <c r="F27"/>
      <c r="G27"/>
      <c r="H27"/>
      <c r="I27"/>
    </row>
    <row r="28" spans="1:9" x14ac:dyDescent="0.4">
      <c r="A28" s="41"/>
      <c r="B28" s="41"/>
      <c r="C28" s="41"/>
      <c r="D28" s="41"/>
      <c r="E28" s="41"/>
      <c r="F28" s="41"/>
      <c r="G28"/>
      <c r="H28"/>
      <c r="I28"/>
    </row>
    <row r="29" spans="1:9" x14ac:dyDescent="0.4">
      <c r="A29"/>
      <c r="B29"/>
      <c r="C29"/>
      <c r="D29"/>
      <c r="E29"/>
      <c r="F29"/>
      <c r="G29"/>
      <c r="H29"/>
      <c r="I29"/>
    </row>
    <row r="30" spans="1:9" x14ac:dyDescent="0.4">
      <c r="A30"/>
      <c r="B30"/>
      <c r="C30"/>
      <c r="D30"/>
      <c r="E30"/>
      <c r="F30"/>
      <c r="G30"/>
      <c r="H30"/>
      <c r="I30"/>
    </row>
    <row r="31" spans="1:9" x14ac:dyDescent="0.4">
      <c r="A31"/>
      <c r="B31"/>
      <c r="C31"/>
      <c r="D31"/>
      <c r="E31"/>
      <c r="F31"/>
      <c r="G31"/>
      <c r="H31"/>
      <c r="I31"/>
    </row>
    <row r="32" spans="1:9" x14ac:dyDescent="0.4">
      <c r="A32"/>
      <c r="B32"/>
      <c r="C32"/>
      <c r="D32"/>
      <c r="E32"/>
      <c r="F32"/>
      <c r="G32"/>
      <c r="H32"/>
      <c r="I32"/>
    </row>
    <row r="33" spans="1:9" x14ac:dyDescent="0.4">
      <c r="A33" s="41"/>
      <c r="B33" s="41"/>
      <c r="C33" s="41"/>
      <c r="D33" s="41"/>
      <c r="E33" s="41"/>
      <c r="F33" s="41"/>
      <c r="G33" s="41"/>
      <c r="H33" s="41"/>
      <c r="I33" s="41"/>
    </row>
    <row r="34" spans="1:9" x14ac:dyDescent="0.4">
      <c r="A34"/>
      <c r="B34"/>
      <c r="C34"/>
      <c r="D34"/>
      <c r="E34"/>
      <c r="F34"/>
      <c r="G34"/>
      <c r="H34"/>
      <c r="I34"/>
    </row>
    <row r="35" spans="1:9" x14ac:dyDescent="0.4">
      <c r="A35"/>
      <c r="B35"/>
      <c r="C35"/>
      <c r="D35"/>
      <c r="E35"/>
      <c r="F35"/>
      <c r="G35"/>
      <c r="H35"/>
      <c r="I35"/>
    </row>
    <row r="36" spans="1:9" x14ac:dyDescent="0.4">
      <c r="A36"/>
      <c r="B36"/>
      <c r="C36"/>
      <c r="D36"/>
      <c r="E36"/>
      <c r="F36"/>
      <c r="G36"/>
      <c r="H36"/>
      <c r="I36"/>
    </row>
    <row r="37" spans="1:9" x14ac:dyDescent="0.4">
      <c r="A37"/>
      <c r="B37"/>
      <c r="C37"/>
      <c r="D37"/>
      <c r="E37"/>
      <c r="F37"/>
      <c r="G37"/>
      <c r="H37"/>
      <c r="I37"/>
    </row>
    <row r="38" spans="1:9" x14ac:dyDescent="0.4">
      <c r="A38"/>
      <c r="B38"/>
      <c r="C38"/>
      <c r="D38"/>
      <c r="E38"/>
      <c r="F38"/>
      <c r="G38"/>
      <c r="H38"/>
      <c r="I38"/>
    </row>
    <row r="39" spans="1:9" x14ac:dyDescent="0.4">
      <c r="D39" s="37"/>
      <c r="E39" s="27"/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28C6-8A4F-4040-8A88-3EE0A5051EF9}">
  <sheetPr>
    <tabColor theme="8" tint="0.79998168889431442"/>
  </sheetPr>
  <dimension ref="A1:G19"/>
  <sheetViews>
    <sheetView workbookViewId="0"/>
  </sheetViews>
  <sheetFormatPr defaultRowHeight="18.75" x14ac:dyDescent="0.4"/>
  <cols>
    <col min="2" max="2" width="10.25" customWidth="1"/>
    <col min="3" max="4" width="15.875" customWidth="1"/>
    <col min="5" max="5" width="27.875" customWidth="1"/>
    <col min="6" max="6" width="10.375" bestFit="1" customWidth="1"/>
    <col min="7" max="7" width="18.75" customWidth="1"/>
  </cols>
  <sheetData>
    <row r="1" spans="1:7" ht="36" x14ac:dyDescent="0.4">
      <c r="A1" s="2"/>
      <c r="B1" s="40" t="s">
        <v>21</v>
      </c>
      <c r="C1" s="3" t="s">
        <v>0</v>
      </c>
      <c r="D1" s="38" t="s">
        <v>1</v>
      </c>
      <c r="E1" s="12" t="s">
        <v>22</v>
      </c>
      <c r="F1" s="9" t="s">
        <v>20</v>
      </c>
    </row>
    <row r="2" spans="1:7" x14ac:dyDescent="0.4">
      <c r="A2" s="5" t="s">
        <v>2</v>
      </c>
      <c r="B2" s="39">
        <v>23</v>
      </c>
      <c r="C2" s="2">
        <v>40</v>
      </c>
      <c r="D2" s="39">
        <v>91</v>
      </c>
      <c r="E2" s="69"/>
      <c r="F2" s="70"/>
      <c r="G2" s="11"/>
    </row>
    <row r="3" spans="1:7" x14ac:dyDescent="0.4">
      <c r="A3" s="5" t="s">
        <v>3</v>
      </c>
      <c r="B3" s="39">
        <v>25</v>
      </c>
      <c r="C3" s="2">
        <v>48</v>
      </c>
      <c r="D3" s="39">
        <v>99</v>
      </c>
      <c r="E3" s="69"/>
      <c r="F3" s="70"/>
    </row>
    <row r="4" spans="1:7" x14ac:dyDescent="0.4">
      <c r="A4" s="5" t="s">
        <v>4</v>
      </c>
      <c r="B4" s="39">
        <v>31</v>
      </c>
      <c r="C4" s="2">
        <v>81</v>
      </c>
      <c r="D4" s="39">
        <v>153</v>
      </c>
      <c r="E4" s="69"/>
      <c r="F4" s="70"/>
    </row>
    <row r="5" spans="1:7" x14ac:dyDescent="0.4">
      <c r="A5" s="5" t="s">
        <v>5</v>
      </c>
      <c r="B5" s="39">
        <v>27</v>
      </c>
      <c r="C5" s="2">
        <v>57</v>
      </c>
      <c r="D5" s="39">
        <v>107</v>
      </c>
      <c r="E5" s="69"/>
      <c r="F5" s="70"/>
    </row>
    <row r="6" spans="1:7" x14ac:dyDescent="0.4">
      <c r="A6" s="5" t="s">
        <v>6</v>
      </c>
      <c r="B6" s="39">
        <v>25</v>
      </c>
      <c r="C6" s="2">
        <v>35</v>
      </c>
      <c r="D6" s="39">
        <v>71</v>
      </c>
      <c r="E6" s="69"/>
      <c r="F6" s="70"/>
    </row>
    <row r="7" spans="1:7" x14ac:dyDescent="0.4">
      <c r="A7" s="5" t="s">
        <v>7</v>
      </c>
      <c r="B7" s="39">
        <v>24</v>
      </c>
      <c r="C7" s="2">
        <v>39</v>
      </c>
      <c r="D7" s="39">
        <v>52</v>
      </c>
      <c r="E7" s="69"/>
      <c r="F7" s="70"/>
    </row>
    <row r="8" spans="1:7" x14ac:dyDescent="0.4">
      <c r="A8" s="5" t="s">
        <v>8</v>
      </c>
      <c r="B8" s="39">
        <v>28</v>
      </c>
      <c r="C8" s="2">
        <v>58</v>
      </c>
      <c r="D8" s="39">
        <v>118</v>
      </c>
      <c r="E8" s="69"/>
      <c r="F8" s="70"/>
    </row>
    <row r="9" spans="1:7" x14ac:dyDescent="0.4">
      <c r="A9" s="5" t="s">
        <v>9</v>
      </c>
      <c r="B9" s="39">
        <v>32</v>
      </c>
      <c r="C9" s="2">
        <v>80</v>
      </c>
      <c r="D9" s="39">
        <v>147</v>
      </c>
      <c r="E9" s="69"/>
      <c r="F9" s="70"/>
    </row>
    <row r="10" spans="1:7" x14ac:dyDescent="0.4">
      <c r="A10" s="5" t="s">
        <v>10</v>
      </c>
      <c r="B10" s="39">
        <v>29</v>
      </c>
      <c r="C10" s="2">
        <v>65</v>
      </c>
      <c r="D10" s="39">
        <v>120</v>
      </c>
      <c r="E10" s="69"/>
      <c r="F10" s="70"/>
    </row>
    <row r="11" spans="1:7" x14ac:dyDescent="0.4">
      <c r="A11" s="5" t="s">
        <v>11</v>
      </c>
      <c r="B11" s="39">
        <v>28</v>
      </c>
      <c r="C11" s="2">
        <v>79</v>
      </c>
      <c r="D11" s="39">
        <v>131</v>
      </c>
      <c r="E11" s="69"/>
      <c r="F11" s="70"/>
    </row>
    <row r="12" spans="1:7" x14ac:dyDescent="0.4">
      <c r="A12" s="5" t="s">
        <v>12</v>
      </c>
      <c r="B12" s="39">
        <v>27</v>
      </c>
      <c r="C12" s="2">
        <v>2</v>
      </c>
      <c r="D12" s="39">
        <v>107</v>
      </c>
      <c r="E12" s="69"/>
      <c r="F12" s="70"/>
    </row>
    <row r="13" spans="1:7" x14ac:dyDescent="0.4">
      <c r="A13" s="5" t="s">
        <v>13</v>
      </c>
      <c r="B13" s="39">
        <v>26</v>
      </c>
      <c r="C13" s="2">
        <v>52</v>
      </c>
      <c r="D13" s="39">
        <v>122</v>
      </c>
      <c r="E13" s="69"/>
      <c r="F13" s="70"/>
    </row>
    <row r="14" spans="1:7" x14ac:dyDescent="0.4">
      <c r="A14" s="5" t="s">
        <v>14</v>
      </c>
      <c r="B14" s="39">
        <v>21</v>
      </c>
      <c r="C14" s="2">
        <v>31</v>
      </c>
      <c r="D14" s="39">
        <v>70</v>
      </c>
      <c r="E14" s="69"/>
      <c r="F14" s="70"/>
    </row>
    <row r="15" spans="1:7" x14ac:dyDescent="0.4">
      <c r="A15" s="5" t="s">
        <v>15</v>
      </c>
      <c r="B15" s="39">
        <v>25</v>
      </c>
      <c r="C15" s="2">
        <v>47</v>
      </c>
      <c r="D15" s="39">
        <v>101</v>
      </c>
      <c r="E15" s="69"/>
      <c r="F15" s="70"/>
    </row>
    <row r="16" spans="1:7" x14ac:dyDescent="0.4">
      <c r="E16" s="11"/>
    </row>
    <row r="18" spans="2:3" ht="19.5" thickBot="1" x14ac:dyDescent="0.45">
      <c r="B18" s="13" t="s">
        <v>126</v>
      </c>
    </row>
    <row r="19" spans="2:3" ht="30.75" thickBot="1" x14ac:dyDescent="0.45">
      <c r="B19" s="43"/>
      <c r="C19" t="s">
        <v>97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A1B90-C911-4007-8804-A5E21B021765}">
  <sheetPr>
    <tabColor theme="5" tint="0.79998168889431442"/>
  </sheetPr>
  <dimension ref="A1:G19"/>
  <sheetViews>
    <sheetView workbookViewId="0"/>
  </sheetViews>
  <sheetFormatPr defaultRowHeight="18.75" x14ac:dyDescent="0.4"/>
  <cols>
    <col min="2" max="2" width="10.125" customWidth="1"/>
    <col min="3" max="4" width="15.875" customWidth="1"/>
    <col min="5" max="5" width="27.875" customWidth="1"/>
    <col min="6" max="6" width="10.375" bestFit="1" customWidth="1"/>
    <col min="7" max="7" width="18.75" customWidth="1"/>
  </cols>
  <sheetData>
    <row r="1" spans="1:7" ht="36" x14ac:dyDescent="0.4">
      <c r="A1" s="2"/>
      <c r="B1" s="40" t="s">
        <v>21</v>
      </c>
      <c r="C1" s="3" t="s">
        <v>0</v>
      </c>
      <c r="D1" s="38" t="s">
        <v>1</v>
      </c>
      <c r="E1" s="12" t="s">
        <v>22</v>
      </c>
      <c r="F1" s="9" t="s">
        <v>20</v>
      </c>
    </row>
    <row r="2" spans="1:7" x14ac:dyDescent="0.4">
      <c r="A2" s="5" t="s">
        <v>2</v>
      </c>
      <c r="B2" s="39">
        <v>23</v>
      </c>
      <c r="C2" s="2">
        <v>40</v>
      </c>
      <c r="D2" s="39">
        <v>91</v>
      </c>
      <c r="E2" s="69">
        <f>B2*8.31-113.87</f>
        <v>77.260000000000019</v>
      </c>
      <c r="F2" s="70">
        <f>D2-E2</f>
        <v>13.739999999999981</v>
      </c>
      <c r="G2" s="11" t="str">
        <f ca="1">_xlfn.FORMULATEXT(F2)</f>
        <v>=D2-E2</v>
      </c>
    </row>
    <row r="3" spans="1:7" x14ac:dyDescent="0.4">
      <c r="A3" s="5" t="s">
        <v>3</v>
      </c>
      <c r="B3" s="39">
        <v>25</v>
      </c>
      <c r="C3" s="2">
        <v>48</v>
      </c>
      <c r="D3" s="39">
        <v>99</v>
      </c>
      <c r="E3" s="69">
        <f t="shared" ref="E3:E15" si="0">B3*8.31-113.87</f>
        <v>93.88</v>
      </c>
      <c r="F3" s="70">
        <f t="shared" ref="F3:F15" si="1">D3-E3</f>
        <v>5.1200000000000045</v>
      </c>
    </row>
    <row r="4" spans="1:7" x14ac:dyDescent="0.4">
      <c r="A4" s="5" t="s">
        <v>4</v>
      </c>
      <c r="B4" s="39">
        <v>31</v>
      </c>
      <c r="C4" s="2">
        <v>81</v>
      </c>
      <c r="D4" s="39">
        <v>153</v>
      </c>
      <c r="E4" s="69">
        <f t="shared" si="0"/>
        <v>143.74</v>
      </c>
      <c r="F4" s="70">
        <f t="shared" si="1"/>
        <v>9.2599999999999909</v>
      </c>
    </row>
    <row r="5" spans="1:7" x14ac:dyDescent="0.4">
      <c r="A5" s="5" t="s">
        <v>5</v>
      </c>
      <c r="B5" s="39">
        <v>27</v>
      </c>
      <c r="C5" s="2">
        <v>57</v>
      </c>
      <c r="D5" s="39">
        <v>107</v>
      </c>
      <c r="E5" s="69">
        <f t="shared" si="0"/>
        <v>110.5</v>
      </c>
      <c r="F5" s="70">
        <f t="shared" si="1"/>
        <v>-3.5</v>
      </c>
    </row>
    <row r="6" spans="1:7" x14ac:dyDescent="0.4">
      <c r="A6" s="5" t="s">
        <v>6</v>
      </c>
      <c r="B6" s="39">
        <v>25</v>
      </c>
      <c r="C6" s="2">
        <v>35</v>
      </c>
      <c r="D6" s="39">
        <v>71</v>
      </c>
      <c r="E6" s="69">
        <f t="shared" si="0"/>
        <v>93.88</v>
      </c>
      <c r="F6" s="70">
        <f t="shared" si="1"/>
        <v>-22.879999999999995</v>
      </c>
    </row>
    <row r="7" spans="1:7" x14ac:dyDescent="0.4">
      <c r="A7" s="5" t="s">
        <v>7</v>
      </c>
      <c r="B7" s="39">
        <v>24</v>
      </c>
      <c r="C7" s="2">
        <v>39</v>
      </c>
      <c r="D7" s="39">
        <v>52</v>
      </c>
      <c r="E7" s="69">
        <f t="shared" si="0"/>
        <v>85.57</v>
      </c>
      <c r="F7" s="70">
        <f t="shared" si="1"/>
        <v>-33.569999999999993</v>
      </c>
    </row>
    <row r="8" spans="1:7" x14ac:dyDescent="0.4">
      <c r="A8" s="5" t="s">
        <v>8</v>
      </c>
      <c r="B8" s="39">
        <v>28</v>
      </c>
      <c r="C8" s="2">
        <v>58</v>
      </c>
      <c r="D8" s="39">
        <v>118</v>
      </c>
      <c r="E8" s="69">
        <f t="shared" si="0"/>
        <v>118.81</v>
      </c>
      <c r="F8" s="42">
        <f t="shared" si="1"/>
        <v>-0.81000000000000227</v>
      </c>
    </row>
    <row r="9" spans="1:7" x14ac:dyDescent="0.4">
      <c r="A9" s="5" t="s">
        <v>9</v>
      </c>
      <c r="B9" s="39">
        <v>32</v>
      </c>
      <c r="C9" s="2">
        <v>80</v>
      </c>
      <c r="D9" s="39">
        <v>147</v>
      </c>
      <c r="E9" s="69">
        <f t="shared" si="0"/>
        <v>152.05000000000001</v>
      </c>
      <c r="F9" s="70">
        <f t="shared" si="1"/>
        <v>-5.0500000000000114</v>
      </c>
    </row>
    <row r="10" spans="1:7" x14ac:dyDescent="0.4">
      <c r="A10" s="5" t="s">
        <v>10</v>
      </c>
      <c r="B10" s="39">
        <v>29</v>
      </c>
      <c r="C10" s="2">
        <v>65</v>
      </c>
      <c r="D10" s="39">
        <v>120</v>
      </c>
      <c r="E10" s="69">
        <f t="shared" si="0"/>
        <v>127.12</v>
      </c>
      <c r="F10" s="70">
        <f t="shared" si="1"/>
        <v>-7.1200000000000045</v>
      </c>
    </row>
    <row r="11" spans="1:7" x14ac:dyDescent="0.4">
      <c r="A11" s="5" t="s">
        <v>11</v>
      </c>
      <c r="B11" s="39">
        <v>28</v>
      </c>
      <c r="C11" s="2">
        <v>79</v>
      </c>
      <c r="D11" s="39">
        <v>131</v>
      </c>
      <c r="E11" s="69">
        <f t="shared" si="0"/>
        <v>118.81</v>
      </c>
      <c r="F11" s="70">
        <f t="shared" si="1"/>
        <v>12.189999999999998</v>
      </c>
    </row>
    <row r="12" spans="1:7" x14ac:dyDescent="0.4">
      <c r="A12" s="5" t="s">
        <v>12</v>
      </c>
      <c r="B12" s="39">
        <v>27</v>
      </c>
      <c r="C12" s="2">
        <v>2</v>
      </c>
      <c r="D12" s="39">
        <v>107</v>
      </c>
      <c r="E12" s="69">
        <f t="shared" si="0"/>
        <v>110.5</v>
      </c>
      <c r="F12" s="70">
        <f t="shared" si="1"/>
        <v>-3.5</v>
      </c>
    </row>
    <row r="13" spans="1:7" x14ac:dyDescent="0.4">
      <c r="A13" s="5" t="s">
        <v>13</v>
      </c>
      <c r="B13" s="39">
        <v>26</v>
      </c>
      <c r="C13" s="2">
        <v>52</v>
      </c>
      <c r="D13" s="39">
        <v>122</v>
      </c>
      <c r="E13" s="69">
        <f t="shared" si="0"/>
        <v>102.19</v>
      </c>
      <c r="F13" s="70">
        <f t="shared" si="1"/>
        <v>19.810000000000002</v>
      </c>
    </row>
    <row r="14" spans="1:7" x14ac:dyDescent="0.4">
      <c r="A14" s="5" t="s">
        <v>14</v>
      </c>
      <c r="B14" s="39">
        <v>21</v>
      </c>
      <c r="C14" s="2">
        <v>31</v>
      </c>
      <c r="D14" s="39">
        <v>70</v>
      </c>
      <c r="E14" s="69">
        <f t="shared" si="0"/>
        <v>60.640000000000015</v>
      </c>
      <c r="F14" s="70">
        <f t="shared" si="1"/>
        <v>9.3599999999999852</v>
      </c>
    </row>
    <row r="15" spans="1:7" x14ac:dyDescent="0.4">
      <c r="A15" s="5" t="s">
        <v>15</v>
      </c>
      <c r="B15" s="39">
        <v>25</v>
      </c>
      <c r="C15" s="2">
        <v>47</v>
      </c>
      <c r="D15" s="39">
        <v>101</v>
      </c>
      <c r="E15" s="69">
        <f t="shared" si="0"/>
        <v>93.88</v>
      </c>
      <c r="F15" s="70">
        <f t="shared" si="1"/>
        <v>7.1200000000000045</v>
      </c>
    </row>
    <row r="16" spans="1:7" x14ac:dyDescent="0.4">
      <c r="E16" s="11" t="str">
        <f ca="1">_xlfn.FORMULATEXT(E15)</f>
        <v>=B15*8.31-113.87</v>
      </c>
    </row>
    <row r="18" spans="2:3" ht="19.5" thickBot="1" x14ac:dyDescent="0.45">
      <c r="B18" s="13" t="s">
        <v>126</v>
      </c>
    </row>
    <row r="19" spans="2:3" ht="30.75" thickBot="1" x14ac:dyDescent="0.45">
      <c r="B19" s="54">
        <v>7</v>
      </c>
      <c r="C19" t="s">
        <v>97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256F4-B169-4354-A6B5-40D9612BD1D3}">
  <sheetPr>
    <tabColor theme="8" tint="0.79998168889431442"/>
  </sheetPr>
  <dimension ref="A1:C17"/>
  <sheetViews>
    <sheetView workbookViewId="0"/>
  </sheetViews>
  <sheetFormatPr defaultRowHeight="18.75" x14ac:dyDescent="0.4"/>
  <cols>
    <col min="2" max="2" width="13.375" customWidth="1"/>
  </cols>
  <sheetData>
    <row r="1" spans="1:3" ht="72" x14ac:dyDescent="0.4">
      <c r="A1" s="2"/>
      <c r="B1" s="1" t="s">
        <v>21</v>
      </c>
      <c r="C1" s="3" t="s">
        <v>1</v>
      </c>
    </row>
    <row r="2" spans="1:3" x14ac:dyDescent="0.4">
      <c r="A2" s="5" t="s">
        <v>2</v>
      </c>
      <c r="B2" s="2">
        <v>23</v>
      </c>
      <c r="C2" s="2">
        <v>91</v>
      </c>
    </row>
    <row r="3" spans="1:3" x14ac:dyDescent="0.4">
      <c r="A3" s="5" t="s">
        <v>3</v>
      </c>
      <c r="B3" s="2">
        <v>25</v>
      </c>
      <c r="C3" s="2">
        <v>99</v>
      </c>
    </row>
    <row r="4" spans="1:3" x14ac:dyDescent="0.4">
      <c r="A4" s="5" t="s">
        <v>4</v>
      </c>
      <c r="B4" s="2">
        <v>31</v>
      </c>
      <c r="C4" s="2">
        <v>153</v>
      </c>
    </row>
    <row r="5" spans="1:3" x14ac:dyDescent="0.4">
      <c r="A5" s="5" t="s">
        <v>5</v>
      </c>
      <c r="B5" s="2">
        <v>27</v>
      </c>
      <c r="C5" s="2">
        <v>107</v>
      </c>
    </row>
    <row r="6" spans="1:3" x14ac:dyDescent="0.4">
      <c r="A6" s="5" t="s">
        <v>6</v>
      </c>
      <c r="B6" s="2">
        <v>25</v>
      </c>
      <c r="C6" s="2">
        <v>71</v>
      </c>
    </row>
    <row r="7" spans="1:3" x14ac:dyDescent="0.4">
      <c r="A7" s="5" t="s">
        <v>7</v>
      </c>
      <c r="B7" s="2">
        <v>24</v>
      </c>
      <c r="C7" s="2">
        <v>52</v>
      </c>
    </row>
    <row r="8" spans="1:3" x14ac:dyDescent="0.4">
      <c r="A8" s="5" t="s">
        <v>8</v>
      </c>
      <c r="B8" s="2">
        <v>28</v>
      </c>
      <c r="C8" s="2">
        <v>118</v>
      </c>
    </row>
    <row r="9" spans="1:3" x14ac:dyDescent="0.4">
      <c r="A9" s="5" t="s">
        <v>9</v>
      </c>
      <c r="B9" s="2">
        <v>32</v>
      </c>
      <c r="C9" s="2">
        <v>147</v>
      </c>
    </row>
    <row r="10" spans="1:3" x14ac:dyDescent="0.4">
      <c r="A10" s="5" t="s">
        <v>10</v>
      </c>
      <c r="B10" s="2">
        <v>29</v>
      </c>
      <c r="C10" s="2">
        <v>120</v>
      </c>
    </row>
    <row r="11" spans="1:3" x14ac:dyDescent="0.4">
      <c r="A11" s="5" t="s">
        <v>11</v>
      </c>
      <c r="B11" s="2">
        <v>28</v>
      </c>
      <c r="C11" s="2">
        <v>131</v>
      </c>
    </row>
    <row r="12" spans="1:3" x14ac:dyDescent="0.4">
      <c r="A12" s="5" t="s">
        <v>12</v>
      </c>
      <c r="B12" s="2">
        <v>27</v>
      </c>
      <c r="C12" s="2">
        <v>107</v>
      </c>
    </row>
    <row r="13" spans="1:3" x14ac:dyDescent="0.4">
      <c r="A13" s="5" t="s">
        <v>13</v>
      </c>
      <c r="B13" s="2">
        <v>26</v>
      </c>
      <c r="C13" s="2">
        <v>122</v>
      </c>
    </row>
    <row r="14" spans="1:3" x14ac:dyDescent="0.4">
      <c r="A14" s="5" t="s">
        <v>14</v>
      </c>
      <c r="B14" s="2">
        <v>21</v>
      </c>
      <c r="C14" s="2">
        <v>70</v>
      </c>
    </row>
    <row r="15" spans="1:3" x14ac:dyDescent="0.4">
      <c r="A15" s="5" t="s">
        <v>15</v>
      </c>
      <c r="B15" s="2">
        <v>25</v>
      </c>
      <c r="C15" s="2">
        <v>101</v>
      </c>
    </row>
    <row r="16" spans="1:3" ht="19.5" thickBot="1" x14ac:dyDescent="0.45"/>
    <row r="17" spans="1:3" ht="19.5" thickBot="1" x14ac:dyDescent="0.45">
      <c r="A17" s="13"/>
      <c r="B17" s="20" t="s">
        <v>23</v>
      </c>
      <c r="C17" s="29"/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8F0D-0A16-47FF-947B-9BF391A21145}">
  <sheetPr>
    <tabColor theme="5" tint="0.79998168889431442"/>
  </sheetPr>
  <dimension ref="A1:C18"/>
  <sheetViews>
    <sheetView workbookViewId="0"/>
  </sheetViews>
  <sheetFormatPr defaultRowHeight="18.75" x14ac:dyDescent="0.4"/>
  <cols>
    <col min="2" max="2" width="13.375" customWidth="1"/>
  </cols>
  <sheetData>
    <row r="1" spans="1:3" ht="72" x14ac:dyDescent="0.4">
      <c r="A1" s="2"/>
      <c r="B1" s="1" t="s">
        <v>21</v>
      </c>
      <c r="C1" s="3" t="s">
        <v>1</v>
      </c>
    </row>
    <row r="2" spans="1:3" x14ac:dyDescent="0.4">
      <c r="A2" s="5" t="s">
        <v>2</v>
      </c>
      <c r="B2" s="2">
        <v>23</v>
      </c>
      <c r="C2" s="2">
        <v>91</v>
      </c>
    </row>
    <row r="3" spans="1:3" x14ac:dyDescent="0.4">
      <c r="A3" s="5" t="s">
        <v>3</v>
      </c>
      <c r="B3" s="2">
        <v>25</v>
      </c>
      <c r="C3" s="2">
        <v>99</v>
      </c>
    </row>
    <row r="4" spans="1:3" x14ac:dyDescent="0.4">
      <c r="A4" s="5" t="s">
        <v>4</v>
      </c>
      <c r="B4" s="2">
        <v>31</v>
      </c>
      <c r="C4" s="2">
        <v>153</v>
      </c>
    </row>
    <row r="5" spans="1:3" x14ac:dyDescent="0.4">
      <c r="A5" s="5" t="s">
        <v>5</v>
      </c>
      <c r="B5" s="2">
        <v>27</v>
      </c>
      <c r="C5" s="2">
        <v>107</v>
      </c>
    </row>
    <row r="6" spans="1:3" x14ac:dyDescent="0.4">
      <c r="A6" s="5" t="s">
        <v>6</v>
      </c>
      <c r="B6" s="2">
        <v>25</v>
      </c>
      <c r="C6" s="2">
        <v>71</v>
      </c>
    </row>
    <row r="7" spans="1:3" x14ac:dyDescent="0.4">
      <c r="A7" s="5" t="s">
        <v>7</v>
      </c>
      <c r="B7" s="2">
        <v>24</v>
      </c>
      <c r="C7" s="2">
        <v>52</v>
      </c>
    </row>
    <row r="8" spans="1:3" x14ac:dyDescent="0.4">
      <c r="A8" s="5" t="s">
        <v>8</v>
      </c>
      <c r="B8" s="2">
        <v>28</v>
      </c>
      <c r="C8" s="2">
        <v>118</v>
      </c>
    </row>
    <row r="9" spans="1:3" x14ac:dyDescent="0.4">
      <c r="A9" s="5" t="s">
        <v>9</v>
      </c>
      <c r="B9" s="2">
        <v>32</v>
      </c>
      <c r="C9" s="2">
        <v>147</v>
      </c>
    </row>
    <row r="10" spans="1:3" x14ac:dyDescent="0.4">
      <c r="A10" s="5" t="s">
        <v>10</v>
      </c>
      <c r="B10" s="2">
        <v>29</v>
      </c>
      <c r="C10" s="2">
        <v>120</v>
      </c>
    </row>
    <row r="11" spans="1:3" x14ac:dyDescent="0.4">
      <c r="A11" s="5" t="s">
        <v>11</v>
      </c>
      <c r="B11" s="2">
        <v>28</v>
      </c>
      <c r="C11" s="2">
        <v>131</v>
      </c>
    </row>
    <row r="12" spans="1:3" x14ac:dyDescent="0.4">
      <c r="A12" s="5" t="s">
        <v>12</v>
      </c>
      <c r="B12" s="2">
        <v>27</v>
      </c>
      <c r="C12" s="2">
        <v>107</v>
      </c>
    </row>
    <row r="13" spans="1:3" x14ac:dyDescent="0.4">
      <c r="A13" s="5" t="s">
        <v>13</v>
      </c>
      <c r="B13" s="2">
        <v>26</v>
      </c>
      <c r="C13" s="2">
        <v>122</v>
      </c>
    </row>
    <row r="14" spans="1:3" x14ac:dyDescent="0.4">
      <c r="A14" s="5" t="s">
        <v>14</v>
      </c>
      <c r="B14" s="2">
        <v>21</v>
      </c>
      <c r="C14" s="2">
        <v>70</v>
      </c>
    </row>
    <row r="15" spans="1:3" x14ac:dyDescent="0.4">
      <c r="A15" s="5" t="s">
        <v>15</v>
      </c>
      <c r="B15" s="2">
        <v>25</v>
      </c>
      <c r="C15" s="2">
        <v>101</v>
      </c>
    </row>
    <row r="16" spans="1:3" ht="19.5" thickBot="1" x14ac:dyDescent="0.45"/>
    <row r="17" spans="1:3" ht="19.5" thickBot="1" x14ac:dyDescent="0.45">
      <c r="A17" s="13"/>
      <c r="B17" s="20" t="s">
        <v>23</v>
      </c>
      <c r="C17" s="29">
        <f>RSQ(B2:B15,C2:C15)</f>
        <v>0.74814953260029116</v>
      </c>
    </row>
    <row r="18" spans="1:3" x14ac:dyDescent="0.4">
      <c r="B18" s="11"/>
      <c r="C18" s="11" t="str">
        <f ca="1">_xlfn.FORMULATEXT(C17)</f>
        <v>=RSQ(B2:B15,C2:C15)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12A8-8238-4C3C-81D2-9B4E47B8E252}">
  <sheetPr>
    <tabColor theme="8" tint="0.79998168889431442"/>
  </sheetPr>
  <dimension ref="A1:F21"/>
  <sheetViews>
    <sheetView workbookViewId="0"/>
  </sheetViews>
  <sheetFormatPr defaultRowHeight="18.75" x14ac:dyDescent="0.4"/>
  <cols>
    <col min="2" max="2" width="11.5" customWidth="1"/>
    <col min="6" max="6" width="34.25" customWidth="1"/>
  </cols>
  <sheetData>
    <row r="1" spans="1:4" ht="72" x14ac:dyDescent="0.4">
      <c r="A1" s="2"/>
      <c r="B1" s="1" t="s">
        <v>21</v>
      </c>
      <c r="C1" s="3" t="s">
        <v>0</v>
      </c>
      <c r="D1" s="3" t="s">
        <v>1</v>
      </c>
    </row>
    <row r="2" spans="1:4" x14ac:dyDescent="0.4">
      <c r="A2" s="5" t="s">
        <v>2</v>
      </c>
      <c r="B2" s="2">
        <v>23</v>
      </c>
      <c r="C2" s="2">
        <v>40</v>
      </c>
      <c r="D2" s="2">
        <v>91</v>
      </c>
    </row>
    <row r="3" spans="1:4" x14ac:dyDescent="0.4">
      <c r="A3" s="5" t="s">
        <v>3</v>
      </c>
      <c r="B3" s="2">
        <v>25</v>
      </c>
      <c r="C3" s="2">
        <v>48</v>
      </c>
      <c r="D3" s="2">
        <v>99</v>
      </c>
    </row>
    <row r="4" spans="1:4" x14ac:dyDescent="0.4">
      <c r="A4" s="5" t="s">
        <v>4</v>
      </c>
      <c r="B4" s="2">
        <v>31</v>
      </c>
      <c r="C4" s="2">
        <v>81</v>
      </c>
      <c r="D4" s="2">
        <v>153</v>
      </c>
    </row>
    <row r="5" spans="1:4" x14ac:dyDescent="0.4">
      <c r="A5" s="5" t="s">
        <v>5</v>
      </c>
      <c r="B5" s="2">
        <v>27</v>
      </c>
      <c r="C5" s="2">
        <v>57</v>
      </c>
      <c r="D5" s="2">
        <v>107</v>
      </c>
    </row>
    <row r="6" spans="1:4" x14ac:dyDescent="0.4">
      <c r="A6" s="5" t="s">
        <v>6</v>
      </c>
      <c r="B6" s="2">
        <v>25</v>
      </c>
      <c r="C6" s="2">
        <v>35</v>
      </c>
      <c r="D6" s="2">
        <v>71</v>
      </c>
    </row>
    <row r="7" spans="1:4" x14ac:dyDescent="0.4">
      <c r="A7" s="5" t="s">
        <v>7</v>
      </c>
      <c r="B7" s="2">
        <v>24</v>
      </c>
      <c r="C7" s="2">
        <v>39</v>
      </c>
      <c r="D7" s="2">
        <v>52</v>
      </c>
    </row>
    <row r="8" spans="1:4" x14ac:dyDescent="0.4">
      <c r="A8" s="5" t="s">
        <v>8</v>
      </c>
      <c r="B8" s="2">
        <v>28</v>
      </c>
      <c r="C8" s="2">
        <v>58</v>
      </c>
      <c r="D8" s="2">
        <v>118</v>
      </c>
    </row>
    <row r="9" spans="1:4" x14ac:dyDescent="0.4">
      <c r="A9" s="5" t="s">
        <v>9</v>
      </c>
      <c r="B9" s="2">
        <v>32</v>
      </c>
      <c r="C9" s="2">
        <v>80</v>
      </c>
      <c r="D9" s="2">
        <v>147</v>
      </c>
    </row>
    <row r="10" spans="1:4" x14ac:dyDescent="0.4">
      <c r="A10" s="5" t="s">
        <v>10</v>
      </c>
      <c r="B10" s="2">
        <v>29</v>
      </c>
      <c r="C10" s="2">
        <v>65</v>
      </c>
      <c r="D10" s="2">
        <v>120</v>
      </c>
    </row>
    <row r="11" spans="1:4" x14ac:dyDescent="0.4">
      <c r="A11" s="5" t="s">
        <v>11</v>
      </c>
      <c r="B11" s="2">
        <v>28</v>
      </c>
      <c r="C11" s="2">
        <v>79</v>
      </c>
      <c r="D11" s="2">
        <v>131</v>
      </c>
    </row>
    <row r="12" spans="1:4" x14ac:dyDescent="0.4">
      <c r="A12" s="5" t="s">
        <v>12</v>
      </c>
      <c r="B12" s="2">
        <v>27</v>
      </c>
      <c r="C12" s="2">
        <v>2</v>
      </c>
      <c r="D12" s="2">
        <v>107</v>
      </c>
    </row>
    <row r="13" spans="1:4" x14ac:dyDescent="0.4">
      <c r="A13" s="5" t="s">
        <v>13</v>
      </c>
      <c r="B13" s="2">
        <v>26</v>
      </c>
      <c r="C13" s="2">
        <v>52</v>
      </c>
      <c r="D13" s="2">
        <v>122</v>
      </c>
    </row>
    <row r="14" spans="1:4" x14ac:dyDescent="0.4">
      <c r="A14" s="5" t="s">
        <v>14</v>
      </c>
      <c r="B14" s="2">
        <v>21</v>
      </c>
      <c r="C14" s="2">
        <v>31</v>
      </c>
      <c r="D14" s="2">
        <v>70</v>
      </c>
    </row>
    <row r="15" spans="1:4" x14ac:dyDescent="0.4">
      <c r="A15" s="5" t="s">
        <v>15</v>
      </c>
      <c r="B15" s="2">
        <v>25</v>
      </c>
      <c r="C15" s="2">
        <v>47</v>
      </c>
      <c r="D15" s="2">
        <v>101</v>
      </c>
    </row>
    <row r="17" spans="2:6" x14ac:dyDescent="0.4">
      <c r="B17" s="13" t="s">
        <v>23</v>
      </c>
      <c r="C17" s="6">
        <f>RSQ(B2:B15,C2:C15)</f>
        <v>0.45406066975985176</v>
      </c>
      <c r="D17" s="6">
        <f>RSQ(B2:B15,D2:D15)</f>
        <v>0.74814953260029116</v>
      </c>
    </row>
    <row r="18" spans="2:6" x14ac:dyDescent="0.4">
      <c r="B18" s="11"/>
      <c r="C18" s="11" t="str">
        <f ca="1">_xlfn.FORMULATEXT(C17)</f>
        <v>=RSQ(B2:B15,C2:C15)</v>
      </c>
      <c r="D18" s="11"/>
    </row>
    <row r="20" spans="2:6" ht="19.5" thickBot="1" x14ac:dyDescent="0.45">
      <c r="B20" s="13" t="s">
        <v>98</v>
      </c>
    </row>
    <row r="21" spans="2:6" ht="34.5" customHeight="1" thickBot="1" x14ac:dyDescent="0.45">
      <c r="B21" s="20" t="s">
        <v>99</v>
      </c>
      <c r="C21" s="75"/>
      <c r="D21" s="76"/>
      <c r="E21" s="77"/>
      <c r="F21" s="13" t="s">
        <v>101</v>
      </c>
    </row>
  </sheetData>
  <mergeCells count="1">
    <mergeCell ref="C21:E21"/>
  </mergeCells>
  <phoneticPr fontId="1"/>
  <dataValidations count="1">
    <dataValidation type="list" allowBlank="1" showInputMessage="1" showErrorMessage="1" sqref="C21:E21" xr:uid="{D86AE094-3B12-491E-9E81-231102E7EEA9}">
      <formula1>"ビールAの売上個数,アイスクリームBの売上個数"</formula1>
    </dataValidation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0C62-38CA-4E08-9EBB-76D17590D6D7}">
  <dimension ref="A1:F21"/>
  <sheetViews>
    <sheetView workbookViewId="0"/>
  </sheetViews>
  <sheetFormatPr defaultRowHeight="18.75" x14ac:dyDescent="0.4"/>
  <cols>
    <col min="2" max="2" width="11.5" customWidth="1"/>
    <col min="6" max="6" width="34.25" customWidth="1"/>
  </cols>
  <sheetData>
    <row r="1" spans="1:4" ht="72" x14ac:dyDescent="0.4">
      <c r="A1" s="2"/>
      <c r="B1" s="1" t="s">
        <v>21</v>
      </c>
      <c r="C1" s="3" t="s">
        <v>0</v>
      </c>
      <c r="D1" s="3" t="s">
        <v>1</v>
      </c>
    </row>
    <row r="2" spans="1:4" x14ac:dyDescent="0.4">
      <c r="A2" s="5" t="s">
        <v>2</v>
      </c>
      <c r="B2" s="2">
        <v>23</v>
      </c>
      <c r="C2" s="2">
        <v>40</v>
      </c>
      <c r="D2" s="2">
        <v>91</v>
      </c>
    </row>
    <row r="3" spans="1:4" x14ac:dyDescent="0.4">
      <c r="A3" s="5" t="s">
        <v>3</v>
      </c>
      <c r="B3" s="2">
        <v>25</v>
      </c>
      <c r="C3" s="2">
        <v>48</v>
      </c>
      <c r="D3" s="2">
        <v>99</v>
      </c>
    </row>
    <row r="4" spans="1:4" x14ac:dyDescent="0.4">
      <c r="A4" s="5" t="s">
        <v>4</v>
      </c>
      <c r="B4" s="2">
        <v>31</v>
      </c>
      <c r="C4" s="2">
        <v>81</v>
      </c>
      <c r="D4" s="2">
        <v>153</v>
      </c>
    </row>
    <row r="5" spans="1:4" x14ac:dyDescent="0.4">
      <c r="A5" s="5" t="s">
        <v>5</v>
      </c>
      <c r="B5" s="2">
        <v>27</v>
      </c>
      <c r="C5" s="2">
        <v>57</v>
      </c>
      <c r="D5" s="2">
        <v>107</v>
      </c>
    </row>
    <row r="6" spans="1:4" x14ac:dyDescent="0.4">
      <c r="A6" s="5" t="s">
        <v>6</v>
      </c>
      <c r="B6" s="2">
        <v>25</v>
      </c>
      <c r="C6" s="2">
        <v>35</v>
      </c>
      <c r="D6" s="2">
        <v>71</v>
      </c>
    </row>
    <row r="7" spans="1:4" x14ac:dyDescent="0.4">
      <c r="A7" s="5" t="s">
        <v>7</v>
      </c>
      <c r="B7" s="2">
        <v>24</v>
      </c>
      <c r="C7" s="2">
        <v>39</v>
      </c>
      <c r="D7" s="2">
        <v>52</v>
      </c>
    </row>
    <row r="8" spans="1:4" x14ac:dyDescent="0.4">
      <c r="A8" s="5" t="s">
        <v>8</v>
      </c>
      <c r="B8" s="2">
        <v>28</v>
      </c>
      <c r="C8" s="2">
        <v>58</v>
      </c>
      <c r="D8" s="2">
        <v>118</v>
      </c>
    </row>
    <row r="9" spans="1:4" x14ac:dyDescent="0.4">
      <c r="A9" s="5" t="s">
        <v>9</v>
      </c>
      <c r="B9" s="2">
        <v>32</v>
      </c>
      <c r="C9" s="2">
        <v>80</v>
      </c>
      <c r="D9" s="2">
        <v>147</v>
      </c>
    </row>
    <row r="10" spans="1:4" x14ac:dyDescent="0.4">
      <c r="A10" s="5" t="s">
        <v>10</v>
      </c>
      <c r="B10" s="2">
        <v>29</v>
      </c>
      <c r="C10" s="2">
        <v>65</v>
      </c>
      <c r="D10" s="2">
        <v>120</v>
      </c>
    </row>
    <row r="11" spans="1:4" x14ac:dyDescent="0.4">
      <c r="A11" s="5" t="s">
        <v>11</v>
      </c>
      <c r="B11" s="2">
        <v>28</v>
      </c>
      <c r="C11" s="2">
        <v>79</v>
      </c>
      <c r="D11" s="2">
        <v>131</v>
      </c>
    </row>
    <row r="12" spans="1:4" x14ac:dyDescent="0.4">
      <c r="A12" s="5" t="s">
        <v>12</v>
      </c>
      <c r="B12" s="2">
        <v>27</v>
      </c>
      <c r="C12" s="2">
        <v>2</v>
      </c>
      <c r="D12" s="2">
        <v>107</v>
      </c>
    </row>
    <row r="13" spans="1:4" x14ac:dyDescent="0.4">
      <c r="A13" s="5" t="s">
        <v>13</v>
      </c>
      <c r="B13" s="2">
        <v>26</v>
      </c>
      <c r="C13" s="2">
        <v>52</v>
      </c>
      <c r="D13" s="2">
        <v>122</v>
      </c>
    </row>
    <row r="14" spans="1:4" x14ac:dyDescent="0.4">
      <c r="A14" s="5" t="s">
        <v>14</v>
      </c>
      <c r="B14" s="2">
        <v>21</v>
      </c>
      <c r="C14" s="2">
        <v>31</v>
      </c>
      <c r="D14" s="2">
        <v>70</v>
      </c>
    </row>
    <row r="15" spans="1:4" x14ac:dyDescent="0.4">
      <c r="A15" s="5" t="s">
        <v>15</v>
      </c>
      <c r="B15" s="2">
        <v>25</v>
      </c>
      <c r="C15" s="2">
        <v>47</v>
      </c>
      <c r="D15" s="2">
        <v>101</v>
      </c>
    </row>
    <row r="17" spans="2:6" x14ac:dyDescent="0.4">
      <c r="B17" s="13" t="s">
        <v>23</v>
      </c>
      <c r="C17" s="6">
        <f>RSQ(B2:B15,C2:C15)</f>
        <v>0.45406066975985176</v>
      </c>
      <c r="D17" s="6">
        <f>RSQ(B2:B15,D2:D15)</f>
        <v>0.74814953260029116</v>
      </c>
    </row>
    <row r="18" spans="2:6" x14ac:dyDescent="0.4">
      <c r="B18" s="11"/>
      <c r="C18" s="11" t="str">
        <f ca="1">_xlfn.FORMULATEXT(C17)</f>
        <v>=RSQ(B2:B15,C2:C15)</v>
      </c>
      <c r="D18" s="11"/>
    </row>
    <row r="20" spans="2:6" ht="19.5" thickBot="1" x14ac:dyDescent="0.45">
      <c r="B20" s="13" t="s">
        <v>98</v>
      </c>
    </row>
    <row r="21" spans="2:6" ht="34.5" customHeight="1" thickBot="1" x14ac:dyDescent="0.45">
      <c r="B21" s="20" t="s">
        <v>99</v>
      </c>
      <c r="C21" s="75" t="s">
        <v>100</v>
      </c>
      <c r="D21" s="76"/>
      <c r="E21" s="77"/>
      <c r="F21" s="13" t="s">
        <v>101</v>
      </c>
    </row>
  </sheetData>
  <mergeCells count="1">
    <mergeCell ref="C21:E21"/>
  </mergeCells>
  <phoneticPr fontId="1"/>
  <dataValidations count="1">
    <dataValidation type="list" allowBlank="1" showInputMessage="1" showErrorMessage="1" sqref="C21:E21" xr:uid="{BFD26BA7-057C-439E-8230-6AACF67AA65C}">
      <formula1>"ビールAの売上個数,アイスクリームBの売上個数"</formula1>
    </dataValidation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AABE1-73C3-4BFA-86BD-004DAB3A2E77}">
  <sheetPr>
    <tabColor theme="8" tint="0.39997558519241921"/>
  </sheetPr>
  <dimension ref="A1:O40"/>
  <sheetViews>
    <sheetView workbookViewId="0"/>
  </sheetViews>
  <sheetFormatPr defaultColWidth="8.5" defaultRowHeight="18.75" x14ac:dyDescent="0.4"/>
  <cols>
    <col min="1" max="1" width="9.125" style="14" bestFit="1" customWidth="1"/>
    <col min="2" max="3" width="15.625" style="14" bestFit="1" customWidth="1"/>
    <col min="4" max="5" width="25.5" style="14" bestFit="1" customWidth="1"/>
    <col min="6" max="6" width="8.5" style="14"/>
    <col min="7" max="7" width="15.125" style="14" bestFit="1" customWidth="1"/>
    <col min="8" max="8" width="13.75" style="14" bestFit="1" customWidth="1"/>
    <col min="9" max="9" width="12.75" style="14" bestFit="1" customWidth="1"/>
    <col min="10" max="10" width="13.75" style="14" bestFit="1" customWidth="1"/>
    <col min="11" max="11" width="17.25" style="14" bestFit="1" customWidth="1"/>
    <col min="12" max="15" width="13.75" style="14" bestFit="1" customWidth="1"/>
    <col min="16" max="16384" width="8.5" style="14"/>
  </cols>
  <sheetData>
    <row r="1" spans="1:5" x14ac:dyDescent="0.4">
      <c r="A1" s="1" t="s">
        <v>24</v>
      </c>
      <c r="B1" s="40" t="s">
        <v>25</v>
      </c>
      <c r="C1" s="1" t="s">
        <v>26</v>
      </c>
      <c r="D1" s="40" t="s">
        <v>27</v>
      </c>
      <c r="E1" s="1" t="s">
        <v>28</v>
      </c>
    </row>
    <row r="2" spans="1:5" x14ac:dyDescent="0.4">
      <c r="A2" s="15">
        <v>44409</v>
      </c>
      <c r="B2" s="55">
        <v>37.1</v>
      </c>
      <c r="C2" s="16">
        <v>234</v>
      </c>
      <c r="D2" s="55">
        <v>23</v>
      </c>
      <c r="E2" s="16">
        <v>121</v>
      </c>
    </row>
    <row r="3" spans="1:5" x14ac:dyDescent="0.4">
      <c r="A3" s="15">
        <v>44410</v>
      </c>
      <c r="B3" s="55">
        <v>34</v>
      </c>
      <c r="C3" s="16">
        <v>280</v>
      </c>
      <c r="D3" s="55">
        <v>69</v>
      </c>
      <c r="E3" s="16">
        <v>65</v>
      </c>
    </row>
    <row r="4" spans="1:5" x14ac:dyDescent="0.4">
      <c r="A4" s="15">
        <v>44411</v>
      </c>
      <c r="B4" s="55">
        <v>35.200000000000003</v>
      </c>
      <c r="C4" s="16">
        <v>365</v>
      </c>
      <c r="D4" s="55">
        <v>65</v>
      </c>
      <c r="E4" s="16">
        <v>94</v>
      </c>
    </row>
    <row r="5" spans="1:5" x14ac:dyDescent="0.4">
      <c r="A5" s="15">
        <v>44412</v>
      </c>
      <c r="B5" s="55">
        <v>35.9</v>
      </c>
      <c r="C5" s="16">
        <v>344</v>
      </c>
      <c r="D5" s="55">
        <v>68</v>
      </c>
      <c r="E5" s="16">
        <v>83</v>
      </c>
    </row>
    <row r="6" spans="1:5" x14ac:dyDescent="0.4">
      <c r="A6" s="15">
        <v>44413</v>
      </c>
      <c r="B6" s="55">
        <v>36.6</v>
      </c>
      <c r="C6" s="16">
        <v>457</v>
      </c>
      <c r="D6" s="55">
        <v>108</v>
      </c>
      <c r="E6" s="16">
        <v>88</v>
      </c>
    </row>
    <row r="7" spans="1:5" x14ac:dyDescent="0.4">
      <c r="A7" s="15">
        <v>44414</v>
      </c>
      <c r="B7" s="55">
        <v>36.1</v>
      </c>
      <c r="C7" s="16">
        <v>566</v>
      </c>
      <c r="D7" s="55">
        <v>149</v>
      </c>
      <c r="E7" s="16">
        <v>102</v>
      </c>
    </row>
    <row r="8" spans="1:5" x14ac:dyDescent="0.4">
      <c r="A8" s="15">
        <v>44415</v>
      </c>
      <c r="B8" s="55">
        <v>35.299999999999997</v>
      </c>
      <c r="C8" s="16">
        <v>673</v>
      </c>
      <c r="D8" s="55">
        <v>163</v>
      </c>
      <c r="E8" s="16">
        <v>84</v>
      </c>
    </row>
    <row r="9" spans="1:5" x14ac:dyDescent="0.4">
      <c r="A9" s="15">
        <v>44416</v>
      </c>
      <c r="B9" s="55">
        <v>34.9</v>
      </c>
      <c r="C9" s="16">
        <v>370</v>
      </c>
      <c r="D9" s="55">
        <v>85</v>
      </c>
      <c r="E9" s="16">
        <v>74</v>
      </c>
    </row>
    <row r="10" spans="1:5" x14ac:dyDescent="0.4">
      <c r="A10" s="15">
        <v>44417</v>
      </c>
      <c r="B10" s="55">
        <v>34.5</v>
      </c>
      <c r="C10" s="16">
        <v>367</v>
      </c>
      <c r="D10" s="55">
        <v>69</v>
      </c>
      <c r="E10" s="16">
        <v>80</v>
      </c>
    </row>
    <row r="11" spans="1:5" x14ac:dyDescent="0.4">
      <c r="A11" s="15">
        <v>44418</v>
      </c>
      <c r="B11" s="55">
        <v>35.6</v>
      </c>
      <c r="C11" s="16">
        <v>598</v>
      </c>
      <c r="D11" s="55">
        <v>110</v>
      </c>
      <c r="E11" s="16">
        <v>92</v>
      </c>
    </row>
    <row r="12" spans="1:5" x14ac:dyDescent="0.4">
      <c r="A12" s="15">
        <v>44419</v>
      </c>
      <c r="B12" s="55">
        <v>31</v>
      </c>
      <c r="C12" s="16">
        <v>705</v>
      </c>
      <c r="D12" s="55">
        <v>176</v>
      </c>
      <c r="E12" s="16">
        <v>52</v>
      </c>
    </row>
    <row r="13" spans="1:5" x14ac:dyDescent="0.4">
      <c r="A13" s="15">
        <v>44420</v>
      </c>
      <c r="B13" s="55">
        <v>28.7</v>
      </c>
      <c r="C13" s="16">
        <v>1322</v>
      </c>
      <c r="D13" s="55">
        <v>208</v>
      </c>
      <c r="E13" s="16">
        <v>59</v>
      </c>
    </row>
    <row r="14" spans="1:5" x14ac:dyDescent="0.4">
      <c r="A14" s="15">
        <v>44421</v>
      </c>
      <c r="B14" s="55">
        <v>34</v>
      </c>
      <c r="C14" s="16">
        <v>1532</v>
      </c>
      <c r="D14" s="55">
        <v>271</v>
      </c>
      <c r="E14" s="16">
        <v>85</v>
      </c>
    </row>
    <row r="15" spans="1:5" x14ac:dyDescent="0.4">
      <c r="A15" s="15">
        <v>44422</v>
      </c>
      <c r="B15" s="55">
        <v>29.4</v>
      </c>
      <c r="C15" s="16">
        <v>1478</v>
      </c>
      <c r="D15" s="55">
        <v>250</v>
      </c>
      <c r="E15" s="16">
        <v>61</v>
      </c>
    </row>
    <row r="16" spans="1:5" x14ac:dyDescent="0.4">
      <c r="A16" s="15">
        <v>44423</v>
      </c>
      <c r="B16" s="55">
        <v>27.2</v>
      </c>
      <c r="C16" s="16">
        <v>1301</v>
      </c>
      <c r="D16" s="55">
        <v>347</v>
      </c>
      <c r="E16" s="16">
        <v>72</v>
      </c>
    </row>
    <row r="18" spans="2:15" ht="19.5" thickBot="1" x14ac:dyDescent="0.45">
      <c r="B18" s="13" t="s">
        <v>102</v>
      </c>
    </row>
    <row r="19" spans="2:15" ht="42.95" customHeight="1" thickBot="1" x14ac:dyDescent="0.45">
      <c r="B19" s="44"/>
      <c r="C19" s="13" t="s">
        <v>103</v>
      </c>
    </row>
    <row r="20" spans="2:15" x14ac:dyDescent="0.4">
      <c r="G20"/>
      <c r="H20"/>
      <c r="I20"/>
      <c r="J20"/>
      <c r="K20"/>
      <c r="L20"/>
      <c r="M20"/>
      <c r="N20"/>
      <c r="O20"/>
    </row>
    <row r="21" spans="2:15" x14ac:dyDescent="0.4">
      <c r="G21"/>
      <c r="H21"/>
      <c r="I21"/>
      <c r="J21"/>
      <c r="K21"/>
      <c r="L21"/>
      <c r="M21"/>
      <c r="N21"/>
      <c r="O21"/>
    </row>
    <row r="22" spans="2:15" x14ac:dyDescent="0.4">
      <c r="B22" s="13" t="s">
        <v>110</v>
      </c>
      <c r="G22" s="56"/>
      <c r="H22" s="56"/>
      <c r="I22"/>
      <c r="J22"/>
      <c r="K22"/>
      <c r="L22"/>
      <c r="M22"/>
      <c r="N22"/>
      <c r="O22"/>
    </row>
    <row r="23" spans="2:15" x14ac:dyDescent="0.4">
      <c r="B23" s="13" t="s">
        <v>111</v>
      </c>
      <c r="G23"/>
      <c r="H23"/>
      <c r="I23"/>
      <c r="J23"/>
      <c r="K23"/>
      <c r="L23"/>
      <c r="M23"/>
      <c r="N23"/>
      <c r="O23"/>
    </row>
    <row r="24" spans="2:15" x14ac:dyDescent="0.4">
      <c r="G24"/>
      <c r="H24"/>
      <c r="I24"/>
      <c r="J24"/>
      <c r="K24"/>
      <c r="L24"/>
      <c r="M24"/>
      <c r="N24"/>
      <c r="O24"/>
    </row>
    <row r="25" spans="2:15" x14ac:dyDescent="0.4">
      <c r="G25"/>
      <c r="H25"/>
      <c r="I25"/>
      <c r="J25"/>
      <c r="K25"/>
      <c r="L25"/>
      <c r="M25"/>
      <c r="N25"/>
      <c r="O25"/>
    </row>
    <row r="26" spans="2:15" x14ac:dyDescent="0.4">
      <c r="G26"/>
      <c r="H26"/>
      <c r="I26"/>
      <c r="J26"/>
      <c r="K26"/>
      <c r="L26"/>
      <c r="M26"/>
      <c r="N26"/>
      <c r="O26"/>
    </row>
    <row r="27" spans="2:15" x14ac:dyDescent="0.4">
      <c r="G27"/>
      <c r="H27"/>
      <c r="I27"/>
      <c r="J27"/>
      <c r="K27"/>
      <c r="L27"/>
      <c r="M27"/>
      <c r="N27"/>
      <c r="O27"/>
    </row>
    <row r="28" spans="2:15" x14ac:dyDescent="0.4">
      <c r="G28"/>
      <c r="H28"/>
      <c r="I28"/>
      <c r="J28"/>
      <c r="K28"/>
      <c r="L28"/>
      <c r="M28"/>
      <c r="N28"/>
      <c r="O28"/>
    </row>
    <row r="29" spans="2:15" x14ac:dyDescent="0.4">
      <c r="G29"/>
      <c r="H29"/>
      <c r="I29"/>
      <c r="J29"/>
      <c r="K29"/>
      <c r="L29"/>
      <c r="M29"/>
      <c r="N29"/>
      <c r="O29"/>
    </row>
    <row r="30" spans="2:15" x14ac:dyDescent="0.4">
      <c r="G30" s="41"/>
      <c r="H30" s="41"/>
      <c r="I30" s="41"/>
      <c r="J30" s="41"/>
      <c r="K30" s="41"/>
      <c r="L30" s="41"/>
      <c r="M30"/>
      <c r="N30"/>
      <c r="O30"/>
    </row>
    <row r="31" spans="2:15" x14ac:dyDescent="0.4">
      <c r="G31"/>
      <c r="H31"/>
      <c r="I31"/>
      <c r="J31"/>
      <c r="K31"/>
      <c r="L31"/>
      <c r="M31"/>
      <c r="N31"/>
      <c r="O31"/>
    </row>
    <row r="32" spans="2:15" x14ac:dyDescent="0.4">
      <c r="G32"/>
      <c r="H32"/>
      <c r="I32"/>
      <c r="J32"/>
      <c r="K32"/>
      <c r="L32"/>
      <c r="M32"/>
      <c r="N32"/>
      <c r="O32"/>
    </row>
    <row r="33" spans="7:15" x14ac:dyDescent="0.4">
      <c r="G33"/>
      <c r="H33"/>
      <c r="I33"/>
      <c r="J33"/>
      <c r="K33"/>
      <c r="L33"/>
      <c r="M33"/>
      <c r="N33"/>
      <c r="O33"/>
    </row>
    <row r="34" spans="7:15" x14ac:dyDescent="0.4">
      <c r="G34"/>
      <c r="H34"/>
      <c r="I34"/>
      <c r="J34"/>
      <c r="K34"/>
      <c r="L34"/>
      <c r="M34"/>
      <c r="N34"/>
      <c r="O34"/>
    </row>
    <row r="35" spans="7:15" x14ac:dyDescent="0.4">
      <c r="G35"/>
      <c r="H35"/>
      <c r="I35"/>
      <c r="J35"/>
      <c r="K35"/>
      <c r="L35"/>
      <c r="M35"/>
      <c r="N35"/>
      <c r="O35"/>
    </row>
    <row r="36" spans="7:15" x14ac:dyDescent="0.4">
      <c r="G36"/>
      <c r="H36"/>
      <c r="I36"/>
      <c r="J36"/>
      <c r="K36"/>
      <c r="L36"/>
      <c r="M36"/>
      <c r="N36"/>
      <c r="O36"/>
    </row>
    <row r="37" spans="7:15" x14ac:dyDescent="0.4">
      <c r="G37"/>
      <c r="H37"/>
      <c r="I37"/>
      <c r="J37"/>
      <c r="K37"/>
      <c r="L37"/>
      <c r="M37"/>
      <c r="N37"/>
      <c r="O37"/>
    </row>
    <row r="38" spans="7:15" x14ac:dyDescent="0.4">
      <c r="G38"/>
      <c r="H38"/>
      <c r="I38"/>
      <c r="J38"/>
      <c r="K38"/>
      <c r="L38"/>
      <c r="M38"/>
      <c r="N38"/>
      <c r="O38"/>
    </row>
    <row r="39" spans="7:15" x14ac:dyDescent="0.4">
      <c r="G39"/>
      <c r="H39"/>
      <c r="I39"/>
      <c r="J39"/>
      <c r="K39"/>
      <c r="L39"/>
      <c r="M39"/>
      <c r="N39"/>
      <c r="O39"/>
    </row>
    <row r="40" spans="7:15" x14ac:dyDescent="0.4">
      <c r="G40"/>
      <c r="H40"/>
      <c r="I40"/>
      <c r="J40"/>
      <c r="K40"/>
      <c r="L40"/>
      <c r="M40"/>
      <c r="N40"/>
      <c r="O40"/>
    </row>
  </sheetData>
  <phoneticPr fontId="1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7141F-1208-4A29-BC7E-6ED486520455}">
  <sheetPr>
    <tabColor theme="8" tint="0.39997558519241921"/>
  </sheetPr>
  <dimension ref="A1:I19"/>
  <sheetViews>
    <sheetView workbookViewId="0"/>
  </sheetViews>
  <sheetFormatPr defaultColWidth="8.5" defaultRowHeight="18.75" x14ac:dyDescent="0.4"/>
  <cols>
    <col min="1" max="1" width="9.125" style="14" bestFit="1" customWidth="1"/>
    <col min="2" max="3" width="15.625" style="14" bestFit="1" customWidth="1"/>
    <col min="4" max="5" width="25.5" style="14" bestFit="1" customWidth="1"/>
    <col min="6" max="6" width="25.125" style="14" bestFit="1" customWidth="1"/>
    <col min="7" max="16384" width="8.5" style="14"/>
  </cols>
  <sheetData>
    <row r="1" spans="1:9" ht="36" x14ac:dyDescent="0.4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9" t="s">
        <v>29</v>
      </c>
      <c r="G1" s="17" t="s">
        <v>20</v>
      </c>
    </row>
    <row r="2" spans="1:9" x14ac:dyDescent="0.4">
      <c r="A2" s="15">
        <v>44409</v>
      </c>
      <c r="B2" s="16">
        <v>37.1</v>
      </c>
      <c r="C2" s="16">
        <v>234</v>
      </c>
      <c r="D2" s="16">
        <v>23</v>
      </c>
      <c r="E2" s="16">
        <v>121</v>
      </c>
      <c r="F2" s="21"/>
      <c r="G2" s="21"/>
      <c r="I2" s="18"/>
    </row>
    <row r="3" spans="1:9" x14ac:dyDescent="0.4">
      <c r="A3" s="15">
        <v>44410</v>
      </c>
      <c r="B3" s="16">
        <v>34</v>
      </c>
      <c r="C3" s="16">
        <v>280</v>
      </c>
      <c r="D3" s="16">
        <v>69</v>
      </c>
      <c r="E3" s="16">
        <v>65</v>
      </c>
      <c r="F3" s="21"/>
      <c r="G3" s="21"/>
    </row>
    <row r="4" spans="1:9" x14ac:dyDescent="0.4">
      <c r="A4" s="15">
        <v>44411</v>
      </c>
      <c r="B4" s="16">
        <v>35.200000000000003</v>
      </c>
      <c r="C4" s="16">
        <v>365</v>
      </c>
      <c r="D4" s="16">
        <v>65</v>
      </c>
      <c r="E4" s="16">
        <v>94</v>
      </c>
      <c r="F4" s="21"/>
      <c r="G4" s="21"/>
    </row>
    <row r="5" spans="1:9" x14ac:dyDescent="0.4">
      <c r="A5" s="15">
        <v>44412</v>
      </c>
      <c r="B5" s="16">
        <v>35.9</v>
      </c>
      <c r="C5" s="16">
        <v>344</v>
      </c>
      <c r="D5" s="16">
        <v>68</v>
      </c>
      <c r="E5" s="16">
        <v>83</v>
      </c>
      <c r="F5" s="21"/>
      <c r="G5" s="21"/>
    </row>
    <row r="6" spans="1:9" x14ac:dyDescent="0.4">
      <c r="A6" s="15">
        <v>44413</v>
      </c>
      <c r="B6" s="16">
        <v>36.6</v>
      </c>
      <c r="C6" s="16">
        <v>457</v>
      </c>
      <c r="D6" s="16">
        <v>108</v>
      </c>
      <c r="E6" s="16">
        <v>88</v>
      </c>
      <c r="F6" s="21"/>
      <c r="G6" s="21"/>
    </row>
    <row r="7" spans="1:9" x14ac:dyDescent="0.4">
      <c r="A7" s="15">
        <v>44414</v>
      </c>
      <c r="B7" s="16">
        <v>36.1</v>
      </c>
      <c r="C7" s="16">
        <v>566</v>
      </c>
      <c r="D7" s="16">
        <v>149</v>
      </c>
      <c r="E7" s="16">
        <v>102</v>
      </c>
      <c r="F7" s="21"/>
      <c r="G7" s="21"/>
    </row>
    <row r="8" spans="1:9" x14ac:dyDescent="0.4">
      <c r="A8" s="15">
        <v>44415</v>
      </c>
      <c r="B8" s="16">
        <v>35.299999999999997</v>
      </c>
      <c r="C8" s="16">
        <v>673</v>
      </c>
      <c r="D8" s="16">
        <v>163</v>
      </c>
      <c r="E8" s="16">
        <v>84</v>
      </c>
      <c r="F8" s="21"/>
      <c r="G8" s="21"/>
      <c r="I8" s="13" t="s">
        <v>112</v>
      </c>
    </row>
    <row r="9" spans="1:9" x14ac:dyDescent="0.4">
      <c r="A9" s="15">
        <v>44416</v>
      </c>
      <c r="B9" s="16">
        <v>34.9</v>
      </c>
      <c r="C9" s="16">
        <v>370</v>
      </c>
      <c r="D9" s="16">
        <v>85</v>
      </c>
      <c r="E9" s="16">
        <v>74</v>
      </c>
      <c r="F9" s="21"/>
      <c r="G9" s="21"/>
    </row>
    <row r="10" spans="1:9" x14ac:dyDescent="0.4">
      <c r="A10" s="15">
        <v>44417</v>
      </c>
      <c r="B10" s="16">
        <v>34.5</v>
      </c>
      <c r="C10" s="16">
        <v>367</v>
      </c>
      <c r="D10" s="16">
        <v>69</v>
      </c>
      <c r="E10" s="16">
        <v>80</v>
      </c>
      <c r="F10" s="21"/>
      <c r="G10" s="21"/>
    </row>
    <row r="11" spans="1:9" x14ac:dyDescent="0.4">
      <c r="A11" s="15">
        <v>44418</v>
      </c>
      <c r="B11" s="16">
        <v>35.6</v>
      </c>
      <c r="C11" s="16">
        <v>598</v>
      </c>
      <c r="D11" s="16">
        <v>110</v>
      </c>
      <c r="E11" s="16">
        <v>92</v>
      </c>
      <c r="F11" s="21"/>
      <c r="G11" s="21"/>
    </row>
    <row r="12" spans="1:9" x14ac:dyDescent="0.4">
      <c r="A12" s="15">
        <v>44419</v>
      </c>
      <c r="B12" s="16">
        <v>31</v>
      </c>
      <c r="C12" s="16">
        <v>705</v>
      </c>
      <c r="D12" s="16">
        <v>176</v>
      </c>
      <c r="E12" s="16">
        <v>52</v>
      </c>
      <c r="F12" s="21"/>
      <c r="G12" s="21"/>
    </row>
    <row r="13" spans="1:9" x14ac:dyDescent="0.4">
      <c r="A13" s="15">
        <v>44420</v>
      </c>
      <c r="B13" s="16">
        <v>28.7</v>
      </c>
      <c r="C13" s="16">
        <v>1322</v>
      </c>
      <c r="D13" s="16">
        <v>208</v>
      </c>
      <c r="E13" s="16">
        <v>59</v>
      </c>
      <c r="F13" s="21"/>
      <c r="G13" s="21"/>
    </row>
    <row r="14" spans="1:9" x14ac:dyDescent="0.4">
      <c r="A14" s="15">
        <v>44421</v>
      </c>
      <c r="B14" s="16">
        <v>34</v>
      </c>
      <c r="C14" s="16">
        <v>1532</v>
      </c>
      <c r="D14" s="16">
        <v>271</v>
      </c>
      <c r="E14" s="16">
        <v>85</v>
      </c>
      <c r="F14" s="21"/>
      <c r="G14" s="21"/>
    </row>
    <row r="15" spans="1:9" x14ac:dyDescent="0.4">
      <c r="A15" s="15">
        <v>44422</v>
      </c>
      <c r="B15" s="16">
        <v>29.4</v>
      </c>
      <c r="C15" s="16">
        <v>1478</v>
      </c>
      <c r="D15" s="16">
        <v>250</v>
      </c>
      <c r="E15" s="16">
        <v>61</v>
      </c>
      <c r="F15" s="21"/>
      <c r="G15" s="21"/>
    </row>
    <row r="16" spans="1:9" x14ac:dyDescent="0.4">
      <c r="A16" s="15">
        <v>44423</v>
      </c>
      <c r="B16" s="16">
        <v>27.2</v>
      </c>
      <c r="C16" s="16">
        <v>1301</v>
      </c>
      <c r="D16" s="16">
        <v>347</v>
      </c>
      <c r="E16" s="16">
        <v>72</v>
      </c>
      <c r="F16" s="21"/>
      <c r="G16" s="21"/>
    </row>
    <row r="17" spans="5:6" ht="19.5" thickBot="1" x14ac:dyDescent="0.45"/>
    <row r="18" spans="5:6" ht="26.45" customHeight="1" thickBot="1" x14ac:dyDescent="0.45">
      <c r="E18" s="19" t="s">
        <v>31</v>
      </c>
      <c r="F18" s="46"/>
    </row>
    <row r="19" spans="5:6" ht="26.45" customHeight="1" thickBot="1" x14ac:dyDescent="0.45">
      <c r="E19" s="20" t="s">
        <v>30</v>
      </c>
      <c r="F19" s="45"/>
    </row>
  </sheetData>
  <phoneticPr fontId="1"/>
  <dataValidations count="1">
    <dataValidation type="list" allowBlank="1" showInputMessage="1" showErrorMessage="1" sqref="F18" xr:uid="{CB94F20D-15C2-45B8-AD11-872A0AB6D90D}">
      <formula1>"8月1日,8月2日,8月3日,8月4日,8月5日,8月6日,8月7日,8月8日,8月9日,8月10日,8月11日,8月12日,8月13日,8月14日,8月15日"</formula1>
    </dataValidation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7C066-A08E-4AA8-BCD5-9CD055A30DBD}">
  <sheetPr>
    <tabColor theme="8" tint="0.39997558519241921"/>
  </sheetPr>
  <dimension ref="A1:F16"/>
  <sheetViews>
    <sheetView workbookViewId="0"/>
  </sheetViews>
  <sheetFormatPr defaultColWidth="8.5" defaultRowHeight="18.75" x14ac:dyDescent="0.4"/>
  <cols>
    <col min="1" max="1" width="9.125" style="14" bestFit="1" customWidth="1"/>
    <col min="2" max="2" width="15.625" style="14" bestFit="1" customWidth="1"/>
    <col min="3" max="3" width="25.5" style="14" bestFit="1" customWidth="1"/>
    <col min="4" max="4" width="8.5" style="14"/>
    <col min="5" max="5" width="60.875" style="14" customWidth="1"/>
    <col min="6" max="16384" width="8.5" style="14"/>
  </cols>
  <sheetData>
    <row r="1" spans="1:6" x14ac:dyDescent="0.4">
      <c r="A1" s="1" t="s">
        <v>24</v>
      </c>
      <c r="B1" s="1" t="s">
        <v>25</v>
      </c>
      <c r="C1" s="1" t="s">
        <v>27</v>
      </c>
    </row>
    <row r="2" spans="1:6" x14ac:dyDescent="0.4">
      <c r="A2" s="15">
        <v>44409</v>
      </c>
      <c r="B2" s="16">
        <v>37.1</v>
      </c>
      <c r="C2" s="16">
        <v>23</v>
      </c>
      <c r="E2" s="18"/>
    </row>
    <row r="3" spans="1:6" x14ac:dyDescent="0.4">
      <c r="A3" s="15">
        <v>44410</v>
      </c>
      <c r="B3" s="16">
        <v>34</v>
      </c>
      <c r="C3" s="16">
        <v>69</v>
      </c>
    </row>
    <row r="4" spans="1:6" x14ac:dyDescent="0.4">
      <c r="A4" s="15">
        <v>44411</v>
      </c>
      <c r="B4" s="16">
        <v>35.200000000000003</v>
      </c>
      <c r="C4" s="16">
        <v>65</v>
      </c>
    </row>
    <row r="5" spans="1:6" x14ac:dyDescent="0.4">
      <c r="A5" s="15">
        <v>44412</v>
      </c>
      <c r="B5" s="16">
        <v>35.9</v>
      </c>
      <c r="C5" s="16">
        <v>68</v>
      </c>
    </row>
    <row r="6" spans="1:6" x14ac:dyDescent="0.4">
      <c r="A6" s="15">
        <v>44413</v>
      </c>
      <c r="B6" s="16">
        <v>36.6</v>
      </c>
      <c r="C6" s="16">
        <v>108</v>
      </c>
    </row>
    <row r="7" spans="1:6" x14ac:dyDescent="0.4">
      <c r="A7" s="15">
        <v>44414</v>
      </c>
      <c r="B7" s="16">
        <v>36.1</v>
      </c>
      <c r="C7" s="16">
        <v>149</v>
      </c>
      <c r="E7" s="13" t="s">
        <v>112</v>
      </c>
    </row>
    <row r="8" spans="1:6" x14ac:dyDescent="0.4">
      <c r="A8" s="15">
        <v>44415</v>
      </c>
      <c r="B8" s="16">
        <v>35.299999999999997</v>
      </c>
      <c r="C8" s="16">
        <v>163</v>
      </c>
      <c r="E8" s="13"/>
    </row>
    <row r="9" spans="1:6" ht="19.5" thickBot="1" x14ac:dyDescent="0.45">
      <c r="A9" s="15">
        <v>44416</v>
      </c>
      <c r="B9" s="16">
        <v>34.9</v>
      </c>
      <c r="C9" s="16">
        <v>85</v>
      </c>
      <c r="E9" s="13" t="s">
        <v>32</v>
      </c>
    </row>
    <row r="10" spans="1:6" ht="19.5" thickBot="1" x14ac:dyDescent="0.45">
      <c r="A10" s="15">
        <v>44417</v>
      </c>
      <c r="B10" s="16">
        <v>34.5</v>
      </c>
      <c r="C10" s="16">
        <v>69</v>
      </c>
      <c r="E10" s="57"/>
      <c r="F10" s="14" t="s">
        <v>113</v>
      </c>
    </row>
    <row r="11" spans="1:6" x14ac:dyDescent="0.4">
      <c r="A11" s="15">
        <v>44418</v>
      </c>
      <c r="B11" s="16">
        <v>35.6</v>
      </c>
      <c r="C11" s="16">
        <v>110</v>
      </c>
    </row>
    <row r="12" spans="1:6" x14ac:dyDescent="0.4">
      <c r="A12" s="15">
        <v>44419</v>
      </c>
      <c r="B12" s="16">
        <v>31</v>
      </c>
      <c r="C12" s="16">
        <v>176</v>
      </c>
    </row>
    <row r="13" spans="1:6" x14ac:dyDescent="0.4">
      <c r="A13" s="15">
        <v>44420</v>
      </c>
      <c r="B13" s="16">
        <v>28.7</v>
      </c>
      <c r="C13" s="16">
        <v>208</v>
      </c>
    </row>
    <row r="14" spans="1:6" x14ac:dyDescent="0.4">
      <c r="A14" s="15">
        <v>44421</v>
      </c>
      <c r="B14" s="16">
        <v>34</v>
      </c>
      <c r="C14" s="16">
        <v>271</v>
      </c>
    </row>
    <row r="15" spans="1:6" x14ac:dyDescent="0.4">
      <c r="A15" s="15">
        <v>44422</v>
      </c>
      <c r="B15" s="16">
        <v>29.4</v>
      </c>
      <c r="C15" s="16">
        <v>250</v>
      </c>
    </row>
    <row r="16" spans="1:6" x14ac:dyDescent="0.4">
      <c r="A16" s="15">
        <v>44423</v>
      </c>
      <c r="B16" s="16">
        <v>27.2</v>
      </c>
      <c r="C16" s="16">
        <v>347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FA55-4F30-47AF-AA01-ED8A2370414A}">
  <sheetPr>
    <tabColor theme="8" tint="0.39997558519241921"/>
  </sheetPr>
  <dimension ref="A1:D21"/>
  <sheetViews>
    <sheetView workbookViewId="0"/>
  </sheetViews>
  <sheetFormatPr defaultRowHeight="18.75" x14ac:dyDescent="0.4"/>
  <cols>
    <col min="2" max="2" width="15.375" bestFit="1" customWidth="1"/>
    <col min="3" max="3" width="25.125" bestFit="1" customWidth="1"/>
    <col min="4" max="4" width="25.25" bestFit="1" customWidth="1"/>
  </cols>
  <sheetData>
    <row r="1" spans="1:4" x14ac:dyDescent="0.4">
      <c r="A1" s="1" t="s">
        <v>24</v>
      </c>
      <c r="B1" s="1" t="s">
        <v>25</v>
      </c>
      <c r="C1" s="1" t="s">
        <v>27</v>
      </c>
      <c r="D1" s="1" t="s">
        <v>28</v>
      </c>
    </row>
    <row r="2" spans="1:4" x14ac:dyDescent="0.4">
      <c r="A2" s="15">
        <v>44409</v>
      </c>
      <c r="B2" s="16">
        <v>37.1</v>
      </c>
      <c r="C2" s="16">
        <v>23</v>
      </c>
      <c r="D2" s="16">
        <v>121</v>
      </c>
    </row>
    <row r="3" spans="1:4" x14ac:dyDescent="0.4">
      <c r="A3" s="15">
        <v>44410</v>
      </c>
      <c r="B3" s="16">
        <v>34</v>
      </c>
      <c r="C3" s="16">
        <v>69</v>
      </c>
      <c r="D3" s="16">
        <v>65</v>
      </c>
    </row>
    <row r="4" spans="1:4" x14ac:dyDescent="0.4">
      <c r="A4" s="15">
        <v>44411</v>
      </c>
      <c r="B4" s="16">
        <v>35.200000000000003</v>
      </c>
      <c r="C4" s="16">
        <v>65</v>
      </c>
      <c r="D4" s="16">
        <v>94</v>
      </c>
    </row>
    <row r="5" spans="1:4" x14ac:dyDescent="0.4">
      <c r="A5" s="15">
        <v>44412</v>
      </c>
      <c r="B5" s="16">
        <v>35.9</v>
      </c>
      <c r="C5" s="16">
        <v>68</v>
      </c>
      <c r="D5" s="16">
        <v>83</v>
      </c>
    </row>
    <row r="6" spans="1:4" x14ac:dyDescent="0.4">
      <c r="A6" s="15">
        <v>44413</v>
      </c>
      <c r="B6" s="16">
        <v>36.6</v>
      </c>
      <c r="C6" s="16">
        <v>108</v>
      </c>
      <c r="D6" s="16">
        <v>88</v>
      </c>
    </row>
    <row r="7" spans="1:4" x14ac:dyDescent="0.4">
      <c r="A7" s="15">
        <v>44414</v>
      </c>
      <c r="B7" s="16">
        <v>36.1</v>
      </c>
      <c r="C7" s="16">
        <v>149</v>
      </c>
      <c r="D7" s="16">
        <v>102</v>
      </c>
    </row>
    <row r="8" spans="1:4" x14ac:dyDescent="0.4">
      <c r="A8" s="15">
        <v>44415</v>
      </c>
      <c r="B8" s="16">
        <v>35.299999999999997</v>
      </c>
      <c r="C8" s="16">
        <v>163</v>
      </c>
      <c r="D8" s="16">
        <v>84</v>
      </c>
    </row>
    <row r="9" spans="1:4" x14ac:dyDescent="0.4">
      <c r="A9" s="15">
        <v>44416</v>
      </c>
      <c r="B9" s="16">
        <v>34.9</v>
      </c>
      <c r="C9" s="16">
        <v>85</v>
      </c>
      <c r="D9" s="16">
        <v>74</v>
      </c>
    </row>
    <row r="10" spans="1:4" x14ac:dyDescent="0.4">
      <c r="A10" s="15">
        <v>44417</v>
      </c>
      <c r="B10" s="16">
        <v>34.5</v>
      </c>
      <c r="C10" s="16">
        <v>69</v>
      </c>
      <c r="D10" s="16">
        <v>80</v>
      </c>
    </row>
    <row r="11" spans="1:4" x14ac:dyDescent="0.4">
      <c r="A11" s="15">
        <v>44418</v>
      </c>
      <c r="B11" s="16">
        <v>35.6</v>
      </c>
      <c r="C11" s="16">
        <v>110</v>
      </c>
      <c r="D11" s="16">
        <v>92</v>
      </c>
    </row>
    <row r="12" spans="1:4" x14ac:dyDescent="0.4">
      <c r="A12" s="15">
        <v>44419</v>
      </c>
      <c r="B12" s="16">
        <v>31</v>
      </c>
      <c r="C12" s="16">
        <v>176</v>
      </c>
      <c r="D12" s="16">
        <v>52</v>
      </c>
    </row>
    <row r="13" spans="1:4" x14ac:dyDescent="0.4">
      <c r="A13" s="15">
        <v>44420</v>
      </c>
      <c r="B13" s="16">
        <v>28.7</v>
      </c>
      <c r="C13" s="16">
        <v>208</v>
      </c>
      <c r="D13" s="16">
        <v>59</v>
      </c>
    </row>
    <row r="14" spans="1:4" x14ac:dyDescent="0.4">
      <c r="A14" s="15">
        <v>44421</v>
      </c>
      <c r="B14" s="16">
        <v>34</v>
      </c>
      <c r="C14" s="16">
        <v>271</v>
      </c>
      <c r="D14" s="16">
        <v>85</v>
      </c>
    </row>
    <row r="15" spans="1:4" x14ac:dyDescent="0.4">
      <c r="A15" s="15">
        <v>44422</v>
      </c>
      <c r="B15" s="16">
        <v>29.4</v>
      </c>
      <c r="C15" s="16">
        <v>250</v>
      </c>
      <c r="D15" s="16">
        <v>61</v>
      </c>
    </row>
    <row r="16" spans="1:4" x14ac:dyDescent="0.4">
      <c r="A16" s="15">
        <v>44423</v>
      </c>
      <c r="B16" s="16">
        <v>27.2</v>
      </c>
      <c r="C16" s="16">
        <v>347</v>
      </c>
      <c r="D16" s="16">
        <v>72</v>
      </c>
    </row>
    <row r="18" spans="2:4" ht="19.5" thickBot="1" x14ac:dyDescent="0.45">
      <c r="C18" s="50" t="s">
        <v>106</v>
      </c>
      <c r="D18" s="50" t="s">
        <v>107</v>
      </c>
    </row>
    <row r="19" spans="2:4" ht="31.5" customHeight="1" thickBot="1" x14ac:dyDescent="0.45">
      <c r="B19" s="47" t="s">
        <v>23</v>
      </c>
      <c r="C19" s="48"/>
      <c r="D19" s="48"/>
    </row>
    <row r="20" spans="2:4" ht="19.5" thickBot="1" x14ac:dyDescent="0.45">
      <c r="B20" s="11"/>
      <c r="C20" s="11"/>
      <c r="D20" s="11"/>
    </row>
    <row r="21" spans="2:4" ht="24.75" thickBot="1" x14ac:dyDescent="0.45">
      <c r="B21" s="47" t="s">
        <v>104</v>
      </c>
      <c r="C21" s="51"/>
      <c r="D21" s="49" t="s">
        <v>105</v>
      </c>
    </row>
  </sheetData>
  <phoneticPr fontId="1"/>
  <dataValidations count="1">
    <dataValidation type="list" allowBlank="1" showInputMessage="1" showErrorMessage="1" sqref="C21" xr:uid="{906BC934-B03E-423E-9EC0-4D4D5619F8F6}">
      <formula1>"商品A, 商品B"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A63D-9B8A-4649-A414-69C33CDF405E}">
  <sheetPr>
    <tabColor theme="8" tint="0.39997558519241921"/>
  </sheetPr>
  <dimension ref="A1:F100"/>
  <sheetViews>
    <sheetView workbookViewId="0"/>
  </sheetViews>
  <sheetFormatPr defaultColWidth="8.5" defaultRowHeight="18.75" x14ac:dyDescent="0.4"/>
  <cols>
    <col min="1" max="1" width="5" style="24" bestFit="1" customWidth="1"/>
    <col min="2" max="2" width="10.625" style="14" bestFit="1" customWidth="1"/>
    <col min="3" max="3" width="16.625" style="14" bestFit="1" customWidth="1"/>
    <col min="4" max="4" width="10.625" style="14" bestFit="1" customWidth="1"/>
    <col min="5" max="5" width="30.375" style="14" customWidth="1"/>
    <col min="6" max="6" width="12.375" style="14" customWidth="1"/>
    <col min="7" max="16384" width="8.5" style="14"/>
  </cols>
  <sheetData>
    <row r="1" spans="1:6" x14ac:dyDescent="0.4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20</v>
      </c>
    </row>
    <row r="2" spans="1:6" x14ac:dyDescent="0.4">
      <c r="A2" s="22">
        <v>1</v>
      </c>
      <c r="B2" s="16">
        <v>40</v>
      </c>
      <c r="C2" s="16">
        <v>32</v>
      </c>
      <c r="D2" s="16">
        <v>32</v>
      </c>
      <c r="E2" s="21"/>
      <c r="F2" s="25"/>
    </row>
    <row r="3" spans="1:6" x14ac:dyDescent="0.4">
      <c r="A3" s="22">
        <v>2</v>
      </c>
      <c r="B3" s="16">
        <v>32</v>
      </c>
      <c r="C3" s="16">
        <v>110</v>
      </c>
      <c r="D3" s="16">
        <v>98</v>
      </c>
      <c r="E3" s="21"/>
      <c r="F3" s="25"/>
    </row>
    <row r="4" spans="1:6" x14ac:dyDescent="0.4">
      <c r="A4" s="22">
        <v>3</v>
      </c>
      <c r="B4" s="16">
        <v>20</v>
      </c>
      <c r="C4" s="16">
        <v>60</v>
      </c>
      <c r="D4" s="16">
        <v>59</v>
      </c>
      <c r="E4" s="21"/>
      <c r="F4" s="25"/>
    </row>
    <row r="5" spans="1:6" x14ac:dyDescent="0.4">
      <c r="A5" s="22">
        <v>4</v>
      </c>
      <c r="B5" s="16">
        <v>18</v>
      </c>
      <c r="C5" s="16">
        <v>110</v>
      </c>
      <c r="D5" s="16">
        <v>34</v>
      </c>
      <c r="E5" s="21"/>
      <c r="F5" s="25"/>
    </row>
    <row r="6" spans="1:6" x14ac:dyDescent="0.4">
      <c r="A6" s="22">
        <v>5</v>
      </c>
      <c r="B6" s="16">
        <v>23</v>
      </c>
      <c r="C6" s="16">
        <v>3</v>
      </c>
      <c r="D6" s="16">
        <v>18</v>
      </c>
      <c r="E6" s="21"/>
      <c r="F6" s="25"/>
    </row>
    <row r="7" spans="1:6" x14ac:dyDescent="0.4">
      <c r="A7" s="22">
        <v>6</v>
      </c>
      <c r="B7" s="16">
        <v>45</v>
      </c>
      <c r="C7" s="16">
        <v>56</v>
      </c>
      <c r="D7" s="16">
        <v>53</v>
      </c>
      <c r="E7" s="21"/>
      <c r="F7" s="25"/>
    </row>
    <row r="8" spans="1:6" x14ac:dyDescent="0.4">
      <c r="A8" s="22">
        <v>7</v>
      </c>
      <c r="B8" s="16">
        <v>34</v>
      </c>
      <c r="C8" s="16">
        <v>43</v>
      </c>
      <c r="D8" s="16">
        <v>54</v>
      </c>
      <c r="E8" s="21"/>
      <c r="F8" s="25"/>
    </row>
    <row r="9" spans="1:6" x14ac:dyDescent="0.4">
      <c r="A9" s="22">
        <v>8</v>
      </c>
      <c r="B9" s="16">
        <v>55</v>
      </c>
      <c r="C9" s="16">
        <v>91</v>
      </c>
      <c r="D9" s="16">
        <v>94</v>
      </c>
      <c r="E9" s="21"/>
      <c r="F9" s="25"/>
    </row>
    <row r="10" spans="1:6" x14ac:dyDescent="0.4">
      <c r="A10" s="22">
        <v>9</v>
      </c>
      <c r="B10" s="16">
        <v>41</v>
      </c>
      <c r="C10" s="16">
        <v>30</v>
      </c>
      <c r="D10" s="16">
        <v>50</v>
      </c>
      <c r="E10" s="21"/>
      <c r="F10" s="25"/>
    </row>
    <row r="11" spans="1:6" x14ac:dyDescent="0.4">
      <c r="A11" s="22">
        <v>10</v>
      </c>
      <c r="B11" s="16">
        <v>33</v>
      </c>
      <c r="C11" s="16">
        <v>100</v>
      </c>
      <c r="D11" s="16">
        <v>90</v>
      </c>
      <c r="E11" s="21"/>
      <c r="F11" s="25"/>
    </row>
    <row r="12" spans="1:6" x14ac:dyDescent="0.4">
      <c r="A12" s="22">
        <v>11</v>
      </c>
      <c r="B12" s="16">
        <v>35</v>
      </c>
      <c r="C12" s="16">
        <v>95</v>
      </c>
      <c r="D12" s="16">
        <v>84</v>
      </c>
      <c r="E12" s="21"/>
      <c r="F12" s="25"/>
    </row>
    <row r="13" spans="1:6" x14ac:dyDescent="0.4">
      <c r="A13" s="22">
        <v>12</v>
      </c>
      <c r="B13" s="16">
        <v>37</v>
      </c>
      <c r="C13" s="16">
        <v>45</v>
      </c>
      <c r="D13" s="16">
        <v>53</v>
      </c>
      <c r="E13" s="21"/>
      <c r="F13" s="25"/>
    </row>
    <row r="14" spans="1:6" x14ac:dyDescent="0.4">
      <c r="A14" s="22">
        <v>13</v>
      </c>
      <c r="B14" s="16">
        <v>20</v>
      </c>
      <c r="C14" s="16">
        <v>129</v>
      </c>
      <c r="D14" s="16">
        <v>88</v>
      </c>
      <c r="E14" s="21"/>
      <c r="F14" s="25"/>
    </row>
    <row r="15" spans="1:6" x14ac:dyDescent="0.4">
      <c r="A15" s="22">
        <v>14</v>
      </c>
      <c r="B15" s="16">
        <v>18</v>
      </c>
      <c r="C15" s="16">
        <v>150</v>
      </c>
      <c r="D15" s="16">
        <v>90</v>
      </c>
      <c r="E15" s="21"/>
      <c r="F15" s="25"/>
    </row>
    <row r="16" spans="1:6" x14ac:dyDescent="0.4">
      <c r="A16" s="22">
        <v>15</v>
      </c>
      <c r="B16" s="16">
        <v>18</v>
      </c>
      <c r="C16" s="16">
        <v>125</v>
      </c>
      <c r="D16" s="16">
        <v>100</v>
      </c>
      <c r="E16" s="21"/>
      <c r="F16" s="25"/>
    </row>
    <row r="17" spans="1:6" ht="19.5" thickBot="1" x14ac:dyDescent="0.45">
      <c r="A17" s="23"/>
      <c r="F17" s="24"/>
    </row>
    <row r="18" spans="1:6" ht="24" customHeight="1" thickBot="1" x14ac:dyDescent="0.45">
      <c r="A18" s="23"/>
      <c r="E18" s="20" t="s">
        <v>38</v>
      </c>
      <c r="F18" s="46"/>
    </row>
    <row r="19" spans="1:6" ht="24" customHeight="1" thickBot="1" x14ac:dyDescent="0.45">
      <c r="A19" s="23"/>
      <c r="E19" s="20" t="s">
        <v>39</v>
      </c>
      <c r="F19" s="52"/>
    </row>
    <row r="20" spans="1:6" ht="24" customHeight="1" thickBot="1" x14ac:dyDescent="0.45">
      <c r="A20" s="23"/>
      <c r="E20" s="20" t="s">
        <v>40</v>
      </c>
      <c r="F20" s="52"/>
    </row>
    <row r="21" spans="1:6" ht="24" customHeight="1" thickBot="1" x14ac:dyDescent="0.45">
      <c r="A21" s="23"/>
      <c r="E21" s="20" t="s">
        <v>41</v>
      </c>
      <c r="F21" s="53"/>
    </row>
    <row r="22" spans="1:6" x14ac:dyDescent="0.4">
      <c r="A22" s="23"/>
    </row>
    <row r="23" spans="1:6" x14ac:dyDescent="0.4">
      <c r="A23" s="23"/>
    </row>
    <row r="24" spans="1:6" x14ac:dyDescent="0.4">
      <c r="A24" s="23"/>
    </row>
    <row r="25" spans="1:6" x14ac:dyDescent="0.4">
      <c r="A25" s="23"/>
    </row>
    <row r="26" spans="1:6" x14ac:dyDescent="0.4">
      <c r="A26" s="23"/>
    </row>
    <row r="27" spans="1:6" x14ac:dyDescent="0.4">
      <c r="A27" s="23"/>
    </row>
    <row r="28" spans="1:6" x14ac:dyDescent="0.4">
      <c r="A28" s="23"/>
    </row>
    <row r="29" spans="1:6" x14ac:dyDescent="0.4">
      <c r="A29" s="23"/>
    </row>
    <row r="30" spans="1:6" x14ac:dyDescent="0.4">
      <c r="A30" s="23"/>
    </row>
    <row r="31" spans="1:6" x14ac:dyDescent="0.4">
      <c r="A31" s="23"/>
    </row>
    <row r="32" spans="1:6" x14ac:dyDescent="0.4">
      <c r="A32" s="23"/>
    </row>
    <row r="33" spans="1:1" x14ac:dyDescent="0.4">
      <c r="A33" s="23"/>
    </row>
    <row r="34" spans="1:1" x14ac:dyDescent="0.4">
      <c r="A34" s="23"/>
    </row>
    <row r="35" spans="1:1" x14ac:dyDescent="0.4">
      <c r="A35" s="23"/>
    </row>
    <row r="36" spans="1:1" x14ac:dyDescent="0.4">
      <c r="A36" s="23"/>
    </row>
    <row r="37" spans="1:1" x14ac:dyDescent="0.4">
      <c r="A37" s="23"/>
    </row>
    <row r="38" spans="1:1" x14ac:dyDescent="0.4">
      <c r="A38" s="23"/>
    </row>
    <row r="39" spans="1:1" x14ac:dyDescent="0.4">
      <c r="A39" s="23"/>
    </row>
    <row r="40" spans="1:1" x14ac:dyDescent="0.4">
      <c r="A40" s="23"/>
    </row>
    <row r="41" spans="1:1" x14ac:dyDescent="0.4">
      <c r="A41" s="23"/>
    </row>
    <row r="42" spans="1:1" x14ac:dyDescent="0.4">
      <c r="A42" s="23"/>
    </row>
    <row r="43" spans="1:1" x14ac:dyDescent="0.4">
      <c r="A43" s="23"/>
    </row>
    <row r="44" spans="1:1" x14ac:dyDescent="0.4">
      <c r="A44" s="23"/>
    </row>
    <row r="45" spans="1:1" x14ac:dyDescent="0.4">
      <c r="A45" s="23"/>
    </row>
    <row r="46" spans="1:1" x14ac:dyDescent="0.4">
      <c r="A46" s="23"/>
    </row>
    <row r="47" spans="1:1" x14ac:dyDescent="0.4">
      <c r="A47" s="23"/>
    </row>
    <row r="48" spans="1:1" x14ac:dyDescent="0.4">
      <c r="A48" s="23"/>
    </row>
    <row r="49" spans="1:1" x14ac:dyDescent="0.4">
      <c r="A49" s="23"/>
    </row>
    <row r="50" spans="1:1" x14ac:dyDescent="0.4">
      <c r="A50" s="23"/>
    </row>
    <row r="51" spans="1:1" x14ac:dyDescent="0.4">
      <c r="A51" s="23"/>
    </row>
    <row r="52" spans="1:1" x14ac:dyDescent="0.4">
      <c r="A52" s="23"/>
    </row>
    <row r="53" spans="1:1" x14ac:dyDescent="0.4">
      <c r="A53" s="23"/>
    </row>
    <row r="54" spans="1:1" x14ac:dyDescent="0.4">
      <c r="A54" s="23"/>
    </row>
    <row r="55" spans="1:1" x14ac:dyDescent="0.4">
      <c r="A55" s="23"/>
    </row>
    <row r="56" spans="1:1" x14ac:dyDescent="0.4">
      <c r="A56" s="23"/>
    </row>
    <row r="57" spans="1:1" x14ac:dyDescent="0.4">
      <c r="A57" s="23"/>
    </row>
    <row r="58" spans="1:1" x14ac:dyDescent="0.4">
      <c r="A58" s="23"/>
    </row>
    <row r="59" spans="1:1" x14ac:dyDescent="0.4">
      <c r="A59" s="23"/>
    </row>
    <row r="60" spans="1:1" x14ac:dyDescent="0.4">
      <c r="A60" s="23"/>
    </row>
    <row r="61" spans="1:1" x14ac:dyDescent="0.4">
      <c r="A61" s="23"/>
    </row>
    <row r="62" spans="1:1" x14ac:dyDescent="0.4">
      <c r="A62" s="23"/>
    </row>
    <row r="63" spans="1:1" x14ac:dyDescent="0.4">
      <c r="A63" s="23"/>
    </row>
    <row r="64" spans="1:1" x14ac:dyDescent="0.4">
      <c r="A64" s="23"/>
    </row>
    <row r="65" spans="1:1" x14ac:dyDescent="0.4">
      <c r="A65" s="23"/>
    </row>
    <row r="66" spans="1:1" x14ac:dyDescent="0.4">
      <c r="A66" s="23"/>
    </row>
    <row r="67" spans="1:1" x14ac:dyDescent="0.4">
      <c r="A67" s="23"/>
    </row>
    <row r="68" spans="1:1" x14ac:dyDescent="0.4">
      <c r="A68" s="23"/>
    </row>
    <row r="69" spans="1:1" x14ac:dyDescent="0.4">
      <c r="A69" s="23"/>
    </row>
    <row r="70" spans="1:1" x14ac:dyDescent="0.4">
      <c r="A70" s="23"/>
    </row>
    <row r="71" spans="1:1" x14ac:dyDescent="0.4">
      <c r="A71" s="23"/>
    </row>
    <row r="72" spans="1:1" x14ac:dyDescent="0.4">
      <c r="A72" s="23"/>
    </row>
    <row r="73" spans="1:1" x14ac:dyDescent="0.4">
      <c r="A73" s="23"/>
    </row>
    <row r="74" spans="1:1" x14ac:dyDescent="0.4">
      <c r="A74" s="23"/>
    </row>
    <row r="75" spans="1:1" x14ac:dyDescent="0.4">
      <c r="A75" s="23"/>
    </row>
    <row r="76" spans="1:1" x14ac:dyDescent="0.4">
      <c r="A76" s="23"/>
    </row>
    <row r="77" spans="1:1" x14ac:dyDescent="0.4">
      <c r="A77" s="23"/>
    </row>
    <row r="78" spans="1:1" x14ac:dyDescent="0.4">
      <c r="A78" s="23"/>
    </row>
    <row r="79" spans="1:1" x14ac:dyDescent="0.4">
      <c r="A79" s="23"/>
    </row>
    <row r="80" spans="1:1" x14ac:dyDescent="0.4">
      <c r="A80" s="23"/>
    </row>
    <row r="81" spans="1:1" x14ac:dyDescent="0.4">
      <c r="A81" s="23"/>
    </row>
    <row r="82" spans="1:1" x14ac:dyDescent="0.4">
      <c r="A82" s="23"/>
    </row>
    <row r="83" spans="1:1" x14ac:dyDescent="0.4">
      <c r="A83" s="23"/>
    </row>
    <row r="84" spans="1:1" x14ac:dyDescent="0.4">
      <c r="A84" s="23"/>
    </row>
    <row r="85" spans="1:1" x14ac:dyDescent="0.4">
      <c r="A85" s="23"/>
    </row>
    <row r="86" spans="1:1" x14ac:dyDescent="0.4">
      <c r="A86" s="23"/>
    </row>
    <row r="87" spans="1:1" x14ac:dyDescent="0.4">
      <c r="A87" s="23"/>
    </row>
    <row r="88" spans="1:1" x14ac:dyDescent="0.4">
      <c r="A88" s="23"/>
    </row>
    <row r="89" spans="1:1" x14ac:dyDescent="0.4">
      <c r="A89" s="23"/>
    </row>
    <row r="90" spans="1:1" x14ac:dyDescent="0.4">
      <c r="A90" s="23"/>
    </row>
    <row r="91" spans="1:1" x14ac:dyDescent="0.4">
      <c r="A91" s="23"/>
    </row>
    <row r="92" spans="1:1" x14ac:dyDescent="0.4">
      <c r="A92" s="23"/>
    </row>
    <row r="93" spans="1:1" x14ac:dyDescent="0.4">
      <c r="A93" s="23"/>
    </row>
    <row r="94" spans="1:1" x14ac:dyDescent="0.4">
      <c r="A94" s="23"/>
    </row>
    <row r="95" spans="1:1" x14ac:dyDescent="0.4">
      <c r="A95" s="23"/>
    </row>
    <row r="96" spans="1:1" x14ac:dyDescent="0.4">
      <c r="A96" s="23"/>
    </row>
    <row r="97" spans="1:1" x14ac:dyDescent="0.4">
      <c r="A97" s="23"/>
    </row>
    <row r="98" spans="1:1" x14ac:dyDescent="0.4">
      <c r="A98" s="23"/>
    </row>
    <row r="99" spans="1:1" x14ac:dyDescent="0.4">
      <c r="A99" s="23"/>
    </row>
    <row r="100" spans="1:1" x14ac:dyDescent="0.4">
      <c r="A100" s="23"/>
    </row>
  </sheetData>
  <phoneticPr fontId="1"/>
  <dataValidations count="1">
    <dataValidation type="list" allowBlank="1" showInputMessage="1" showErrorMessage="1" sqref="F18" xr:uid="{FAA988A6-DDA8-4F57-89E4-2AEC1413B8A7}">
      <formula1>$A$2:$A$16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8FEA3-73C3-4D4F-96EC-1ADCAD6E1EF2}">
  <sheetPr>
    <tabColor theme="8" tint="0.39997558519241921"/>
  </sheetPr>
  <dimension ref="A1:D97"/>
  <sheetViews>
    <sheetView workbookViewId="0"/>
  </sheetViews>
  <sheetFormatPr defaultColWidth="8.5" defaultRowHeight="18.75" x14ac:dyDescent="0.4"/>
  <cols>
    <col min="1" max="1" width="5" style="24" bestFit="1" customWidth="1"/>
    <col min="2" max="2" width="42.625" style="14" customWidth="1"/>
    <col min="3" max="3" width="19.625" style="14" customWidth="1"/>
    <col min="4" max="16384" width="8.5" style="14"/>
  </cols>
  <sheetData>
    <row r="1" spans="1:3" x14ac:dyDescent="0.4">
      <c r="A1" s="1" t="s">
        <v>33</v>
      </c>
      <c r="B1" s="1" t="s">
        <v>35</v>
      </c>
      <c r="C1" s="1" t="s">
        <v>36</v>
      </c>
    </row>
    <row r="2" spans="1:3" x14ac:dyDescent="0.4">
      <c r="A2" s="22">
        <v>1</v>
      </c>
      <c r="B2" s="16">
        <v>32</v>
      </c>
      <c r="C2" s="16">
        <v>32</v>
      </c>
    </row>
    <row r="3" spans="1:3" x14ac:dyDescent="0.4">
      <c r="A3" s="22">
        <v>2</v>
      </c>
      <c r="B3" s="16">
        <v>110</v>
      </c>
      <c r="C3" s="16">
        <v>98</v>
      </c>
    </row>
    <row r="4" spans="1:3" x14ac:dyDescent="0.4">
      <c r="A4" s="22">
        <v>3</v>
      </c>
      <c r="B4" s="16">
        <v>60</v>
      </c>
      <c r="C4" s="16">
        <v>59</v>
      </c>
    </row>
    <row r="5" spans="1:3" x14ac:dyDescent="0.4">
      <c r="A5" s="22">
        <v>4</v>
      </c>
      <c r="B5" s="16">
        <v>110</v>
      </c>
      <c r="C5" s="16">
        <v>34</v>
      </c>
    </row>
    <row r="6" spans="1:3" x14ac:dyDescent="0.4">
      <c r="A6" s="22">
        <v>5</v>
      </c>
      <c r="B6" s="16">
        <v>3</v>
      </c>
      <c r="C6" s="16">
        <v>18</v>
      </c>
    </row>
    <row r="7" spans="1:3" x14ac:dyDescent="0.4">
      <c r="A7" s="22">
        <v>6</v>
      </c>
      <c r="B7" s="16">
        <v>56</v>
      </c>
      <c r="C7" s="16">
        <v>53</v>
      </c>
    </row>
    <row r="8" spans="1:3" x14ac:dyDescent="0.4">
      <c r="A8" s="22">
        <v>7</v>
      </c>
      <c r="B8" s="16">
        <v>43</v>
      </c>
      <c r="C8" s="16">
        <v>54</v>
      </c>
    </row>
    <row r="9" spans="1:3" x14ac:dyDescent="0.4">
      <c r="A9" s="22">
        <v>8</v>
      </c>
      <c r="B9" s="16">
        <v>91</v>
      </c>
      <c r="C9" s="16">
        <v>94</v>
      </c>
    </row>
    <row r="10" spans="1:3" x14ac:dyDescent="0.4">
      <c r="A10" s="22">
        <v>9</v>
      </c>
      <c r="B10" s="16">
        <v>30</v>
      </c>
      <c r="C10" s="16">
        <v>50</v>
      </c>
    </row>
    <row r="11" spans="1:3" x14ac:dyDescent="0.4">
      <c r="A11" s="22">
        <v>10</v>
      </c>
      <c r="B11" s="16">
        <v>100</v>
      </c>
      <c r="C11" s="16">
        <v>90</v>
      </c>
    </row>
    <row r="12" spans="1:3" x14ac:dyDescent="0.4">
      <c r="A12" s="22">
        <v>11</v>
      </c>
      <c r="B12" s="16">
        <v>95</v>
      </c>
      <c r="C12" s="16">
        <v>84</v>
      </c>
    </row>
    <row r="13" spans="1:3" x14ac:dyDescent="0.4">
      <c r="A13" s="22">
        <v>12</v>
      </c>
      <c r="B13" s="16">
        <v>45</v>
      </c>
      <c r="C13" s="16">
        <v>53</v>
      </c>
    </row>
    <row r="14" spans="1:3" x14ac:dyDescent="0.4">
      <c r="A14" s="22">
        <v>13</v>
      </c>
      <c r="B14" s="16">
        <v>129</v>
      </c>
      <c r="C14" s="16">
        <v>88</v>
      </c>
    </row>
    <row r="15" spans="1:3" x14ac:dyDescent="0.4">
      <c r="A15" s="22">
        <v>14</v>
      </c>
      <c r="B15" s="16">
        <v>150</v>
      </c>
      <c r="C15" s="16">
        <v>90</v>
      </c>
    </row>
    <row r="16" spans="1:3" x14ac:dyDescent="0.4">
      <c r="A16" s="22">
        <v>15</v>
      </c>
      <c r="B16" s="16">
        <v>125</v>
      </c>
      <c r="C16" s="16">
        <v>100</v>
      </c>
    </row>
    <row r="17" spans="1:4" ht="19.5" thickBot="1" x14ac:dyDescent="0.45">
      <c r="A17" s="23"/>
      <c r="D17" s="28" t="s">
        <v>108</v>
      </c>
    </row>
    <row r="18" spans="1:4" ht="24.6" customHeight="1" thickBot="1" x14ac:dyDescent="0.45">
      <c r="A18" s="23"/>
      <c r="B18" s="20" t="s">
        <v>42</v>
      </c>
      <c r="C18" s="46"/>
      <c r="D18" s="28" t="e">
        <f ca="1">_xlfn.FORMULATEXT(C18)</f>
        <v>#N/A</v>
      </c>
    </row>
    <row r="19" spans="1:4" ht="24.6" customHeight="1" thickBot="1" x14ac:dyDescent="0.45">
      <c r="A19" s="23"/>
      <c r="B19" s="20" t="s">
        <v>43</v>
      </c>
      <c r="C19" s="46"/>
      <c r="D19" s="28" t="e">
        <f ca="1">_xlfn.FORMULATEXT(C19)</f>
        <v>#N/A</v>
      </c>
    </row>
    <row r="20" spans="1:4" x14ac:dyDescent="0.4">
      <c r="A20" s="23"/>
    </row>
    <row r="21" spans="1:4" x14ac:dyDescent="0.4">
      <c r="A21" s="23"/>
    </row>
    <row r="22" spans="1:4" x14ac:dyDescent="0.4">
      <c r="A22" s="23"/>
    </row>
    <row r="23" spans="1:4" x14ac:dyDescent="0.4">
      <c r="A23" s="23"/>
    </row>
    <row r="24" spans="1:4" x14ac:dyDescent="0.4">
      <c r="A24" s="23"/>
    </row>
    <row r="25" spans="1:4" x14ac:dyDescent="0.4">
      <c r="A25" s="23"/>
    </row>
    <row r="26" spans="1:4" x14ac:dyDescent="0.4">
      <c r="A26" s="23"/>
    </row>
    <row r="27" spans="1:4" x14ac:dyDescent="0.4">
      <c r="A27" s="23"/>
    </row>
    <row r="28" spans="1:4" x14ac:dyDescent="0.4">
      <c r="A28" s="23"/>
    </row>
    <row r="29" spans="1:4" x14ac:dyDescent="0.4">
      <c r="A29" s="23"/>
    </row>
    <row r="30" spans="1:4" x14ac:dyDescent="0.4">
      <c r="A30" s="23"/>
    </row>
    <row r="31" spans="1:4" x14ac:dyDescent="0.4">
      <c r="A31" s="23"/>
    </row>
    <row r="32" spans="1:4" x14ac:dyDescent="0.4">
      <c r="A32" s="23"/>
    </row>
    <row r="33" spans="1:1" x14ac:dyDescent="0.4">
      <c r="A33" s="23"/>
    </row>
    <row r="34" spans="1:1" x14ac:dyDescent="0.4">
      <c r="A34" s="23"/>
    </row>
    <row r="35" spans="1:1" x14ac:dyDescent="0.4">
      <c r="A35" s="23"/>
    </row>
    <row r="36" spans="1:1" x14ac:dyDescent="0.4">
      <c r="A36" s="23"/>
    </row>
    <row r="37" spans="1:1" x14ac:dyDescent="0.4">
      <c r="A37" s="23"/>
    </row>
    <row r="38" spans="1:1" x14ac:dyDescent="0.4">
      <c r="A38" s="23"/>
    </row>
    <row r="39" spans="1:1" x14ac:dyDescent="0.4">
      <c r="A39" s="23"/>
    </row>
    <row r="40" spans="1:1" x14ac:dyDescent="0.4">
      <c r="A40" s="23"/>
    </row>
    <row r="41" spans="1:1" x14ac:dyDescent="0.4">
      <c r="A41" s="23"/>
    </row>
    <row r="42" spans="1:1" x14ac:dyDescent="0.4">
      <c r="A42" s="23"/>
    </row>
    <row r="43" spans="1:1" x14ac:dyDescent="0.4">
      <c r="A43" s="23"/>
    </row>
    <row r="44" spans="1:1" x14ac:dyDescent="0.4">
      <c r="A44" s="23"/>
    </row>
    <row r="45" spans="1:1" x14ac:dyDescent="0.4">
      <c r="A45" s="23"/>
    </row>
    <row r="46" spans="1:1" x14ac:dyDescent="0.4">
      <c r="A46" s="23"/>
    </row>
    <row r="47" spans="1:1" x14ac:dyDescent="0.4">
      <c r="A47" s="23"/>
    </row>
    <row r="48" spans="1:1" x14ac:dyDescent="0.4">
      <c r="A48" s="23"/>
    </row>
    <row r="49" spans="1:1" x14ac:dyDescent="0.4">
      <c r="A49" s="23"/>
    </row>
    <row r="50" spans="1:1" x14ac:dyDescent="0.4">
      <c r="A50" s="23"/>
    </row>
    <row r="51" spans="1:1" x14ac:dyDescent="0.4">
      <c r="A51" s="23"/>
    </row>
    <row r="52" spans="1:1" x14ac:dyDescent="0.4">
      <c r="A52" s="23"/>
    </row>
    <row r="53" spans="1:1" x14ac:dyDescent="0.4">
      <c r="A53" s="23"/>
    </row>
    <row r="54" spans="1:1" x14ac:dyDescent="0.4">
      <c r="A54" s="23"/>
    </row>
    <row r="55" spans="1:1" x14ac:dyDescent="0.4">
      <c r="A55" s="23"/>
    </row>
    <row r="56" spans="1:1" x14ac:dyDescent="0.4">
      <c r="A56" s="23"/>
    </row>
    <row r="57" spans="1:1" x14ac:dyDescent="0.4">
      <c r="A57" s="23"/>
    </row>
    <row r="58" spans="1:1" x14ac:dyDescent="0.4">
      <c r="A58" s="23"/>
    </row>
    <row r="59" spans="1:1" x14ac:dyDescent="0.4">
      <c r="A59" s="23"/>
    </row>
    <row r="60" spans="1:1" x14ac:dyDescent="0.4">
      <c r="A60" s="23"/>
    </row>
    <row r="61" spans="1:1" x14ac:dyDescent="0.4">
      <c r="A61" s="23"/>
    </row>
    <row r="62" spans="1:1" x14ac:dyDescent="0.4">
      <c r="A62" s="23"/>
    </row>
    <row r="63" spans="1:1" x14ac:dyDescent="0.4">
      <c r="A63" s="23"/>
    </row>
    <row r="64" spans="1:1" x14ac:dyDescent="0.4">
      <c r="A64" s="23"/>
    </row>
    <row r="65" spans="1:1" x14ac:dyDescent="0.4">
      <c r="A65" s="23"/>
    </row>
    <row r="66" spans="1:1" x14ac:dyDescent="0.4">
      <c r="A66" s="23"/>
    </row>
    <row r="67" spans="1:1" x14ac:dyDescent="0.4">
      <c r="A67" s="23"/>
    </row>
    <row r="68" spans="1:1" x14ac:dyDescent="0.4">
      <c r="A68" s="23"/>
    </row>
    <row r="69" spans="1:1" x14ac:dyDescent="0.4">
      <c r="A69" s="23"/>
    </row>
    <row r="70" spans="1:1" x14ac:dyDescent="0.4">
      <c r="A70" s="23"/>
    </row>
    <row r="71" spans="1:1" x14ac:dyDescent="0.4">
      <c r="A71" s="23"/>
    </row>
    <row r="72" spans="1:1" x14ac:dyDescent="0.4">
      <c r="A72" s="23"/>
    </row>
    <row r="73" spans="1:1" x14ac:dyDescent="0.4">
      <c r="A73" s="23"/>
    </row>
    <row r="74" spans="1:1" x14ac:dyDescent="0.4">
      <c r="A74" s="23"/>
    </row>
    <row r="75" spans="1:1" x14ac:dyDescent="0.4">
      <c r="A75" s="23"/>
    </row>
    <row r="76" spans="1:1" x14ac:dyDescent="0.4">
      <c r="A76" s="23"/>
    </row>
    <row r="77" spans="1:1" x14ac:dyDescent="0.4">
      <c r="A77" s="23"/>
    </row>
    <row r="78" spans="1:1" x14ac:dyDescent="0.4">
      <c r="A78" s="23"/>
    </row>
    <row r="79" spans="1:1" x14ac:dyDescent="0.4">
      <c r="A79" s="23"/>
    </row>
    <row r="80" spans="1:1" x14ac:dyDescent="0.4">
      <c r="A80" s="23"/>
    </row>
    <row r="81" spans="1:1" x14ac:dyDescent="0.4">
      <c r="A81" s="23"/>
    </row>
    <row r="82" spans="1:1" x14ac:dyDescent="0.4">
      <c r="A82" s="23"/>
    </row>
    <row r="83" spans="1:1" x14ac:dyDescent="0.4">
      <c r="A83" s="23"/>
    </row>
    <row r="84" spans="1:1" x14ac:dyDescent="0.4">
      <c r="A84" s="23"/>
    </row>
    <row r="85" spans="1:1" x14ac:dyDescent="0.4">
      <c r="A85" s="23"/>
    </row>
    <row r="86" spans="1:1" x14ac:dyDescent="0.4">
      <c r="A86" s="23"/>
    </row>
    <row r="87" spans="1:1" x14ac:dyDescent="0.4">
      <c r="A87" s="23"/>
    </row>
    <row r="88" spans="1:1" x14ac:dyDescent="0.4">
      <c r="A88" s="23"/>
    </row>
    <row r="89" spans="1:1" x14ac:dyDescent="0.4">
      <c r="A89" s="23"/>
    </row>
    <row r="90" spans="1:1" x14ac:dyDescent="0.4">
      <c r="A90" s="23"/>
    </row>
    <row r="91" spans="1:1" x14ac:dyDescent="0.4">
      <c r="A91" s="23"/>
    </row>
    <row r="92" spans="1:1" x14ac:dyDescent="0.4">
      <c r="A92" s="23"/>
    </row>
    <row r="93" spans="1:1" x14ac:dyDescent="0.4">
      <c r="A93" s="23"/>
    </row>
    <row r="94" spans="1:1" x14ac:dyDescent="0.4">
      <c r="A94" s="23"/>
    </row>
    <row r="95" spans="1:1" x14ac:dyDescent="0.4">
      <c r="A95" s="23"/>
    </row>
    <row r="96" spans="1:1" x14ac:dyDescent="0.4">
      <c r="A96" s="23"/>
    </row>
    <row r="97" spans="1:1" x14ac:dyDescent="0.4">
      <c r="A97" s="23"/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D9DE5-484F-41B1-9869-8AAC4CAED484}">
  <sheetPr>
    <tabColor theme="8" tint="0.39997558519241921"/>
  </sheetPr>
  <dimension ref="A1:C96"/>
  <sheetViews>
    <sheetView workbookViewId="0"/>
  </sheetViews>
  <sheetFormatPr defaultColWidth="8.5" defaultRowHeight="18.75" x14ac:dyDescent="0.4"/>
  <cols>
    <col min="1" max="1" width="5" style="24" bestFit="1" customWidth="1"/>
    <col min="2" max="2" width="42.625" style="14" customWidth="1"/>
    <col min="3" max="3" width="19.625" style="14" customWidth="1"/>
    <col min="4" max="16384" width="8.5" style="14"/>
  </cols>
  <sheetData>
    <row r="1" spans="1:3" x14ac:dyDescent="0.4">
      <c r="A1" s="1" t="s">
        <v>33</v>
      </c>
      <c r="B1" s="1" t="s">
        <v>35</v>
      </c>
      <c r="C1" s="1" t="s">
        <v>36</v>
      </c>
    </row>
    <row r="2" spans="1:3" x14ac:dyDescent="0.4">
      <c r="A2" s="22">
        <v>1</v>
      </c>
      <c r="B2" s="16">
        <v>32</v>
      </c>
      <c r="C2" s="16">
        <v>32</v>
      </c>
    </row>
    <row r="3" spans="1:3" x14ac:dyDescent="0.4">
      <c r="A3" s="22">
        <v>2</v>
      </c>
      <c r="B3" s="16">
        <v>110</v>
      </c>
      <c r="C3" s="16">
        <v>98</v>
      </c>
    </row>
    <row r="4" spans="1:3" x14ac:dyDescent="0.4">
      <c r="A4" s="22">
        <v>3</v>
      </c>
      <c r="B4" s="16">
        <v>60</v>
      </c>
      <c r="C4" s="16">
        <v>59</v>
      </c>
    </row>
    <row r="5" spans="1:3" x14ac:dyDescent="0.4">
      <c r="A5" s="22">
        <v>4</v>
      </c>
      <c r="B5" s="16">
        <v>110</v>
      </c>
      <c r="C5" s="16">
        <v>34</v>
      </c>
    </row>
    <row r="6" spans="1:3" x14ac:dyDescent="0.4">
      <c r="A6" s="22">
        <v>5</v>
      </c>
      <c r="B6" s="16">
        <v>3</v>
      </c>
      <c r="C6" s="16">
        <v>18</v>
      </c>
    </row>
    <row r="7" spans="1:3" x14ac:dyDescent="0.4">
      <c r="A7" s="22">
        <v>6</v>
      </c>
      <c r="B7" s="16">
        <v>56</v>
      </c>
      <c r="C7" s="16">
        <v>53</v>
      </c>
    </row>
    <row r="8" spans="1:3" x14ac:dyDescent="0.4">
      <c r="A8" s="22">
        <v>7</v>
      </c>
      <c r="B8" s="16">
        <v>43</v>
      </c>
      <c r="C8" s="16">
        <v>54</v>
      </c>
    </row>
    <row r="9" spans="1:3" x14ac:dyDescent="0.4">
      <c r="A9" s="22">
        <v>8</v>
      </c>
      <c r="B9" s="16">
        <v>91</v>
      </c>
      <c r="C9" s="16">
        <v>94</v>
      </c>
    </row>
    <row r="10" spans="1:3" x14ac:dyDescent="0.4">
      <c r="A10" s="22">
        <v>9</v>
      </c>
      <c r="B10" s="16">
        <v>30</v>
      </c>
      <c r="C10" s="16">
        <v>50</v>
      </c>
    </row>
    <row r="11" spans="1:3" x14ac:dyDescent="0.4">
      <c r="A11" s="22">
        <v>10</v>
      </c>
      <c r="B11" s="16">
        <v>100</v>
      </c>
      <c r="C11" s="16">
        <v>90</v>
      </c>
    </row>
    <row r="12" spans="1:3" x14ac:dyDescent="0.4">
      <c r="A12" s="22">
        <v>11</v>
      </c>
      <c r="B12" s="16">
        <v>95</v>
      </c>
      <c r="C12" s="16">
        <v>84</v>
      </c>
    </row>
    <row r="13" spans="1:3" x14ac:dyDescent="0.4">
      <c r="A13" s="22">
        <v>12</v>
      </c>
      <c r="B13" s="16">
        <v>45</v>
      </c>
      <c r="C13" s="16">
        <v>53</v>
      </c>
    </row>
    <row r="14" spans="1:3" x14ac:dyDescent="0.4">
      <c r="A14" s="22">
        <v>13</v>
      </c>
      <c r="B14" s="16">
        <v>129</v>
      </c>
      <c r="C14" s="16">
        <v>88</v>
      </c>
    </row>
    <row r="15" spans="1:3" x14ac:dyDescent="0.4">
      <c r="A15" s="22">
        <v>14</v>
      </c>
      <c r="B15" s="16">
        <v>150</v>
      </c>
      <c r="C15" s="16">
        <v>90</v>
      </c>
    </row>
    <row r="16" spans="1:3" x14ac:dyDescent="0.4">
      <c r="A16" s="22">
        <v>15</v>
      </c>
      <c r="B16" s="16">
        <v>125</v>
      </c>
      <c r="C16" s="16">
        <v>100</v>
      </c>
    </row>
    <row r="17" spans="1:3" x14ac:dyDescent="0.4">
      <c r="A17" s="23"/>
    </row>
    <row r="18" spans="1:3" ht="72" x14ac:dyDescent="0.4">
      <c r="A18" s="23"/>
      <c r="B18" s="19" t="s">
        <v>44</v>
      </c>
      <c r="C18" s="25"/>
    </row>
    <row r="19" spans="1:3" x14ac:dyDescent="0.4">
      <c r="A19" s="23"/>
    </row>
    <row r="20" spans="1:3" x14ac:dyDescent="0.4">
      <c r="A20" s="23"/>
    </row>
    <row r="21" spans="1:3" x14ac:dyDescent="0.4">
      <c r="A21" s="23"/>
    </row>
    <row r="22" spans="1:3" x14ac:dyDescent="0.4">
      <c r="A22" s="23"/>
    </row>
    <row r="23" spans="1:3" x14ac:dyDescent="0.4">
      <c r="A23" s="23"/>
    </row>
    <row r="24" spans="1:3" x14ac:dyDescent="0.4">
      <c r="A24" s="23"/>
    </row>
    <row r="25" spans="1:3" x14ac:dyDescent="0.4">
      <c r="A25" s="23"/>
    </row>
    <row r="26" spans="1:3" x14ac:dyDescent="0.4">
      <c r="A26" s="23"/>
    </row>
    <row r="27" spans="1:3" x14ac:dyDescent="0.4">
      <c r="A27" s="23"/>
    </row>
    <row r="28" spans="1:3" x14ac:dyDescent="0.4">
      <c r="A28" s="23"/>
    </row>
    <row r="29" spans="1:3" x14ac:dyDescent="0.4">
      <c r="A29" s="23"/>
    </row>
    <row r="30" spans="1:3" x14ac:dyDescent="0.4">
      <c r="A30" s="23"/>
    </row>
    <row r="31" spans="1:3" x14ac:dyDescent="0.4">
      <c r="A31" s="23"/>
    </row>
    <row r="32" spans="1:3" x14ac:dyDescent="0.4">
      <c r="A32" s="23"/>
    </row>
    <row r="33" spans="1:1" x14ac:dyDescent="0.4">
      <c r="A33" s="23"/>
    </row>
    <row r="34" spans="1:1" x14ac:dyDescent="0.4">
      <c r="A34" s="23"/>
    </row>
    <row r="35" spans="1:1" x14ac:dyDescent="0.4">
      <c r="A35" s="23"/>
    </row>
    <row r="36" spans="1:1" x14ac:dyDescent="0.4">
      <c r="A36" s="23"/>
    </row>
    <row r="37" spans="1:1" x14ac:dyDescent="0.4">
      <c r="A37" s="23"/>
    </row>
    <row r="38" spans="1:1" x14ac:dyDescent="0.4">
      <c r="A38" s="23"/>
    </row>
    <row r="39" spans="1:1" x14ac:dyDescent="0.4">
      <c r="A39" s="23"/>
    </row>
    <row r="40" spans="1:1" x14ac:dyDescent="0.4">
      <c r="A40" s="23"/>
    </row>
    <row r="41" spans="1:1" x14ac:dyDescent="0.4">
      <c r="A41" s="23"/>
    </row>
    <row r="42" spans="1:1" x14ac:dyDescent="0.4">
      <c r="A42" s="23"/>
    </row>
    <row r="43" spans="1:1" x14ac:dyDescent="0.4">
      <c r="A43" s="23"/>
    </row>
    <row r="44" spans="1:1" x14ac:dyDescent="0.4">
      <c r="A44" s="23"/>
    </row>
    <row r="45" spans="1:1" x14ac:dyDescent="0.4">
      <c r="A45" s="23"/>
    </row>
    <row r="46" spans="1:1" x14ac:dyDescent="0.4">
      <c r="A46" s="23"/>
    </row>
    <row r="47" spans="1:1" x14ac:dyDescent="0.4">
      <c r="A47" s="23"/>
    </row>
    <row r="48" spans="1:1" x14ac:dyDescent="0.4">
      <c r="A48" s="23"/>
    </row>
    <row r="49" spans="1:1" x14ac:dyDescent="0.4">
      <c r="A49" s="23"/>
    </row>
    <row r="50" spans="1:1" x14ac:dyDescent="0.4">
      <c r="A50" s="23"/>
    </row>
    <row r="51" spans="1:1" x14ac:dyDescent="0.4">
      <c r="A51" s="23"/>
    </row>
    <row r="52" spans="1:1" x14ac:dyDescent="0.4">
      <c r="A52" s="23"/>
    </row>
    <row r="53" spans="1:1" x14ac:dyDescent="0.4">
      <c r="A53" s="23"/>
    </row>
    <row r="54" spans="1:1" x14ac:dyDescent="0.4">
      <c r="A54" s="23"/>
    </row>
    <row r="55" spans="1:1" x14ac:dyDescent="0.4">
      <c r="A55" s="23"/>
    </row>
    <row r="56" spans="1:1" x14ac:dyDescent="0.4">
      <c r="A56" s="23"/>
    </row>
    <row r="57" spans="1:1" x14ac:dyDescent="0.4">
      <c r="A57" s="23"/>
    </row>
    <row r="58" spans="1:1" x14ac:dyDescent="0.4">
      <c r="A58" s="23"/>
    </row>
    <row r="59" spans="1:1" x14ac:dyDescent="0.4">
      <c r="A59" s="23"/>
    </row>
    <row r="60" spans="1:1" x14ac:dyDescent="0.4">
      <c r="A60" s="23"/>
    </row>
    <row r="61" spans="1:1" x14ac:dyDescent="0.4">
      <c r="A61" s="23"/>
    </row>
    <row r="62" spans="1:1" x14ac:dyDescent="0.4">
      <c r="A62" s="23"/>
    </row>
    <row r="63" spans="1:1" x14ac:dyDescent="0.4">
      <c r="A63" s="23"/>
    </row>
    <row r="64" spans="1:1" x14ac:dyDescent="0.4">
      <c r="A64" s="23"/>
    </row>
    <row r="65" spans="1:1" x14ac:dyDescent="0.4">
      <c r="A65" s="23"/>
    </row>
    <row r="66" spans="1:1" x14ac:dyDescent="0.4">
      <c r="A66" s="23"/>
    </row>
    <row r="67" spans="1:1" x14ac:dyDescent="0.4">
      <c r="A67" s="23"/>
    </row>
    <row r="68" spans="1:1" x14ac:dyDescent="0.4">
      <c r="A68" s="23"/>
    </row>
    <row r="69" spans="1:1" x14ac:dyDescent="0.4">
      <c r="A69" s="23"/>
    </row>
    <row r="70" spans="1:1" x14ac:dyDescent="0.4">
      <c r="A70" s="23"/>
    </row>
    <row r="71" spans="1:1" x14ac:dyDescent="0.4">
      <c r="A71" s="23"/>
    </row>
    <row r="72" spans="1:1" x14ac:dyDescent="0.4">
      <c r="A72" s="23"/>
    </row>
    <row r="73" spans="1:1" x14ac:dyDescent="0.4">
      <c r="A73" s="23"/>
    </row>
    <row r="74" spans="1:1" x14ac:dyDescent="0.4">
      <c r="A74" s="23"/>
    </row>
    <row r="75" spans="1:1" x14ac:dyDescent="0.4">
      <c r="A75" s="23"/>
    </row>
    <row r="76" spans="1:1" x14ac:dyDescent="0.4">
      <c r="A76" s="23"/>
    </row>
    <row r="77" spans="1:1" x14ac:dyDescent="0.4">
      <c r="A77" s="23"/>
    </row>
    <row r="78" spans="1:1" x14ac:dyDescent="0.4">
      <c r="A78" s="23"/>
    </row>
    <row r="79" spans="1:1" x14ac:dyDescent="0.4">
      <c r="A79" s="23"/>
    </row>
    <row r="80" spans="1:1" x14ac:dyDescent="0.4">
      <c r="A80" s="23"/>
    </row>
    <row r="81" spans="1:1" x14ac:dyDescent="0.4">
      <c r="A81" s="23"/>
    </row>
    <row r="82" spans="1:1" x14ac:dyDescent="0.4">
      <c r="A82" s="23"/>
    </row>
    <row r="83" spans="1:1" x14ac:dyDescent="0.4">
      <c r="A83" s="23"/>
    </row>
    <row r="84" spans="1:1" x14ac:dyDescent="0.4">
      <c r="A84" s="23"/>
    </row>
    <row r="85" spans="1:1" x14ac:dyDescent="0.4">
      <c r="A85" s="23"/>
    </row>
    <row r="86" spans="1:1" x14ac:dyDescent="0.4">
      <c r="A86" s="23"/>
    </row>
    <row r="87" spans="1:1" x14ac:dyDescent="0.4">
      <c r="A87" s="23"/>
    </row>
    <row r="88" spans="1:1" x14ac:dyDescent="0.4">
      <c r="A88" s="23"/>
    </row>
    <row r="89" spans="1:1" x14ac:dyDescent="0.4">
      <c r="A89" s="23"/>
    </row>
    <row r="90" spans="1:1" x14ac:dyDescent="0.4">
      <c r="A90" s="23"/>
    </row>
    <row r="91" spans="1:1" x14ac:dyDescent="0.4">
      <c r="A91" s="23"/>
    </row>
    <row r="92" spans="1:1" x14ac:dyDescent="0.4">
      <c r="A92" s="23"/>
    </row>
    <row r="93" spans="1:1" x14ac:dyDescent="0.4">
      <c r="A93" s="23"/>
    </row>
    <row r="94" spans="1:1" x14ac:dyDescent="0.4">
      <c r="A94" s="23"/>
    </row>
    <row r="95" spans="1:1" x14ac:dyDescent="0.4">
      <c r="A95" s="23"/>
    </row>
    <row r="96" spans="1:1" x14ac:dyDescent="0.4">
      <c r="A96" s="23"/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9B97-D9F6-42D0-BA19-E259E39482A6}">
  <sheetPr>
    <tabColor theme="8" tint="0.39997558519241921"/>
  </sheetPr>
  <dimension ref="A1:C96"/>
  <sheetViews>
    <sheetView workbookViewId="0"/>
  </sheetViews>
  <sheetFormatPr defaultColWidth="8.5" defaultRowHeight="18.75" x14ac:dyDescent="0.4"/>
  <cols>
    <col min="1" max="1" width="5" style="24" bestFit="1" customWidth="1"/>
    <col min="2" max="2" width="25.75" style="14" bestFit="1" customWidth="1"/>
    <col min="3" max="3" width="19.625" style="14" customWidth="1"/>
    <col min="4" max="16384" width="8.5" style="14"/>
  </cols>
  <sheetData>
    <row r="1" spans="1:3" x14ac:dyDescent="0.4">
      <c r="A1" s="1" t="s">
        <v>33</v>
      </c>
      <c r="B1" s="1" t="s">
        <v>35</v>
      </c>
      <c r="C1" s="1" t="s">
        <v>36</v>
      </c>
    </row>
    <row r="2" spans="1:3" x14ac:dyDescent="0.4">
      <c r="A2" s="22">
        <v>1</v>
      </c>
      <c r="B2" s="16">
        <v>32</v>
      </c>
      <c r="C2" s="16">
        <v>32</v>
      </c>
    </row>
    <row r="3" spans="1:3" x14ac:dyDescent="0.4">
      <c r="A3" s="22">
        <v>2</v>
      </c>
      <c r="B3" s="16">
        <v>110</v>
      </c>
      <c r="C3" s="16">
        <v>98</v>
      </c>
    </row>
    <row r="4" spans="1:3" x14ac:dyDescent="0.4">
      <c r="A4" s="22">
        <v>3</v>
      </c>
      <c r="B4" s="16">
        <v>60</v>
      </c>
      <c r="C4" s="16">
        <v>59</v>
      </c>
    </row>
    <row r="5" spans="1:3" x14ac:dyDescent="0.4">
      <c r="A5" s="22">
        <v>4</v>
      </c>
      <c r="B5" s="16">
        <v>110</v>
      </c>
      <c r="C5" s="16">
        <v>34</v>
      </c>
    </row>
    <row r="6" spans="1:3" x14ac:dyDescent="0.4">
      <c r="A6" s="22">
        <v>5</v>
      </c>
      <c r="B6" s="16">
        <v>3</v>
      </c>
      <c r="C6" s="16">
        <v>18</v>
      </c>
    </row>
    <row r="7" spans="1:3" x14ac:dyDescent="0.4">
      <c r="A7" s="22">
        <v>6</v>
      </c>
      <c r="B7" s="16">
        <v>56</v>
      </c>
      <c r="C7" s="16">
        <v>53</v>
      </c>
    </row>
    <row r="8" spans="1:3" x14ac:dyDescent="0.4">
      <c r="A8" s="22">
        <v>7</v>
      </c>
      <c r="B8" s="16">
        <v>43</v>
      </c>
      <c r="C8" s="16">
        <v>54</v>
      </c>
    </row>
    <row r="9" spans="1:3" x14ac:dyDescent="0.4">
      <c r="A9" s="22">
        <v>8</v>
      </c>
      <c r="B9" s="16">
        <v>91</v>
      </c>
      <c r="C9" s="16">
        <v>94</v>
      </c>
    </row>
    <row r="10" spans="1:3" x14ac:dyDescent="0.4">
      <c r="A10" s="22">
        <v>9</v>
      </c>
      <c r="B10" s="16">
        <v>30</v>
      </c>
      <c r="C10" s="16">
        <v>50</v>
      </c>
    </row>
    <row r="11" spans="1:3" x14ac:dyDescent="0.4">
      <c r="A11" s="22">
        <v>10</v>
      </c>
      <c r="B11" s="16">
        <v>100</v>
      </c>
      <c r="C11" s="16">
        <v>90</v>
      </c>
    </row>
    <row r="12" spans="1:3" x14ac:dyDescent="0.4">
      <c r="A12" s="22">
        <v>11</v>
      </c>
      <c r="B12" s="16">
        <v>95</v>
      </c>
      <c r="C12" s="16">
        <v>84</v>
      </c>
    </row>
    <row r="13" spans="1:3" x14ac:dyDescent="0.4">
      <c r="A13" s="22">
        <v>12</v>
      </c>
      <c r="B13" s="16">
        <v>45</v>
      </c>
      <c r="C13" s="16">
        <v>53</v>
      </c>
    </row>
    <row r="14" spans="1:3" x14ac:dyDescent="0.4">
      <c r="A14" s="22">
        <v>13</v>
      </c>
      <c r="B14" s="16">
        <v>129</v>
      </c>
      <c r="C14" s="16">
        <v>88</v>
      </c>
    </row>
    <row r="15" spans="1:3" x14ac:dyDescent="0.4">
      <c r="A15" s="22">
        <v>14</v>
      </c>
      <c r="B15" s="16">
        <v>150</v>
      </c>
      <c r="C15" s="16">
        <v>90</v>
      </c>
    </row>
    <row r="16" spans="1:3" x14ac:dyDescent="0.4">
      <c r="A16" s="22">
        <v>15</v>
      </c>
      <c r="B16" s="16">
        <v>125</v>
      </c>
      <c r="C16" s="16">
        <v>100</v>
      </c>
    </row>
    <row r="17" spans="1:3" x14ac:dyDescent="0.4">
      <c r="A17" s="23"/>
    </row>
    <row r="18" spans="1:3" ht="36" x14ac:dyDescent="0.4">
      <c r="A18" s="23"/>
      <c r="B18" s="19" t="s">
        <v>45</v>
      </c>
      <c r="C18" s="25"/>
    </row>
    <row r="19" spans="1:3" x14ac:dyDescent="0.4">
      <c r="A19" s="23"/>
    </row>
    <row r="20" spans="1:3" x14ac:dyDescent="0.4">
      <c r="A20" s="23"/>
    </row>
    <row r="21" spans="1:3" x14ac:dyDescent="0.4">
      <c r="A21" s="23"/>
    </row>
    <row r="22" spans="1:3" x14ac:dyDescent="0.4">
      <c r="A22" s="23"/>
    </row>
    <row r="23" spans="1:3" x14ac:dyDescent="0.4">
      <c r="A23" s="23"/>
    </row>
    <row r="24" spans="1:3" x14ac:dyDescent="0.4">
      <c r="A24" s="23"/>
    </row>
    <row r="25" spans="1:3" x14ac:dyDescent="0.4">
      <c r="A25" s="23"/>
    </row>
    <row r="26" spans="1:3" x14ac:dyDescent="0.4">
      <c r="A26" s="23"/>
    </row>
    <row r="27" spans="1:3" x14ac:dyDescent="0.4">
      <c r="A27" s="23"/>
    </row>
    <row r="28" spans="1:3" x14ac:dyDescent="0.4">
      <c r="A28" s="23"/>
    </row>
    <row r="29" spans="1:3" x14ac:dyDescent="0.4">
      <c r="A29" s="23"/>
    </row>
    <row r="30" spans="1:3" x14ac:dyDescent="0.4">
      <c r="A30" s="23"/>
    </row>
    <row r="31" spans="1:3" x14ac:dyDescent="0.4">
      <c r="A31" s="23"/>
    </row>
    <row r="32" spans="1:3" x14ac:dyDescent="0.4">
      <c r="A32" s="23"/>
    </row>
    <row r="33" spans="1:1" x14ac:dyDescent="0.4">
      <c r="A33" s="23"/>
    </row>
    <row r="34" spans="1:1" x14ac:dyDescent="0.4">
      <c r="A34" s="23"/>
    </row>
    <row r="35" spans="1:1" x14ac:dyDescent="0.4">
      <c r="A35" s="23"/>
    </row>
    <row r="36" spans="1:1" x14ac:dyDescent="0.4">
      <c r="A36" s="23"/>
    </row>
    <row r="37" spans="1:1" x14ac:dyDescent="0.4">
      <c r="A37" s="23"/>
    </row>
    <row r="38" spans="1:1" x14ac:dyDescent="0.4">
      <c r="A38" s="23"/>
    </row>
    <row r="39" spans="1:1" x14ac:dyDescent="0.4">
      <c r="A39" s="23"/>
    </row>
    <row r="40" spans="1:1" x14ac:dyDescent="0.4">
      <c r="A40" s="23"/>
    </row>
    <row r="41" spans="1:1" x14ac:dyDescent="0.4">
      <c r="A41" s="23"/>
    </row>
    <row r="42" spans="1:1" x14ac:dyDescent="0.4">
      <c r="A42" s="23"/>
    </row>
    <row r="43" spans="1:1" x14ac:dyDescent="0.4">
      <c r="A43" s="23"/>
    </row>
    <row r="44" spans="1:1" x14ac:dyDescent="0.4">
      <c r="A44" s="23"/>
    </row>
    <row r="45" spans="1:1" x14ac:dyDescent="0.4">
      <c r="A45" s="23"/>
    </row>
    <row r="46" spans="1:1" x14ac:dyDescent="0.4">
      <c r="A46" s="23"/>
    </row>
    <row r="47" spans="1:1" x14ac:dyDescent="0.4">
      <c r="A47" s="23"/>
    </row>
    <row r="48" spans="1:1" x14ac:dyDescent="0.4">
      <c r="A48" s="23"/>
    </row>
    <row r="49" spans="1:1" x14ac:dyDescent="0.4">
      <c r="A49" s="23"/>
    </row>
    <row r="50" spans="1:1" x14ac:dyDescent="0.4">
      <c r="A50" s="23"/>
    </row>
    <row r="51" spans="1:1" x14ac:dyDescent="0.4">
      <c r="A51" s="23"/>
    </row>
    <row r="52" spans="1:1" x14ac:dyDescent="0.4">
      <c r="A52" s="23"/>
    </row>
    <row r="53" spans="1:1" x14ac:dyDescent="0.4">
      <c r="A53" s="23"/>
    </row>
    <row r="54" spans="1:1" x14ac:dyDescent="0.4">
      <c r="A54" s="23"/>
    </row>
    <row r="55" spans="1:1" x14ac:dyDescent="0.4">
      <c r="A55" s="23"/>
    </row>
    <row r="56" spans="1:1" x14ac:dyDescent="0.4">
      <c r="A56" s="23"/>
    </row>
    <row r="57" spans="1:1" x14ac:dyDescent="0.4">
      <c r="A57" s="23"/>
    </row>
    <row r="58" spans="1:1" x14ac:dyDescent="0.4">
      <c r="A58" s="23"/>
    </row>
    <row r="59" spans="1:1" x14ac:dyDescent="0.4">
      <c r="A59" s="23"/>
    </row>
    <row r="60" spans="1:1" x14ac:dyDescent="0.4">
      <c r="A60" s="23"/>
    </row>
    <row r="61" spans="1:1" x14ac:dyDescent="0.4">
      <c r="A61" s="23"/>
    </row>
    <row r="62" spans="1:1" x14ac:dyDescent="0.4">
      <c r="A62" s="23"/>
    </row>
    <row r="63" spans="1:1" x14ac:dyDescent="0.4">
      <c r="A63" s="23"/>
    </row>
    <row r="64" spans="1:1" x14ac:dyDescent="0.4">
      <c r="A64" s="23"/>
    </row>
    <row r="65" spans="1:1" x14ac:dyDescent="0.4">
      <c r="A65" s="23"/>
    </row>
    <row r="66" spans="1:1" x14ac:dyDescent="0.4">
      <c r="A66" s="23"/>
    </row>
    <row r="67" spans="1:1" x14ac:dyDescent="0.4">
      <c r="A67" s="23"/>
    </row>
    <row r="68" spans="1:1" x14ac:dyDescent="0.4">
      <c r="A68" s="23"/>
    </row>
    <row r="69" spans="1:1" x14ac:dyDescent="0.4">
      <c r="A69" s="23"/>
    </row>
    <row r="70" spans="1:1" x14ac:dyDescent="0.4">
      <c r="A70" s="23"/>
    </row>
    <row r="71" spans="1:1" x14ac:dyDescent="0.4">
      <c r="A71" s="23"/>
    </row>
    <row r="72" spans="1:1" x14ac:dyDescent="0.4">
      <c r="A72" s="23"/>
    </row>
    <row r="73" spans="1:1" x14ac:dyDescent="0.4">
      <c r="A73" s="23"/>
    </row>
    <row r="74" spans="1:1" x14ac:dyDescent="0.4">
      <c r="A74" s="23"/>
    </row>
    <row r="75" spans="1:1" x14ac:dyDescent="0.4">
      <c r="A75" s="23"/>
    </row>
    <row r="76" spans="1:1" x14ac:dyDescent="0.4">
      <c r="A76" s="23"/>
    </row>
    <row r="77" spans="1:1" x14ac:dyDescent="0.4">
      <c r="A77" s="23"/>
    </row>
    <row r="78" spans="1:1" x14ac:dyDescent="0.4">
      <c r="A78" s="23"/>
    </row>
    <row r="79" spans="1:1" x14ac:dyDescent="0.4">
      <c r="A79" s="23"/>
    </row>
    <row r="80" spans="1:1" x14ac:dyDescent="0.4">
      <c r="A80" s="23"/>
    </row>
    <row r="81" spans="1:1" x14ac:dyDescent="0.4">
      <c r="A81" s="23"/>
    </row>
    <row r="82" spans="1:1" x14ac:dyDescent="0.4">
      <c r="A82" s="23"/>
    </row>
    <row r="83" spans="1:1" x14ac:dyDescent="0.4">
      <c r="A83" s="23"/>
    </row>
    <row r="84" spans="1:1" x14ac:dyDescent="0.4">
      <c r="A84" s="23"/>
    </row>
    <row r="85" spans="1:1" x14ac:dyDescent="0.4">
      <c r="A85" s="23"/>
    </row>
    <row r="86" spans="1:1" x14ac:dyDescent="0.4">
      <c r="A86" s="23"/>
    </row>
    <row r="87" spans="1:1" x14ac:dyDescent="0.4">
      <c r="A87" s="23"/>
    </row>
    <row r="88" spans="1:1" x14ac:dyDescent="0.4">
      <c r="A88" s="23"/>
    </row>
    <row r="89" spans="1:1" x14ac:dyDescent="0.4">
      <c r="A89" s="23"/>
    </row>
    <row r="90" spans="1:1" x14ac:dyDescent="0.4">
      <c r="A90" s="23"/>
    </row>
    <row r="91" spans="1:1" x14ac:dyDescent="0.4">
      <c r="A91" s="23"/>
    </row>
    <row r="92" spans="1:1" x14ac:dyDescent="0.4">
      <c r="A92" s="23"/>
    </row>
    <row r="93" spans="1:1" x14ac:dyDescent="0.4">
      <c r="A93" s="23"/>
    </row>
    <row r="94" spans="1:1" x14ac:dyDescent="0.4">
      <c r="A94" s="23"/>
    </row>
    <row r="95" spans="1:1" x14ac:dyDescent="0.4">
      <c r="A95" s="23"/>
    </row>
    <row r="96" spans="1:1" x14ac:dyDescent="0.4">
      <c r="A96" s="23"/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DD0F1-D822-4EBC-9464-1B7162B95025}">
  <sheetPr>
    <tabColor theme="8" tint="0.39997558519241921"/>
  </sheetPr>
  <dimension ref="A1:C17"/>
  <sheetViews>
    <sheetView workbookViewId="0"/>
  </sheetViews>
  <sheetFormatPr defaultColWidth="8.5" defaultRowHeight="18.75" x14ac:dyDescent="0.4"/>
  <cols>
    <col min="1" max="1" width="7.125" style="14" bestFit="1" customWidth="1"/>
    <col min="2" max="3" width="17.625" style="14" customWidth="1"/>
  </cols>
  <sheetData>
    <row r="1" spans="1:3" x14ac:dyDescent="0.4">
      <c r="A1" s="26"/>
      <c r="B1" s="1" t="s">
        <v>46</v>
      </c>
      <c r="C1" s="1" t="s">
        <v>47</v>
      </c>
    </row>
    <row r="2" spans="1:3" x14ac:dyDescent="0.4">
      <c r="A2" s="5" t="s">
        <v>48</v>
      </c>
      <c r="B2" s="16">
        <v>230</v>
      </c>
      <c r="C2" s="16">
        <v>1032</v>
      </c>
    </row>
    <row r="3" spans="1:3" x14ac:dyDescent="0.4">
      <c r="A3" s="5" t="s">
        <v>49</v>
      </c>
      <c r="B3" s="16">
        <v>240</v>
      </c>
      <c r="C3" s="16">
        <v>899</v>
      </c>
    </row>
    <row r="4" spans="1:3" x14ac:dyDescent="0.4">
      <c r="A4" s="5" t="s">
        <v>50</v>
      </c>
      <c r="B4" s="16">
        <v>235</v>
      </c>
      <c r="C4" s="16">
        <v>1008</v>
      </c>
    </row>
    <row r="5" spans="1:3" x14ac:dyDescent="0.4">
      <c r="A5" s="5" t="s">
        <v>51</v>
      </c>
      <c r="B5" s="16">
        <v>235</v>
      </c>
      <c r="C5" s="16">
        <v>965</v>
      </c>
    </row>
    <row r="6" spans="1:3" x14ac:dyDescent="0.4">
      <c r="A6" s="5" t="s">
        <v>52</v>
      </c>
      <c r="B6" s="16">
        <v>250</v>
      </c>
      <c r="C6" s="16">
        <v>798</v>
      </c>
    </row>
    <row r="7" spans="1:3" x14ac:dyDescent="0.4">
      <c r="A7" s="5" t="s">
        <v>53</v>
      </c>
      <c r="B7" s="16">
        <v>240</v>
      </c>
      <c r="C7" s="16">
        <v>1121</v>
      </c>
    </row>
    <row r="8" spans="1:3" x14ac:dyDescent="0.4">
      <c r="A8" s="5" t="s">
        <v>54</v>
      </c>
      <c r="B8" s="16">
        <v>230</v>
      </c>
      <c r="C8" s="16">
        <v>1127</v>
      </c>
    </row>
    <row r="9" spans="1:3" x14ac:dyDescent="0.4">
      <c r="A9" s="5" t="s">
        <v>55</v>
      </c>
      <c r="B9" s="16">
        <v>220</v>
      </c>
      <c r="C9" s="16">
        <v>1308</v>
      </c>
    </row>
    <row r="10" spans="1:3" x14ac:dyDescent="0.4">
      <c r="A10" s="5" t="s">
        <v>56</v>
      </c>
      <c r="B10" s="16">
        <v>225</v>
      </c>
      <c r="C10" s="16">
        <v>1230</v>
      </c>
    </row>
    <row r="11" spans="1:3" x14ac:dyDescent="0.4">
      <c r="A11" s="5" t="s">
        <v>57</v>
      </c>
      <c r="B11" s="16">
        <v>225</v>
      </c>
      <c r="C11" s="16">
        <v>975</v>
      </c>
    </row>
    <row r="12" spans="1:3" x14ac:dyDescent="0.4">
      <c r="A12" s="5" t="s">
        <v>58</v>
      </c>
      <c r="B12" s="16">
        <v>245</v>
      </c>
      <c r="C12" s="16">
        <v>876</v>
      </c>
    </row>
    <row r="13" spans="1:3" x14ac:dyDescent="0.4">
      <c r="A13" s="5" t="s">
        <v>59</v>
      </c>
      <c r="B13" s="16">
        <v>230</v>
      </c>
      <c r="C13" s="16">
        <v>1108</v>
      </c>
    </row>
    <row r="14" spans="1:3" x14ac:dyDescent="0.4">
      <c r="A14" s="5" t="s">
        <v>60</v>
      </c>
      <c r="B14" s="16">
        <v>255</v>
      </c>
      <c r="C14" s="16">
        <v>714</v>
      </c>
    </row>
    <row r="15" spans="1:3" x14ac:dyDescent="0.4">
      <c r="A15" s="5" t="s">
        <v>61</v>
      </c>
      <c r="B15" s="16">
        <v>250</v>
      </c>
      <c r="C15" s="16">
        <v>888</v>
      </c>
    </row>
    <row r="16" spans="1:3" ht="19.5" thickBot="1" x14ac:dyDescent="0.45"/>
    <row r="17" spans="2:3" ht="36.75" thickBot="1" x14ac:dyDescent="0.45">
      <c r="B17" s="19" t="s">
        <v>62</v>
      </c>
      <c r="C17" s="64"/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CE1AF-0869-4D4A-BF35-2A4AD8752D10}">
  <sheetPr>
    <tabColor theme="8" tint="0.39997558519241921"/>
  </sheetPr>
  <dimension ref="A1:O21"/>
  <sheetViews>
    <sheetView workbookViewId="0"/>
  </sheetViews>
  <sheetFormatPr defaultColWidth="8.5" defaultRowHeight="18.75" x14ac:dyDescent="0.4"/>
  <cols>
    <col min="1" max="1" width="7.125" style="14" bestFit="1" customWidth="1"/>
    <col min="2" max="3" width="17.625" style="14" customWidth="1"/>
  </cols>
  <sheetData>
    <row r="1" spans="1:15" x14ac:dyDescent="0.4">
      <c r="A1" s="26"/>
      <c r="B1" s="1" t="s">
        <v>46</v>
      </c>
      <c r="C1" s="1" t="s">
        <v>47</v>
      </c>
    </row>
    <row r="2" spans="1:15" x14ac:dyDescent="0.4">
      <c r="A2" s="5" t="s">
        <v>48</v>
      </c>
      <c r="B2" s="16">
        <v>230</v>
      </c>
      <c r="C2" s="16">
        <v>1032</v>
      </c>
    </row>
    <row r="3" spans="1:15" x14ac:dyDescent="0.4">
      <c r="A3" s="5" t="s">
        <v>49</v>
      </c>
      <c r="B3" s="16">
        <v>240</v>
      </c>
      <c r="C3" s="16">
        <v>899</v>
      </c>
    </row>
    <row r="4" spans="1:15" x14ac:dyDescent="0.4">
      <c r="A4" s="5" t="s">
        <v>50</v>
      </c>
      <c r="B4" s="16">
        <v>235</v>
      </c>
      <c r="C4" s="16">
        <v>1008</v>
      </c>
    </row>
    <row r="5" spans="1:15" x14ac:dyDescent="0.4">
      <c r="A5" s="5" t="s">
        <v>51</v>
      </c>
      <c r="B5" s="16">
        <v>235</v>
      </c>
      <c r="C5" s="16">
        <v>965</v>
      </c>
    </row>
    <row r="6" spans="1:15" x14ac:dyDescent="0.4">
      <c r="A6" s="5" t="s">
        <v>52</v>
      </c>
      <c r="B6" s="16">
        <v>250</v>
      </c>
      <c r="C6" s="16">
        <v>798</v>
      </c>
    </row>
    <row r="7" spans="1:15" x14ac:dyDescent="0.4">
      <c r="A7" s="5" t="s">
        <v>53</v>
      </c>
      <c r="B7" s="16">
        <v>240</v>
      </c>
      <c r="C7" s="16">
        <v>1121</v>
      </c>
    </row>
    <row r="8" spans="1:15" x14ac:dyDescent="0.4">
      <c r="A8" s="5" t="s">
        <v>54</v>
      </c>
      <c r="B8" s="16">
        <v>230</v>
      </c>
      <c r="C8" s="16">
        <v>1127</v>
      </c>
      <c r="E8" s="13" t="s">
        <v>63</v>
      </c>
    </row>
    <row r="9" spans="1:15" x14ac:dyDescent="0.4">
      <c r="A9" s="5" t="s">
        <v>55</v>
      </c>
      <c r="B9" s="16">
        <v>220</v>
      </c>
      <c r="C9" s="16">
        <v>1308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4">
      <c r="A10" s="5" t="s">
        <v>56</v>
      </c>
      <c r="B10" s="16">
        <v>225</v>
      </c>
      <c r="C10" s="16">
        <v>1230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4">
      <c r="A11" s="5" t="s">
        <v>57</v>
      </c>
      <c r="B11" s="16">
        <v>225</v>
      </c>
      <c r="C11" s="16">
        <v>975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4">
      <c r="A12" s="5" t="s">
        <v>58</v>
      </c>
      <c r="B12" s="16">
        <v>245</v>
      </c>
      <c r="C12" s="16">
        <v>876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4">
      <c r="A13" s="5" t="s">
        <v>59</v>
      </c>
      <c r="B13" s="16">
        <v>230</v>
      </c>
      <c r="C13" s="16">
        <v>1108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4">
      <c r="A14" s="5" t="s">
        <v>60</v>
      </c>
      <c r="B14" s="16">
        <v>255</v>
      </c>
      <c r="C14" s="16">
        <v>714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4">
      <c r="A15" s="5" t="s">
        <v>61</v>
      </c>
      <c r="B15" s="16">
        <v>250</v>
      </c>
      <c r="C15" s="16">
        <v>888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4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5:15" x14ac:dyDescent="0.4"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5:15" x14ac:dyDescent="0.4"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5:15" x14ac:dyDescent="0.4"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5:15" x14ac:dyDescent="0.4"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5:15" x14ac:dyDescent="0.4"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EADC-8E02-408F-8E95-967BB270CB23}">
  <sheetPr>
    <tabColor theme="8" tint="0.39997558519241921"/>
  </sheetPr>
  <dimension ref="A1:F15"/>
  <sheetViews>
    <sheetView workbookViewId="0"/>
  </sheetViews>
  <sheetFormatPr defaultColWidth="8.5" defaultRowHeight="18.75" x14ac:dyDescent="0.4"/>
  <cols>
    <col min="1" max="1" width="7.125" style="14" bestFit="1" customWidth="1"/>
    <col min="2" max="3" width="17.625" style="14" customWidth="1"/>
    <col min="5" max="5" width="34.25" bestFit="1" customWidth="1"/>
  </cols>
  <sheetData>
    <row r="1" spans="1:6" x14ac:dyDescent="0.4">
      <c r="A1" s="26"/>
      <c r="B1" s="1" t="s">
        <v>46</v>
      </c>
      <c r="C1" s="1" t="s">
        <v>47</v>
      </c>
    </row>
    <row r="2" spans="1:6" x14ac:dyDescent="0.4">
      <c r="A2" s="5" t="s">
        <v>48</v>
      </c>
      <c r="B2" s="16">
        <v>230</v>
      </c>
      <c r="C2" s="16">
        <v>1032</v>
      </c>
    </row>
    <row r="3" spans="1:6" x14ac:dyDescent="0.4">
      <c r="A3" s="5" t="s">
        <v>49</v>
      </c>
      <c r="B3" s="16">
        <v>240</v>
      </c>
      <c r="C3" s="16">
        <v>899</v>
      </c>
    </row>
    <row r="4" spans="1:6" x14ac:dyDescent="0.4">
      <c r="A4" s="5" t="s">
        <v>50</v>
      </c>
      <c r="B4" s="16">
        <v>235</v>
      </c>
      <c r="C4" s="16">
        <v>1008</v>
      </c>
    </row>
    <row r="5" spans="1:6" x14ac:dyDescent="0.4">
      <c r="A5" s="5" t="s">
        <v>51</v>
      </c>
      <c r="B5" s="16">
        <v>235</v>
      </c>
      <c r="C5" s="16">
        <v>965</v>
      </c>
    </row>
    <row r="6" spans="1:6" x14ac:dyDescent="0.4">
      <c r="A6" s="5" t="s">
        <v>52</v>
      </c>
      <c r="B6" s="16">
        <v>250</v>
      </c>
      <c r="C6" s="16">
        <v>798</v>
      </c>
    </row>
    <row r="7" spans="1:6" x14ac:dyDescent="0.4">
      <c r="A7" s="5" t="s">
        <v>53</v>
      </c>
      <c r="B7" s="16">
        <v>240</v>
      </c>
      <c r="C7" s="16">
        <v>1121</v>
      </c>
    </row>
    <row r="8" spans="1:6" ht="19.5" thickBot="1" x14ac:dyDescent="0.45">
      <c r="A8" s="5" t="s">
        <v>54</v>
      </c>
      <c r="B8" s="16">
        <v>230</v>
      </c>
      <c r="C8" s="16">
        <v>1127</v>
      </c>
      <c r="E8" s="13" t="s">
        <v>64</v>
      </c>
    </row>
    <row r="9" spans="1:6" ht="19.5" thickBot="1" x14ac:dyDescent="0.45">
      <c r="A9" s="5" t="s">
        <v>55</v>
      </c>
      <c r="B9" s="16">
        <v>220</v>
      </c>
      <c r="C9" s="16">
        <v>1308</v>
      </c>
      <c r="E9" s="65"/>
      <c r="F9" t="s">
        <v>67</v>
      </c>
    </row>
    <row r="10" spans="1:6" x14ac:dyDescent="0.4">
      <c r="A10" s="5" t="s">
        <v>56</v>
      </c>
      <c r="B10" s="16">
        <v>225</v>
      </c>
      <c r="C10" s="16">
        <v>1230</v>
      </c>
    </row>
    <row r="11" spans="1:6" x14ac:dyDescent="0.4">
      <c r="A11" s="5" t="s">
        <v>57</v>
      </c>
      <c r="B11" s="16">
        <v>225</v>
      </c>
      <c r="C11" s="16">
        <v>975</v>
      </c>
    </row>
    <row r="12" spans="1:6" x14ac:dyDescent="0.4">
      <c r="A12" s="5" t="s">
        <v>58</v>
      </c>
      <c r="B12" s="16">
        <v>245</v>
      </c>
      <c r="C12" s="16">
        <v>876</v>
      </c>
    </row>
    <row r="13" spans="1:6" x14ac:dyDescent="0.4">
      <c r="A13" s="5" t="s">
        <v>59</v>
      </c>
      <c r="B13" s="16">
        <v>230</v>
      </c>
      <c r="C13" s="16">
        <v>1108</v>
      </c>
    </row>
    <row r="14" spans="1:6" x14ac:dyDescent="0.4">
      <c r="A14" s="5" t="s">
        <v>60</v>
      </c>
      <c r="B14" s="16">
        <v>255</v>
      </c>
      <c r="C14" s="16">
        <v>714</v>
      </c>
    </row>
    <row r="15" spans="1:6" x14ac:dyDescent="0.4">
      <c r="A15" s="5" t="s">
        <v>61</v>
      </c>
      <c r="B15" s="16">
        <v>250</v>
      </c>
      <c r="C15" s="16">
        <v>888</v>
      </c>
    </row>
  </sheetData>
  <phoneticPr fontId="1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3C2B-20AE-4A0A-8618-93F9EC86B9C1}">
  <sheetPr>
    <tabColor theme="8" tint="0.39997558519241921"/>
  </sheetPr>
  <dimension ref="B2:C3"/>
  <sheetViews>
    <sheetView workbookViewId="0"/>
  </sheetViews>
  <sheetFormatPr defaultRowHeight="18.75" x14ac:dyDescent="0.4"/>
  <cols>
    <col min="2" max="2" width="49.25" customWidth="1"/>
  </cols>
  <sheetData>
    <row r="2" spans="2:3" ht="19.5" thickBot="1" x14ac:dyDescent="0.45">
      <c r="B2" s="13" t="s">
        <v>65</v>
      </c>
    </row>
    <row r="3" spans="2:3" ht="19.5" thickBot="1" x14ac:dyDescent="0.45">
      <c r="B3" s="65"/>
      <c r="C3" t="s">
        <v>118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18BF-8C1A-4735-9659-8DF0624611A8}">
  <sheetPr>
    <tabColor theme="8" tint="0.39997558519241921"/>
  </sheetPr>
  <dimension ref="B2:C22"/>
  <sheetViews>
    <sheetView workbookViewId="0"/>
  </sheetViews>
  <sheetFormatPr defaultRowHeight="18.75" x14ac:dyDescent="0.4"/>
  <cols>
    <col min="2" max="2" width="49.25" customWidth="1"/>
  </cols>
  <sheetData>
    <row r="2" spans="2:3" ht="19.5" thickBot="1" x14ac:dyDescent="0.45">
      <c r="B2" s="13" t="s">
        <v>66</v>
      </c>
    </row>
    <row r="3" spans="2:3" ht="19.5" thickBot="1" x14ac:dyDescent="0.45">
      <c r="B3" s="65"/>
      <c r="C3" t="s">
        <v>118</v>
      </c>
    </row>
    <row r="22" ht="15.75" customHeight="1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38</vt:i4>
      </vt:variant>
    </vt:vector>
  </HeadingPairs>
  <TitlesOfParts>
    <vt:vector size="38" baseType="lpstr">
      <vt:lpstr>時間が余るのでテク解説</vt:lpstr>
      <vt:lpstr>例題8.1.1</vt:lpstr>
      <vt:lpstr>例題8.1.1 終了</vt:lpstr>
      <vt:lpstr>例題8.1.2</vt:lpstr>
      <vt:lpstr>例題8.1.2 終了</vt:lpstr>
      <vt:lpstr>例題8.1.3</vt:lpstr>
      <vt:lpstr>例題8.1.3 終了</vt:lpstr>
      <vt:lpstr>例題8.1.4</vt:lpstr>
      <vt:lpstr>例題8.1.4 終了</vt:lpstr>
      <vt:lpstr>例題8.1.5</vt:lpstr>
      <vt:lpstr>例題8.1.5 終了</vt:lpstr>
      <vt:lpstr>例題8.1.6</vt:lpstr>
      <vt:lpstr>例題8.1.6 終了</vt:lpstr>
      <vt:lpstr>例題8.1.7</vt:lpstr>
      <vt:lpstr>例題8.1.7 終了</vt:lpstr>
      <vt:lpstr>例題8.2.1</vt:lpstr>
      <vt:lpstr>例題8.2.1 終了</vt:lpstr>
      <vt:lpstr>例題8.2.2</vt:lpstr>
      <vt:lpstr>例題8.2.2 終了</vt:lpstr>
      <vt:lpstr>例題8.2.3</vt:lpstr>
      <vt:lpstr>例題8.2.3 終了</vt:lpstr>
      <vt:lpstr>例題8.2.4</vt:lpstr>
      <vt:lpstr>例題8.2.4 終了</vt:lpstr>
      <vt:lpstr>例題8.2.5</vt:lpstr>
      <vt:lpstr>例題8.2.5 終了</vt:lpstr>
      <vt:lpstr>演習問題8.1.1</vt:lpstr>
      <vt:lpstr>演習問題8.1.2</vt:lpstr>
      <vt:lpstr>演習問題8.1.3</vt:lpstr>
      <vt:lpstr>演習問題8.1.4</vt:lpstr>
      <vt:lpstr>演習問題8.2.1</vt:lpstr>
      <vt:lpstr>演習問題8.2.2</vt:lpstr>
      <vt:lpstr>演習問題8.2.3</vt:lpstr>
      <vt:lpstr>演習問題8.2.4</vt:lpstr>
      <vt:lpstr>演習問題8.3.1</vt:lpstr>
      <vt:lpstr>演習問題8.3.2</vt:lpstr>
      <vt:lpstr>演習問題8.3.3</vt:lpstr>
      <vt:lpstr>演習問題8.3.4</vt:lpstr>
      <vt:lpstr>演習問題8.3.5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2026-01-06T04:15:07Z</dcterms:modified>
</cp:coreProperties>
</file>