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11F1EE20-3B2F-4552-9949-C64E5D49819A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9.1.1" sheetId="144" r:id="rId1"/>
    <sheet name="例題9.1.1 終了" sheetId="110" r:id="rId2"/>
    <sheet name="例題9.1.2" sheetId="164" r:id="rId3"/>
    <sheet name="例題9.1.2 終了" sheetId="145" r:id="rId4"/>
    <sheet name="例題9.1.3" sheetId="165" r:id="rId5"/>
    <sheet name="例題9.1.3 終了" sheetId="146" r:id="rId6"/>
    <sheet name="例題9.1.4" sheetId="147" r:id="rId7"/>
    <sheet name="例題9.1.4 終了" sheetId="166" r:id="rId8"/>
    <sheet name="例題9.2" sheetId="168" r:id="rId9"/>
    <sheet name="例題9.2 終了" sheetId="167" r:id="rId10"/>
    <sheet name="アクセサリ問題" sheetId="170" r:id="rId11"/>
    <sheet name="アクセサリ問題 終了" sheetId="169" r:id="rId12"/>
    <sheet name="演習問題9.1" sheetId="151" r:id="rId13"/>
    <sheet name="演習問題9.2.1" sheetId="152" r:id="rId14"/>
    <sheet name="演習問題9.2.2" sheetId="153" r:id="rId15"/>
    <sheet name="演習問題9.2.3" sheetId="154" r:id="rId16"/>
    <sheet name="演習問題9.2.4" sheetId="155" r:id="rId17"/>
    <sheet name="演習問題9.2.5" sheetId="156" r:id="rId18"/>
    <sheet name="演習問題9.3.1" sheetId="157" r:id="rId19"/>
    <sheet name="演習問題9.3.2" sheetId="158" r:id="rId20"/>
    <sheet name="演習問題9.3.3" sheetId="159" r:id="rId21"/>
    <sheet name="演習問題9.3.4" sheetId="160" r:id="rId22"/>
    <sheet name="演習問題9.3.5" sheetId="161" r:id="rId23"/>
    <sheet name="演習問題9.3.6" sheetId="162" r:id="rId24"/>
    <sheet name="演習問題9.3.7" sheetId="163" r:id="rId25"/>
  </sheets>
  <definedNames>
    <definedName name="solver_adj" localSheetId="11" hidden="1">'アクセサリ問題 終了'!$B$8:$E$8</definedName>
    <definedName name="solver_adj" localSheetId="17" hidden="1">'演習問題9.2.5'!$Q$15</definedName>
    <definedName name="solver_adj" localSheetId="24" hidden="1">'演習問題9.3.7'!$T$19</definedName>
    <definedName name="solver_adj" localSheetId="9" hidden="1">'例題9.2 終了'!$F$1</definedName>
    <definedName name="solver_cvg" localSheetId="11" hidden="1">0.0001</definedName>
    <definedName name="solver_cvg" localSheetId="17" hidden="1">0.0001</definedName>
    <definedName name="solver_cvg" localSheetId="24" hidden="1">0.0001</definedName>
    <definedName name="solver_cvg" localSheetId="9" hidden="1">0.0001</definedName>
    <definedName name="solver_drv" localSheetId="11" hidden="1">1</definedName>
    <definedName name="solver_drv" localSheetId="17" hidden="1">1</definedName>
    <definedName name="solver_drv" localSheetId="24" hidden="1">1</definedName>
    <definedName name="solver_drv" localSheetId="9" hidden="1">1</definedName>
    <definedName name="solver_eng" localSheetId="11" hidden="1">2</definedName>
    <definedName name="solver_eng" localSheetId="17" hidden="1">1</definedName>
    <definedName name="solver_eng" localSheetId="24" hidden="1">1</definedName>
    <definedName name="solver_eng" localSheetId="9" hidden="1">1</definedName>
    <definedName name="solver_est" localSheetId="11" hidden="1">1</definedName>
    <definedName name="solver_est" localSheetId="17" hidden="1">1</definedName>
    <definedName name="solver_est" localSheetId="24" hidden="1">1</definedName>
    <definedName name="solver_est" localSheetId="9" hidden="1">1</definedName>
    <definedName name="solver_itr" localSheetId="11" hidden="1">2147483647</definedName>
    <definedName name="solver_itr" localSheetId="17" hidden="1">2147483647</definedName>
    <definedName name="solver_itr" localSheetId="24" hidden="1">2147483647</definedName>
    <definedName name="solver_itr" localSheetId="9" hidden="1">2147483647</definedName>
    <definedName name="solver_lhs1" localSheetId="11" hidden="1">'アクセサリ問題 終了'!$B$8:$E$8</definedName>
    <definedName name="solver_lhs1" localSheetId="17" hidden="1">'演習問題9.2.5'!$Q$15</definedName>
    <definedName name="solver_lhs1" localSheetId="24" hidden="1">'演習問題9.3.7'!$T$19</definedName>
    <definedName name="solver_lhs1" localSheetId="9" hidden="1">'例題9.2 終了'!$F$1</definedName>
    <definedName name="solver_lhs2" localSheetId="11" hidden="1">'アクセサリ問題 終了'!$F$10:$F$12</definedName>
    <definedName name="solver_mip" localSheetId="11" hidden="1">2147483647</definedName>
    <definedName name="solver_mip" localSheetId="17" hidden="1">2147483647</definedName>
    <definedName name="solver_mip" localSheetId="24" hidden="1">2147483647</definedName>
    <definedName name="solver_mip" localSheetId="9" hidden="1">2147483647</definedName>
    <definedName name="solver_mni" localSheetId="11" hidden="1">30</definedName>
    <definedName name="solver_mni" localSheetId="17" hidden="1">30</definedName>
    <definedName name="solver_mni" localSheetId="24" hidden="1">30</definedName>
    <definedName name="solver_mni" localSheetId="9" hidden="1">30</definedName>
    <definedName name="solver_mrt" localSheetId="11" hidden="1">0.075</definedName>
    <definedName name="solver_mrt" localSheetId="17" hidden="1">0.075</definedName>
    <definedName name="solver_mrt" localSheetId="24" hidden="1">0.075</definedName>
    <definedName name="solver_mrt" localSheetId="9" hidden="1">0.075</definedName>
    <definedName name="solver_msl" localSheetId="11" hidden="1">2</definedName>
    <definedName name="solver_msl" localSheetId="17" hidden="1">2</definedName>
    <definedName name="solver_msl" localSheetId="24" hidden="1">2</definedName>
    <definedName name="solver_msl" localSheetId="9" hidden="1">2</definedName>
    <definedName name="solver_neg" localSheetId="11" hidden="1">1</definedName>
    <definedName name="solver_neg" localSheetId="17" hidden="1">1</definedName>
    <definedName name="solver_neg" localSheetId="24" hidden="1">1</definedName>
    <definedName name="solver_neg" localSheetId="9" hidden="1">1</definedName>
    <definedName name="solver_nod" localSheetId="11" hidden="1">2147483647</definedName>
    <definedName name="solver_nod" localSheetId="17" hidden="1">2147483647</definedName>
    <definedName name="solver_nod" localSheetId="24" hidden="1">2147483647</definedName>
    <definedName name="solver_nod" localSheetId="9" hidden="1">2147483647</definedName>
    <definedName name="solver_num" localSheetId="11" hidden="1">2</definedName>
    <definedName name="solver_num" localSheetId="17" hidden="1">1</definedName>
    <definedName name="solver_num" localSheetId="24" hidden="1">1</definedName>
    <definedName name="solver_num" localSheetId="9" hidden="1">1</definedName>
    <definedName name="solver_nwt" localSheetId="11" hidden="1">1</definedName>
    <definedName name="solver_nwt" localSheetId="17" hidden="1">1</definedName>
    <definedName name="solver_nwt" localSheetId="24" hidden="1">1</definedName>
    <definedName name="solver_nwt" localSheetId="9" hidden="1">1</definedName>
    <definedName name="solver_opt" localSheetId="11" hidden="1">'アクセサリ問題 終了'!$F$8</definedName>
    <definedName name="solver_opt" localSheetId="17" hidden="1">'演習問題9.2.5'!$Q$19</definedName>
    <definedName name="solver_opt" localSheetId="24" hidden="1">'演習問題9.3.7'!$T$23</definedName>
    <definedName name="solver_opt" localSheetId="9" hidden="1">'例題9.2 終了'!$F$5</definedName>
    <definedName name="solver_pre" localSheetId="11" hidden="1">0.000001</definedName>
    <definedName name="solver_pre" localSheetId="17" hidden="1">0.000001</definedName>
    <definedName name="solver_pre" localSheetId="24" hidden="1">0.000001</definedName>
    <definedName name="solver_pre" localSheetId="9" hidden="1">0.000001</definedName>
    <definedName name="solver_rbv" localSheetId="11" hidden="1">1</definedName>
    <definedName name="solver_rbv" localSheetId="17" hidden="1">1</definedName>
    <definedName name="solver_rbv" localSheetId="24" hidden="1">1</definedName>
    <definedName name="solver_rbv" localSheetId="9" hidden="1">1</definedName>
    <definedName name="solver_rel1" localSheetId="11" hidden="1">4</definedName>
    <definedName name="solver_rel1" localSheetId="17" hidden="1">4</definedName>
    <definedName name="solver_rel1" localSheetId="24" hidden="1">4</definedName>
    <definedName name="solver_rel1" localSheetId="9" hidden="1">4</definedName>
    <definedName name="solver_rel2" localSheetId="11" hidden="1">1</definedName>
    <definedName name="solver_rhs1" localSheetId="11" hidden="1">"整数"</definedName>
    <definedName name="solver_rhs1" localSheetId="17" hidden="1">"整数"</definedName>
    <definedName name="solver_rhs1" localSheetId="24" hidden="1">"整数"</definedName>
    <definedName name="solver_rhs1" localSheetId="9" hidden="1">"整数"</definedName>
    <definedName name="solver_rhs2" localSheetId="11" hidden="1">'アクセサリ問題 終了'!$G$10:$G$12</definedName>
    <definedName name="solver_rlx" localSheetId="11" hidden="1">2</definedName>
    <definedName name="solver_rlx" localSheetId="17" hidden="1">2</definedName>
    <definedName name="solver_rlx" localSheetId="24" hidden="1">2</definedName>
    <definedName name="solver_rlx" localSheetId="9" hidden="1">2</definedName>
    <definedName name="solver_rsd" localSheetId="11" hidden="1">0</definedName>
    <definedName name="solver_rsd" localSheetId="17" hidden="1">0</definedName>
    <definedName name="solver_rsd" localSheetId="24" hidden="1">0</definedName>
    <definedName name="solver_rsd" localSheetId="9" hidden="1">0</definedName>
    <definedName name="solver_scl" localSheetId="11" hidden="1">1</definedName>
    <definedName name="solver_scl" localSheetId="17" hidden="1">1</definedName>
    <definedName name="solver_scl" localSheetId="24" hidden="1">1</definedName>
    <definedName name="solver_scl" localSheetId="9" hidden="1">1</definedName>
    <definedName name="solver_sho" localSheetId="11" hidden="1">2</definedName>
    <definedName name="solver_sho" localSheetId="17" hidden="1">2</definedName>
    <definedName name="solver_sho" localSheetId="24" hidden="1">2</definedName>
    <definedName name="solver_sho" localSheetId="9" hidden="1">2</definedName>
    <definedName name="solver_ssz" localSheetId="11" hidden="1">100</definedName>
    <definedName name="solver_ssz" localSheetId="17" hidden="1">100</definedName>
    <definedName name="solver_ssz" localSheetId="24" hidden="1">100</definedName>
    <definedName name="solver_ssz" localSheetId="9" hidden="1">100</definedName>
    <definedName name="solver_tim" localSheetId="11" hidden="1">2147483647</definedName>
    <definedName name="solver_tim" localSheetId="17" hidden="1">2147483647</definedName>
    <definedName name="solver_tim" localSheetId="24" hidden="1">2147483647</definedName>
    <definedName name="solver_tim" localSheetId="9" hidden="1">2147483647</definedName>
    <definedName name="solver_tol" localSheetId="11" hidden="1">0.01</definedName>
    <definedName name="solver_tol" localSheetId="17" hidden="1">0.01</definedName>
    <definedName name="solver_tol" localSheetId="24" hidden="1">0.01</definedName>
    <definedName name="solver_tol" localSheetId="9" hidden="1">0.01</definedName>
    <definedName name="solver_typ" localSheetId="11" hidden="1">1</definedName>
    <definedName name="solver_typ" localSheetId="17" hidden="1">1</definedName>
    <definedName name="solver_typ" localSheetId="24" hidden="1">1</definedName>
    <definedName name="solver_typ" localSheetId="9" hidden="1">1</definedName>
    <definedName name="solver_val" localSheetId="11" hidden="1">0</definedName>
    <definedName name="solver_val" localSheetId="17" hidden="1">0</definedName>
    <definedName name="solver_val" localSheetId="24" hidden="1">0</definedName>
    <definedName name="solver_val" localSheetId="9" hidden="1">0</definedName>
    <definedName name="solver_ver" localSheetId="11" hidden="1">3</definedName>
    <definedName name="solver_ver" localSheetId="17" hidden="1">3</definedName>
    <definedName name="solver_ver" localSheetId="24" hidden="1">3</definedName>
    <definedName name="solver_ver" localSheetId="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70" l="1"/>
  <c r="F11" i="170"/>
  <c r="F10" i="170"/>
  <c r="F8" i="170"/>
  <c r="F12" i="169"/>
  <c r="F11" i="169"/>
  <c r="F10" i="169"/>
  <c r="F8" i="169"/>
  <c r="F4" i="168"/>
  <c r="F3" i="168"/>
  <c r="F5" i="168" s="1"/>
  <c r="F4" i="167"/>
  <c r="F3" i="167"/>
  <c r="F5" i="164"/>
  <c r="F4" i="164"/>
  <c r="F3" i="164"/>
  <c r="M3" i="145"/>
  <c r="M5" i="145" s="1"/>
  <c r="N3" i="145"/>
  <c r="N5" i="145" s="1"/>
  <c r="O3" i="145"/>
  <c r="P3" i="145"/>
  <c r="P5" i="145" s="1"/>
  <c r="M4" i="145"/>
  <c r="N4" i="145"/>
  <c r="O4" i="145"/>
  <c r="O5" i="145" s="1"/>
  <c r="P4" i="145"/>
  <c r="G3" i="145"/>
  <c r="H3" i="145"/>
  <c r="H5" i="145" s="1"/>
  <c r="I3" i="145"/>
  <c r="I5" i="145" s="1"/>
  <c r="J3" i="145"/>
  <c r="K3" i="145"/>
  <c r="L3" i="145"/>
  <c r="G4" i="145"/>
  <c r="G5" i="145" s="1"/>
  <c r="H4" i="145"/>
  <c r="I4" i="145"/>
  <c r="J4" i="145"/>
  <c r="K4" i="145"/>
  <c r="L4" i="145"/>
  <c r="F5" i="145"/>
  <c r="F4" i="145"/>
  <c r="F3" i="145"/>
  <c r="F4" i="110"/>
  <c r="F3" i="110"/>
  <c r="F5" i="110" s="1"/>
  <c r="I11" i="169"/>
  <c r="G7" i="145"/>
  <c r="U23" i="163"/>
  <c r="I12" i="170"/>
  <c r="U21" i="163"/>
  <c r="E17" i="157"/>
  <c r="G8" i="169"/>
  <c r="G8" i="145"/>
  <c r="I11" i="170"/>
  <c r="E18" i="157"/>
  <c r="G3" i="168"/>
  <c r="G5" i="168"/>
  <c r="G4" i="110"/>
  <c r="G4" i="168"/>
  <c r="I10" i="170"/>
  <c r="G6" i="145"/>
  <c r="U22" i="163"/>
  <c r="I12" i="169"/>
  <c r="I10" i="169"/>
  <c r="G3" i="110"/>
  <c r="G5" i="110"/>
  <c r="G8" i="170"/>
  <c r="G3" i="167"/>
  <c r="G4" i="167"/>
  <c r="G5" i="167"/>
  <c r="F5" i="167" l="1"/>
  <c r="J5" i="145"/>
  <c r="L5" i="145"/>
  <c r="K5" i="145"/>
</calcChain>
</file>

<file path=xl/sharedStrings.xml><?xml version="1.0" encoding="utf-8"?>
<sst xmlns="http://schemas.openxmlformats.org/spreadsheetml/2006/main" count="645" uniqueCount="130">
  <si>
    <t>残差</t>
    <rPh sb="0" eb="2">
      <t>ザンサ</t>
    </rPh>
    <phoneticPr fontId="1"/>
  </si>
  <si>
    <t>価格（円）</t>
    <rPh sb="0" eb="2">
      <t>カカク</t>
    </rPh>
    <rPh sb="3" eb="4">
      <t>エン</t>
    </rPh>
    <phoneticPr fontId="1"/>
  </si>
  <si>
    <t>売上個数（個）</t>
    <rPh sb="0" eb="1">
      <t>ウ</t>
    </rPh>
    <rPh sb="1" eb="2">
      <t>ア</t>
    </rPh>
    <rPh sb="2" eb="4">
      <t>コスウ</t>
    </rPh>
    <rPh sb="5" eb="6">
      <t>コ</t>
    </rPh>
    <phoneticPr fontId="1"/>
  </si>
  <si>
    <t>1日目</t>
    <rPh sb="1" eb="3">
      <t>ニチメ</t>
    </rPh>
    <phoneticPr fontId="1"/>
  </si>
  <si>
    <t>2日目</t>
    <rPh sb="1" eb="3">
      <t>ニチメ</t>
    </rPh>
    <phoneticPr fontId="1"/>
  </si>
  <si>
    <t>3日目</t>
    <rPh sb="1" eb="3">
      <t>ニチメ</t>
    </rPh>
    <phoneticPr fontId="1"/>
  </si>
  <si>
    <t>4日目</t>
    <rPh sb="1" eb="3">
      <t>ニチメ</t>
    </rPh>
    <phoneticPr fontId="1"/>
  </si>
  <si>
    <t>5日目</t>
    <rPh sb="1" eb="3">
      <t>ニチメ</t>
    </rPh>
    <phoneticPr fontId="1"/>
  </si>
  <si>
    <t>6日目</t>
    <rPh sb="1" eb="3">
      <t>ニチメ</t>
    </rPh>
    <phoneticPr fontId="1"/>
  </si>
  <si>
    <t>7日目</t>
    <rPh sb="1" eb="3">
      <t>ニチメ</t>
    </rPh>
    <phoneticPr fontId="1"/>
  </si>
  <si>
    <t>8日目</t>
    <rPh sb="1" eb="3">
      <t>ニチメ</t>
    </rPh>
    <phoneticPr fontId="1"/>
  </si>
  <si>
    <t>9日目</t>
    <rPh sb="1" eb="3">
      <t>ニチメ</t>
    </rPh>
    <phoneticPr fontId="1"/>
  </si>
  <si>
    <t>10日目</t>
    <rPh sb="2" eb="4">
      <t>ニチメ</t>
    </rPh>
    <phoneticPr fontId="1"/>
  </si>
  <si>
    <t>11日目</t>
    <rPh sb="2" eb="4">
      <t>ニチメ</t>
    </rPh>
    <phoneticPr fontId="1"/>
  </si>
  <si>
    <t>12日目</t>
    <rPh sb="2" eb="4">
      <t>ニチメ</t>
    </rPh>
    <phoneticPr fontId="1"/>
  </si>
  <si>
    <t>13日目</t>
    <rPh sb="2" eb="4">
      <t>ニチメ</t>
    </rPh>
    <phoneticPr fontId="1"/>
  </si>
  <si>
    <t>14日目</t>
    <rPh sb="2" eb="4">
      <t>ニチメ</t>
    </rPh>
    <phoneticPr fontId="1"/>
  </si>
  <si>
    <t>価格</t>
    <rPh sb="0" eb="2">
      <t>カカク</t>
    </rPh>
    <phoneticPr fontId="1"/>
  </si>
  <si>
    <t>仕入れ値</t>
    <rPh sb="0" eb="2">
      <t>シイ</t>
    </rPh>
    <rPh sb="3" eb="4">
      <t>アタイ</t>
    </rPh>
    <phoneticPr fontId="1"/>
  </si>
  <si>
    <t>売上個数</t>
    <rPh sb="0" eb="2">
      <t>ウリアゲ</t>
    </rPh>
    <rPh sb="2" eb="4">
      <t>コスウ</t>
    </rPh>
    <phoneticPr fontId="1"/>
  </si>
  <si>
    <t>粗利</t>
    <rPh sb="0" eb="2">
      <t>アラリ</t>
    </rPh>
    <phoneticPr fontId="1"/>
  </si>
  <si>
    <t>利益</t>
    <rPh sb="0" eb="2">
      <t>リエキ</t>
    </rPh>
    <phoneticPr fontId="1"/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</si>
  <si>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</si>
  <si>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</si>
  <si>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</si>
  <si>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</si>
  <si>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</si>
  <si>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</si>
  <si>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</si>
  <si>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</si>
  <si>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</si>
  <si>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</si>
  <si>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</si>
  <si>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</si>
  <si>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</si>
  <si>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</si>
  <si>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</si>
  <si>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</si>
  <si>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</si>
  <si>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</si>
  <si>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</si>
  <si>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</si>
  <si>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</si>
  <si>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</si>
  <si>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</si>
  <si>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</si>
  <si>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価格（円）</t>
  </si>
  <si>
    <t>予測値: 売上個数（個）</t>
    <rPh sb="0" eb="3">
      <t>ヨソクチ</t>
    </rPh>
    <rPh sb="5" eb="6">
      <t>ウ</t>
    </rPh>
    <rPh sb="6" eb="7">
      <t>ア</t>
    </rPh>
    <rPh sb="7" eb="9">
      <t>コスウ</t>
    </rPh>
    <rPh sb="10" eb="11">
      <t>コ</t>
    </rPh>
    <phoneticPr fontId="1"/>
  </si>
  <si>
    <t>残差の絶対値が最大な日</t>
    <rPh sb="7" eb="9">
      <t>サイダイ</t>
    </rPh>
    <rPh sb="10" eb="11">
      <t>ニチ</t>
    </rPh>
    <phoneticPr fontId="1"/>
  </si>
  <si>
    <t>R-2 乗値</t>
  </si>
  <si>
    <t>1 日目の売上個数の予測値</t>
  </si>
  <si>
    <t>2 日目の売上個数の予測値</t>
  </si>
  <si>
    <t>価格が1000 円のときの売上個数の予測値</t>
    <phoneticPr fontId="1"/>
  </si>
  <si>
    <t>価格が1100 円のときの売上個数の予測値</t>
  </si>
  <si>
    <t>R-2 乗値</t>
    <phoneticPr fontId="1"/>
  </si>
  <si>
    <t>回帰式</t>
    <rPh sb="0" eb="2">
      <t>カイキ</t>
    </rPh>
    <rPh sb="2" eb="3">
      <t>シキ</t>
    </rPh>
    <phoneticPr fontId="1"/>
  </si>
  <si>
    <t>最大となる予測利益</t>
  </si>
  <si>
    <t>利益が最大となる価格</t>
    <rPh sb="0" eb="2">
      <t>リエキ</t>
    </rPh>
    <rPh sb="3" eb="5">
      <t>サイダイ</t>
    </rPh>
    <rPh sb="8" eb="10">
      <t>カカク</t>
    </rPh>
    <phoneticPr fontId="1"/>
  </si>
  <si>
    <t>円</t>
    <rPh sb="0" eb="1">
      <t>エン</t>
    </rPh>
    <phoneticPr fontId="1"/>
  </si>
  <si>
    <t>その時の利益は</t>
    <rPh sb="2" eb="3">
      <t>トキ</t>
    </rPh>
    <rPh sb="4" eb="6">
      <t>リエキ</t>
    </rPh>
    <phoneticPr fontId="1"/>
  </si>
  <si>
    <t>↓F17のセルから回帰分析の結果を貼ること</t>
    <rPh sb="9" eb="11">
      <t>カイキ</t>
    </rPh>
    <rPh sb="11" eb="13">
      <t>ブンセキ</t>
    </rPh>
    <rPh sb="14" eb="16">
      <t>ケッカ</t>
    </rPh>
    <rPh sb="17" eb="18">
      <t>ハ</t>
    </rPh>
    <phoneticPr fontId="1"/>
  </si>
  <si>
    <t>↓教員確認用</t>
    <rPh sb="1" eb="3">
      <t>キョウイン</t>
    </rPh>
    <rPh sb="3" eb="6">
      <t>カクニンヨウ</t>
    </rPh>
    <phoneticPr fontId="1"/>
  </si>
  <si>
    <t>↑教員確認用</t>
    <rPh sb="1" eb="3">
      <t>キョウイン</t>
    </rPh>
    <rPh sb="3" eb="6">
      <t>カクニンヨウ</t>
    </rPh>
    <phoneticPr fontId="1"/>
  </si>
  <si>
    <t>↓F24のセルから回帰分析の結果を貼ること</t>
    <rPh sb="9" eb="11">
      <t>カイキ</t>
    </rPh>
    <rPh sb="11" eb="13">
      <t>ブンセキ</t>
    </rPh>
    <rPh sb="14" eb="16">
      <t>ケッカ</t>
    </rPh>
    <rPh sb="17" eb="18">
      <t>ハ</t>
    </rPh>
    <phoneticPr fontId="1"/>
  </si>
  <si>
    <t>↓F18のセルから回帰分析の結果を貼ること</t>
    <rPh sb="9" eb="11">
      <t>カイキ</t>
    </rPh>
    <rPh sb="11" eb="13">
      <t>ブンセキ</t>
    </rPh>
    <rPh sb="14" eb="16">
      <t>ケッカ</t>
    </rPh>
    <rPh sb="17" eb="18">
      <t>ハ</t>
    </rPh>
    <phoneticPr fontId="1"/>
  </si>
  <si>
    <t>↓E18のセルから回帰分析の結果を貼ること</t>
    <rPh sb="9" eb="11">
      <t>カイキ</t>
    </rPh>
    <rPh sb="11" eb="13">
      <t>ブンセキ</t>
    </rPh>
    <rPh sb="14" eb="16">
      <t>ケッカ</t>
    </rPh>
    <rPh sb="17" eb="18">
      <t>ハ</t>
    </rPh>
    <phoneticPr fontId="1"/>
  </si>
  <si>
    <t>←200と入力</t>
    <rPh sb="5" eb="7">
      <t>ニュウリョク</t>
    </rPh>
    <phoneticPr fontId="1"/>
  </si>
  <si>
    <t>←250と入力</t>
    <rPh sb="5" eb="7">
      <t>ニュウリョク</t>
    </rPh>
    <phoneticPr fontId="1"/>
  </si>
  <si>
    <t>ここにグラフを
描いてください</t>
    <phoneticPr fontId="1"/>
  </si>
  <si>
    <t>売上個数（個）</t>
  </si>
  <si>
    <t>1日目</t>
  </si>
  <si>
    <t>2日目</t>
  </si>
  <si>
    <t>3日目</t>
  </si>
  <si>
    <t>4日目</t>
  </si>
  <si>
    <t>5日目</t>
  </si>
  <si>
    <t>6日目</t>
  </si>
  <si>
    <t>7日目</t>
  </si>
  <si>
    <t>8日目</t>
  </si>
  <si>
    <t>9日目</t>
  </si>
  <si>
    <t>10日目</t>
  </si>
  <si>
    <t>11日目</t>
  </si>
  <si>
    <t>12日目</t>
  </si>
  <si>
    <t>13日目</t>
  </si>
  <si>
    <t>14日目</t>
  </si>
  <si>
    <t>回帰式は</t>
    <rPh sb="0" eb="2">
      <t>カイキ</t>
    </rPh>
    <rPh sb="2" eb="3">
      <t>シキ</t>
    </rPh>
    <phoneticPr fontId="1"/>
  </si>
  <si>
    <t>y=-13.351x+4160.1</t>
    <phoneticPr fontId="1"/>
  </si>
  <si>
    <t>つまり売上個数=-13.351×価格+4160.1</t>
    <rPh sb="3" eb="5">
      <t>ウリアゲ</t>
    </rPh>
    <rPh sb="5" eb="7">
      <t>コスウ</t>
    </rPh>
    <rPh sb="16" eb="18">
      <t>カカク</t>
    </rPh>
    <phoneticPr fontId="1"/>
  </si>
  <si>
    <t>仕入れ値は</t>
    <rPh sb="0" eb="2">
      <t>シイ</t>
    </rPh>
    <rPh sb="3" eb="4">
      <t>ネ</t>
    </rPh>
    <phoneticPr fontId="1"/>
  </si>
  <si>
    <t>200円</t>
    <rPh sb="3" eb="4">
      <t>エン</t>
    </rPh>
    <phoneticPr fontId="1"/>
  </si>
  <si>
    <t>価格は整数値</t>
    <rPh sb="0" eb="2">
      <t>カカク</t>
    </rPh>
    <rPh sb="3" eb="6">
      <t>セイスウチ</t>
    </rPh>
    <phoneticPr fontId="1"/>
  </si>
  <si>
    <t>計算するときは暫定的に仕入れ値と同じとする</t>
    <rPh sb="0" eb="2">
      <t>ケイサン</t>
    </rPh>
    <rPh sb="7" eb="10">
      <t>ザンテイテキ</t>
    </rPh>
    <rPh sb="11" eb="13">
      <t>シイ</t>
    </rPh>
    <rPh sb="14" eb="15">
      <t>アタイ</t>
    </rPh>
    <rPh sb="16" eb="17">
      <t>オナ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</si>
  <si>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</si>
  <si>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</si>
  <si>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</si>
  <si>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</si>
  <si>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↓利益の式</t>
    <rPh sb="1" eb="3">
      <t>リエキ</t>
    </rPh>
    <rPh sb="4" eb="5">
      <t>シキ</t>
    </rPh>
    <phoneticPr fontId="1"/>
  </si>
  <si>
    <t>製造個数</t>
    <rPh sb="0" eb="2">
      <t>セイゾウ</t>
    </rPh>
    <rPh sb="2" eb="4">
      <t>コスウ</t>
    </rPh>
    <phoneticPr fontId="1"/>
  </si>
  <si>
    <t>↓在庫量</t>
    <rPh sb="1" eb="3">
      <t>ザイコ</t>
    </rPh>
    <rPh sb="3" eb="4">
      <t>リョウ</t>
    </rPh>
    <phoneticPr fontId="1"/>
  </si>
  <si>
    <t>赤〇</t>
    <rPh sb="0" eb="1">
      <t>アカ</t>
    </rPh>
    <phoneticPr fontId="1"/>
  </si>
  <si>
    <t>黄△</t>
    <rPh sb="0" eb="1">
      <t>キ</t>
    </rPh>
    <phoneticPr fontId="1"/>
  </si>
  <si>
    <t>青□</t>
    <rPh sb="0" eb="1">
      <t>アオ</t>
    </rPh>
    <phoneticPr fontId="1"/>
  </si>
  <si>
    <t>↑制約条件の式</t>
    <rPh sb="1" eb="3">
      <t>セイヤク</t>
    </rPh>
    <rPh sb="3" eb="5">
      <t>ジョウケン</t>
    </rPh>
    <rPh sb="6" eb="7">
      <t>シキ</t>
    </rPh>
    <phoneticPr fontId="1"/>
  </si>
  <si>
    <t>F列の数式</t>
    <rPh sb="1" eb="2">
      <t>レツ</t>
    </rPh>
    <rPh sb="3" eb="5">
      <t>スウシキ</t>
    </rPh>
    <phoneticPr fontId="1"/>
  </si>
  <si>
    <r>
      <t>その日の売上個数の</t>
    </r>
    <r>
      <rPr>
        <b/>
        <sz val="11"/>
        <color rgb="FFFF0000"/>
        <rFont val="游ゴシック"/>
        <family val="3"/>
        <charset val="128"/>
        <scheme val="minor"/>
      </rPr>
      <t>実測値</t>
    </r>
    <phoneticPr fontId="1"/>
  </si>
  <si>
    <r>
      <t>その日の売上個数の</t>
    </r>
    <r>
      <rPr>
        <b/>
        <sz val="11"/>
        <color rgb="FFFF0000"/>
        <rFont val="游ゴシック"/>
        <family val="3"/>
        <charset val="128"/>
        <scheme val="minor"/>
      </rPr>
      <t>予測値</t>
    </r>
    <rPh sb="9" eb="11">
      <t>ヨソク</t>
    </rPh>
    <phoneticPr fontId="1"/>
  </si>
  <si>
    <t>個</t>
    <rPh sb="0" eb="1">
      <t>コ</t>
    </rPh>
    <phoneticPr fontId="1"/>
  </si>
  <si>
    <r>
      <t>価格が75 円のときの売上個数の</t>
    </r>
    <r>
      <rPr>
        <b/>
        <sz val="11"/>
        <color rgb="FFFF0000"/>
        <rFont val="游ゴシック"/>
        <family val="3"/>
        <charset val="128"/>
        <scheme val="minor"/>
      </rPr>
      <t>予測値</t>
    </r>
    <phoneticPr fontId="1"/>
  </si>
  <si>
    <r>
      <t>価格が115 円のときの売上個数の</t>
    </r>
    <r>
      <rPr>
        <b/>
        <sz val="11"/>
        <color rgb="FFFF0000"/>
        <rFont val="游ゴシック"/>
        <family val="3"/>
        <charset val="128"/>
        <scheme val="minor"/>
      </rPr>
      <t>予測値</t>
    </r>
    <phoneticPr fontId="1"/>
  </si>
  <si>
    <r>
      <t>利益が最大になるときの</t>
    </r>
    <r>
      <rPr>
        <b/>
        <sz val="14"/>
        <color rgb="FFFF0000"/>
        <rFont val="游ゴシック"/>
        <family val="3"/>
        <charset val="128"/>
        <scheme val="minor"/>
      </rPr>
      <t>販売価格</t>
    </r>
    <r>
      <rPr>
        <sz val="11"/>
        <color theme="1"/>
        <rFont val="游ゴシック"/>
        <family val="3"/>
        <charset val="128"/>
        <scheme val="minor"/>
      </rPr>
      <t>は</t>
    </r>
    <rPh sb="0" eb="2">
      <t>リエキ</t>
    </rPh>
    <rPh sb="3" eb="5">
      <t>サイダイ</t>
    </rPh>
    <rPh sb="11" eb="13">
      <t>ハンバイ</t>
    </rPh>
    <rPh sb="13" eb="15">
      <t>カカク</t>
    </rPh>
    <phoneticPr fontId="1"/>
  </si>
  <si>
    <t>※手計算でも、ソルバーを利用した解き方も、どちらも解くこと</t>
    <rPh sb="1" eb="2">
      <t>テ</t>
    </rPh>
    <rPh sb="2" eb="4">
      <t>ケイサン</t>
    </rPh>
    <rPh sb="12" eb="14">
      <t>リヨウ</t>
    </rPh>
    <rPh sb="16" eb="17">
      <t>ト</t>
    </rPh>
    <rPh sb="18" eb="19">
      <t>カタ</t>
    </rPh>
    <rPh sb="25" eb="26">
      <t>ト</t>
    </rPh>
    <phoneticPr fontId="1"/>
  </si>
  <si>
    <t>手計算</t>
    <rPh sb="0" eb="1">
      <t>テ</t>
    </rPh>
    <rPh sb="1" eb="3">
      <t>ケイサン</t>
    </rPh>
    <phoneticPr fontId="1"/>
  </si>
  <si>
    <t>ソルバー</t>
    <phoneticPr fontId="1"/>
  </si>
  <si>
    <t>↑教員確認用の数式表示</t>
    <rPh sb="1" eb="3">
      <t>キョウイン</t>
    </rPh>
    <rPh sb="3" eb="6">
      <t>カクニンヨウ</t>
    </rPh>
    <rPh sb="7" eb="9">
      <t>スウシキ</t>
    </rPh>
    <rPh sb="9" eb="11">
      <t>ヒョウジ</t>
    </rPh>
    <phoneticPr fontId="1"/>
  </si>
  <si>
    <t>※百の位を四捨五入し、千円単位で答えること。たとえば123000。</t>
    <rPh sb="1" eb="2">
      <t>ヒャク</t>
    </rPh>
    <rPh sb="3" eb="4">
      <t>クライ</t>
    </rPh>
    <rPh sb="5" eb="9">
      <t>シシャゴニュウ</t>
    </rPh>
    <rPh sb="11" eb="13">
      <t>センエン</t>
    </rPh>
    <rPh sb="13" eb="15">
      <t>タンイ</t>
    </rPh>
    <rPh sb="16" eb="17">
      <t>コタ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</si>
  <si>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あなたは趣味でアクセサリーを作っている。</t>
    </r>
    <r>
      <rPr>
        <sz val="11"/>
        <color theme="1"/>
        <rFont val="游ゴシック"/>
        <family val="2"/>
        <charset val="128"/>
        <scheme val="minor"/>
      </rPr>
      <t xml:space="preserve">
友達がアクセサリーの趣味を辞めるとのことで、引退時に〇の赤石５００個、△の黄色石750個、□の青石1000個をもらった。
あなたはアクセサリーA, B,C ,Dを作って、それぞれ400円、650円、1500円、1900円で業者に買い取ってもらうことができる。ただしアクセサリーA, B,C ,Dを作るには、右図のような個数の石が必要となる。
これらの石はもう追加では手に入らないので、今回限りでできるだけ稼いでしまいたい。
</t>
    </r>
    <r>
      <rPr>
        <b/>
        <sz val="11"/>
        <color theme="1"/>
        <rFont val="游ゴシック"/>
        <family val="3"/>
        <charset val="128"/>
        <scheme val="minor"/>
      </rPr>
      <t>A, B, C, Dはそれぞれいくつ作ればいちばん稼げるか。またそのとき、いくら稼ぐことができるか。</t>
    </r>
    <rPh sb="4" eb="6">
      <t>シュミ</t>
    </rPh>
    <rPh sb="14" eb="15">
      <t>ツク</t>
    </rPh>
    <rPh sb="21" eb="23">
      <t>トモダチ</t>
    </rPh>
    <rPh sb="31" eb="33">
      <t>シュミ</t>
    </rPh>
    <rPh sb="34" eb="35">
      <t>ヤ</t>
    </rPh>
    <rPh sb="43" eb="45">
      <t>インタイ</t>
    </rPh>
    <rPh sb="45" eb="46">
      <t>トキ</t>
    </rPh>
    <rPh sb="49" eb="50">
      <t>アカ</t>
    </rPh>
    <rPh sb="50" eb="51">
      <t>イシ</t>
    </rPh>
    <rPh sb="54" eb="55">
      <t>コ</t>
    </rPh>
    <rPh sb="58" eb="60">
      <t>キイロ</t>
    </rPh>
    <rPh sb="60" eb="61">
      <t>イシ</t>
    </rPh>
    <rPh sb="64" eb="65">
      <t>コ</t>
    </rPh>
    <rPh sb="68" eb="69">
      <t>アオ</t>
    </rPh>
    <rPh sb="69" eb="70">
      <t>イシ</t>
    </rPh>
    <rPh sb="74" eb="75">
      <t>コ</t>
    </rPh>
    <rPh sb="102" eb="103">
      <t>ツク</t>
    </rPh>
    <rPh sb="113" eb="114">
      <t>エン</t>
    </rPh>
    <rPh sb="118" eb="119">
      <t>エン</t>
    </rPh>
    <rPh sb="124" eb="125">
      <t>エン</t>
    </rPh>
    <rPh sb="130" eb="131">
      <t>エン</t>
    </rPh>
    <rPh sb="132" eb="134">
      <t>ギョウシャ</t>
    </rPh>
    <rPh sb="135" eb="136">
      <t>カ</t>
    </rPh>
    <rPh sb="137" eb="138">
      <t>ト</t>
    </rPh>
    <rPh sb="169" eb="170">
      <t>ツク</t>
    </rPh>
    <rPh sb="174" eb="175">
      <t>ミギ</t>
    </rPh>
    <rPh sb="175" eb="176">
      <t>ズ</t>
    </rPh>
    <rPh sb="180" eb="182">
      <t>コスウ</t>
    </rPh>
    <rPh sb="183" eb="184">
      <t>イシ</t>
    </rPh>
    <rPh sb="185" eb="187">
      <t>ヒツヨウ</t>
    </rPh>
    <rPh sb="196" eb="197">
      <t>イシ</t>
    </rPh>
    <rPh sb="200" eb="202">
      <t>ツイカ</t>
    </rPh>
    <rPh sb="204" eb="205">
      <t>テ</t>
    </rPh>
    <rPh sb="206" eb="207">
      <t>ハイ</t>
    </rPh>
    <rPh sb="213" eb="215">
      <t>コンカイ</t>
    </rPh>
    <rPh sb="215" eb="216">
      <t>カギ</t>
    </rPh>
    <rPh sb="223" eb="224">
      <t>カセ</t>
    </rPh>
    <rPh sb="251" eb="252">
      <t>ツク</t>
    </rPh>
    <rPh sb="258" eb="259">
      <t>カセ</t>
    </rPh>
    <rPh sb="273" eb="274">
      <t>カセ</t>
    </rPh>
    <phoneticPr fontId="1"/>
  </si>
  <si>
    <t>※以下のどちらのやり方で求めてもよい</t>
    <rPh sb="1" eb="3">
      <t>イカ</t>
    </rPh>
    <rPh sb="10" eb="11">
      <t>カタ</t>
    </rPh>
    <rPh sb="12" eb="13">
      <t>モト</t>
    </rPh>
    <phoneticPr fontId="1"/>
  </si>
  <si>
    <t xml:space="preserve"> [2] RSQ関数で求める</t>
    <rPh sb="8" eb="10">
      <t>カンスウ</t>
    </rPh>
    <rPh sb="11" eb="12">
      <t>モト</t>
    </rPh>
    <phoneticPr fontId="1"/>
  </si>
  <si>
    <t xml:space="preserve"> [1] アドインの分析ツールで「回帰分析」を使い、重決定 R2の値を見る</t>
    <rPh sb="10" eb="12">
      <t>ブンセキ</t>
    </rPh>
    <rPh sb="17" eb="21">
      <t>カイキブンセキ</t>
    </rPh>
    <rPh sb="23" eb="24">
      <t>ツカ</t>
    </rPh>
    <rPh sb="33" eb="34">
      <t>アタイ</t>
    </rPh>
    <rPh sb="35" eb="36">
      <t>ミ</t>
    </rPh>
    <phoneticPr fontId="1"/>
  </si>
  <si>
    <t>y=-1.55x+266</t>
    <phoneticPr fontId="1"/>
  </si>
  <si>
    <t>つまり回帰式は</t>
    <rPh sb="3" eb="6">
      <t>カイキシキ</t>
    </rPh>
    <phoneticPr fontId="1"/>
  </si>
  <si>
    <t>となるので</t>
    <phoneticPr fontId="1"/>
  </si>
  <si>
    <r>
      <t>価格を1 円上げると
売上個数はいくつ</t>
    </r>
    <r>
      <rPr>
        <b/>
        <sz val="11"/>
        <color rgb="FFFF0000"/>
        <rFont val="游ゴシック"/>
        <family val="3"/>
        <charset val="128"/>
        <scheme val="minor"/>
      </rPr>
      <t>減るか</t>
    </r>
    <phoneticPr fontId="1"/>
  </si>
  <si>
    <t>※演習問題9.3.1だけヒント　この問題以降も同様</t>
    <rPh sb="18" eb="22">
      <t>モンダイイコウ</t>
    </rPh>
    <rPh sb="23" eb="25">
      <t>ドウヨウ</t>
    </rPh>
    <phoneticPr fontId="1"/>
  </si>
  <si>
    <r>
      <t>※手計算でも、ソルバーを利用した解き方も、</t>
    </r>
    <r>
      <rPr>
        <b/>
        <sz val="11"/>
        <color rgb="FFFF0000"/>
        <rFont val="游ゴシック"/>
        <family val="3"/>
        <charset val="128"/>
        <scheme val="minor"/>
      </rPr>
      <t>どちらも</t>
    </r>
    <r>
      <rPr>
        <b/>
        <sz val="11"/>
        <color theme="1"/>
        <rFont val="游ゴシック"/>
        <family val="3"/>
        <charset val="128"/>
        <scheme val="minor"/>
      </rPr>
      <t>解くこと</t>
    </r>
    <rPh sb="1" eb="2">
      <t>テ</t>
    </rPh>
    <rPh sb="2" eb="4">
      <t>ケイサン</t>
    </rPh>
    <rPh sb="12" eb="14">
      <t>リヨウ</t>
    </rPh>
    <rPh sb="16" eb="17">
      <t>ト</t>
    </rPh>
    <rPh sb="18" eb="19">
      <t>カタ</t>
    </rPh>
    <rPh sb="25" eb="26">
      <t>ト</t>
    </rPh>
    <phoneticPr fontId="1"/>
  </si>
  <si>
    <t>←ここには「Q16」円で仕入れたものを「Q15」円で売ったら、1個あたりいくら儲かるか、の数式を書く</t>
    <rPh sb="10" eb="11">
      <t>エン</t>
    </rPh>
    <rPh sb="12" eb="14">
      <t>シイ</t>
    </rPh>
    <rPh sb="24" eb="25">
      <t>エン</t>
    </rPh>
    <rPh sb="26" eb="27">
      <t>ウ</t>
    </rPh>
    <rPh sb="32" eb="33">
      <t>コ</t>
    </rPh>
    <rPh sb="39" eb="40">
      <t>モウ</t>
    </rPh>
    <rPh sb="45" eb="47">
      <t>スウシキ</t>
    </rPh>
    <rPh sb="48" eb="49">
      <t>カ</t>
    </rPh>
    <phoneticPr fontId="1"/>
  </si>
  <si>
    <t>←ここには売上個数*粗利、の数式を書く</t>
    <rPh sb="10" eb="12">
      <t>アラリ</t>
    </rPh>
    <rPh sb="14" eb="16">
      <t>スウシキ</t>
    </rPh>
    <rPh sb="17" eb="18">
      <t>カ</t>
    </rPh>
    <phoneticPr fontId="1"/>
  </si>
  <si>
    <t>←ここには「Q15」円だったらいくつ売れるか、の数式を書く</t>
    <rPh sb="10" eb="11">
      <t>エン</t>
    </rPh>
    <rPh sb="18" eb="19">
      <t>ウ</t>
    </rPh>
    <rPh sb="24" eb="26">
      <t>スウシキ</t>
    </rPh>
    <rPh sb="27" eb="28">
      <t>カ</t>
    </rPh>
    <phoneticPr fontId="1"/>
  </si>
  <si>
    <t>←ここには仕入れ値と同じ値を入れる。0から始めるとエラーになるので注意！</t>
    <rPh sb="5" eb="7">
      <t>シイ</t>
    </rPh>
    <rPh sb="8" eb="9">
      <t>ネ</t>
    </rPh>
    <rPh sb="10" eb="11">
      <t>オナ</t>
    </rPh>
    <rPh sb="12" eb="13">
      <t>アタイ</t>
    </rPh>
    <rPh sb="14" eb="15">
      <t>イ</t>
    </rPh>
    <rPh sb="21" eb="22">
      <t>ハジ</t>
    </rPh>
    <rPh sb="33" eb="35">
      <t>チュウイ</t>
    </rPh>
    <phoneticPr fontId="1"/>
  </si>
  <si>
    <t>※ y=〇x+〇 という形で回答すること。</t>
    <rPh sb="12" eb="13">
      <t>カタチ</t>
    </rPh>
    <rPh sb="14" eb="16">
      <t>カイトウ</t>
    </rPh>
    <phoneticPr fontId="1"/>
  </si>
  <si>
    <r>
      <t>価格を</t>
    </r>
    <r>
      <rPr>
        <b/>
        <sz val="11"/>
        <color rgb="FFFF0000"/>
        <rFont val="游ゴシック"/>
        <family val="3"/>
        <charset val="128"/>
        <scheme val="minor"/>
      </rPr>
      <t>100 円下げると</t>
    </r>
    <r>
      <rPr>
        <b/>
        <sz val="11"/>
        <color theme="1"/>
        <rFont val="游ゴシック"/>
        <family val="3"/>
        <charset val="128"/>
        <scheme val="minor"/>
      </rPr>
      <t>売上個数はいくつ増えるか。</t>
    </r>
    <rPh sb="0" eb="2">
      <t>カカク</t>
    </rPh>
    <rPh sb="7" eb="8">
      <t>エン</t>
    </rPh>
    <rPh sb="8" eb="9">
      <t>サ</t>
    </rPh>
    <rPh sb="12" eb="14">
      <t>ウリアゲ</t>
    </rPh>
    <rPh sb="14" eb="16">
      <t>コスウ</t>
    </rPh>
    <rPh sb="20" eb="21">
      <t>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</si>
</sst>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1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8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sz val="11"/>
      <color rgb="FF00B0F0"/>
      <name val="游ゴシック"/>
      <family val="3"/>
      <charset val="128"/>
      <scheme val="minor"/>
    </font>
    <font>
      <b/>
      <sz val="11"/>
      <color rgb="FFFF0000"/>
      <name val="ＭＳ Ｐゴシック"/>
      <family val="3"/>
      <charset val="128"/>
    </font>
    <font>
      <sz val="36"/>
      <color theme="1"/>
      <name val="游ゴシック"/>
      <family val="3"/>
      <charset val="128"/>
      <scheme val="minor"/>
    </font>
    <font>
      <b/>
      <sz val="14"/>
      <color theme="4" tint="-0.249977111117893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sz val="20"/>
      <color theme="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4" fillId="2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Continuous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  <xf numFmtId="0" fontId="6" fillId="2" borderId="0" xfId="0" applyFont="1" applyFill="1">
      <alignment vertical="center"/>
    </xf>
    <xf numFmtId="0" fontId="6" fillId="2" borderId="2" xfId="0" applyFont="1" applyFill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0" xfId="0" applyFill="1">
      <alignment vertical="center"/>
    </xf>
    <xf numFmtId="0" fontId="0" fillId="2" borderId="4" xfId="0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8" xfId="0" applyFont="1" applyFill="1" applyBorder="1">
      <alignment vertical="center"/>
    </xf>
    <xf numFmtId="0" fontId="4" fillId="2" borderId="9" xfId="0" applyFont="1" applyFill="1" applyBorder="1">
      <alignment vertical="center"/>
    </xf>
    <xf numFmtId="0" fontId="0" fillId="2" borderId="0" xfId="0" applyFill="1" applyAlignment="1">
      <alignment horizontal="centerContinuous" vertical="center"/>
    </xf>
    <xf numFmtId="0" fontId="0" fillId="2" borderId="0" xfId="0" applyFill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2" fillId="3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2" fillId="4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right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6" borderId="10" xfId="0" applyFill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10" fillId="7" borderId="1" xfId="0" applyFont="1" applyFill="1" applyBorder="1">
      <alignment vertical="center"/>
    </xf>
    <xf numFmtId="0" fontId="14" fillId="5" borderId="10" xfId="0" applyFont="1" applyFill="1" applyBorder="1">
      <alignment vertical="center"/>
    </xf>
    <xf numFmtId="0" fontId="2" fillId="3" borderId="14" xfId="0" applyFont="1" applyFill="1" applyBorder="1" applyAlignment="1">
      <alignment horizontal="right" vertical="center"/>
    </xf>
    <xf numFmtId="0" fontId="11" fillId="5" borderId="14" xfId="0" applyFont="1" applyFill="1" applyBorder="1" applyAlignment="1">
      <alignment horizontal="right" vertical="center"/>
    </xf>
    <xf numFmtId="0" fontId="0" fillId="0" borderId="11" xfId="0" applyBorder="1">
      <alignment vertical="center"/>
    </xf>
    <xf numFmtId="0" fontId="0" fillId="2" borderId="9" xfId="0" applyFill="1" applyBorder="1">
      <alignment vertical="center"/>
    </xf>
    <xf numFmtId="0" fontId="6" fillId="2" borderId="4" xfId="0" applyFont="1" applyFill="1" applyBorder="1">
      <alignment vertical="center"/>
    </xf>
    <xf numFmtId="0" fontId="4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176" fontId="5" fillId="0" borderId="0" xfId="0" applyNumberFormat="1" applyFont="1">
      <alignment vertical="center"/>
    </xf>
    <xf numFmtId="176" fontId="5" fillId="0" borderId="2" xfId="0" applyNumberFormat="1" applyFont="1" applyBorder="1">
      <alignment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" fontId="0" fillId="2" borderId="4" xfId="0" applyNumberFormat="1" applyFill="1" applyBorder="1">
      <alignment vertical="center"/>
    </xf>
    <xf numFmtId="0" fontId="15" fillId="2" borderId="1" xfId="0" applyFont="1" applyFill="1" applyBorder="1">
      <alignment vertical="center"/>
    </xf>
    <xf numFmtId="0" fontId="6" fillId="2" borderId="8" xfId="0" applyFont="1" applyFill="1" applyBorder="1">
      <alignment vertical="center"/>
    </xf>
    <xf numFmtId="0" fontId="17" fillId="0" borderId="0" xfId="0" applyFont="1">
      <alignment vertical="center"/>
    </xf>
    <xf numFmtId="0" fontId="4" fillId="0" borderId="0" xfId="0" quotePrefix="1" applyFont="1">
      <alignment vertical="center"/>
    </xf>
    <xf numFmtId="0" fontId="17" fillId="0" borderId="0" xfId="0" applyFont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16" fillId="9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'例題9.1.3 終了'!$E$5</c:f>
              <c:strCache>
                <c:ptCount val="1"/>
                <c:pt idx="0">
                  <c:v>利益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'例題9.1.3 終了'!$F$1:$P$1</c:f>
              <c:numCache>
                <c:formatCode>General</c:formatCode>
                <c:ptCount val="1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</c:numCache>
            </c:numRef>
          </c:cat>
          <c:val>
            <c:numRef>
              <c:f>'例題9.1.3 終了'!$F$5:$P$5</c:f>
              <c:numCache>
                <c:formatCode>General</c:formatCode>
                <c:ptCount val="11"/>
                <c:pt idx="0">
                  <c:v>41117.500000000015</c:v>
                </c:pt>
                <c:pt idx="1">
                  <c:v>41258.949000000015</c:v>
                </c:pt>
                <c:pt idx="2">
                  <c:v>41373.696000000011</c:v>
                </c:pt>
                <c:pt idx="3">
                  <c:v>41461.741000000002</c:v>
                </c:pt>
                <c:pt idx="4">
                  <c:v>41523.084000000017</c:v>
                </c:pt>
                <c:pt idx="5">
                  <c:v>41557.725000000013</c:v>
                </c:pt>
                <c:pt idx="6">
                  <c:v>41565.664000000004</c:v>
                </c:pt>
                <c:pt idx="7">
                  <c:v>41546.900999999998</c:v>
                </c:pt>
                <c:pt idx="8">
                  <c:v>41501.435999999994</c:v>
                </c:pt>
                <c:pt idx="9">
                  <c:v>41429.269000000015</c:v>
                </c:pt>
                <c:pt idx="10">
                  <c:v>41330.400000000009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3C-428F-B7F8-E7B015626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869728"/>
        <c:axId val="1680858688"/>
      </c:lineChart>
      <c:catAx>
        <c:axId val="168086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価格（円）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0858688"/>
        <c:crosses val="autoZero"/>
        <c:auto val="1"/>
        <c:lblAlgn val="ctr"/>
        <c:lblOffset val="100"/>
        <c:noMultiLvlLbl val="0"/>
      </c:catAx>
      <c:valAx>
        <c:axId val="168085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0869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'例題9.1.3 終了'!$E$5</c:f>
              <c:strCache>
                <c:ptCount val="1"/>
                <c:pt idx="0">
                  <c:v>利益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'例題9.1.4'!$F$1:$P$1</c:f>
              <c:numCache>
                <c:formatCode>General</c:formatCode>
                <c:ptCount val="1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</c:numCache>
            </c:numRef>
          </c:cat>
          <c:val>
            <c:numRef>
              <c:f>'例題9.1.3 終了'!$F$5:$P$5</c:f>
              <c:numCache>
                <c:formatCode>General</c:formatCode>
                <c:ptCount val="11"/>
                <c:pt idx="0">
                  <c:v>41117.500000000015</c:v>
                </c:pt>
                <c:pt idx="1">
                  <c:v>41258.949000000015</c:v>
                </c:pt>
                <c:pt idx="2">
                  <c:v>41373.696000000011</c:v>
                </c:pt>
                <c:pt idx="3">
                  <c:v>41461.741000000002</c:v>
                </c:pt>
                <c:pt idx="4">
                  <c:v>41523.084000000017</c:v>
                </c:pt>
                <c:pt idx="5">
                  <c:v>41557.725000000013</c:v>
                </c:pt>
                <c:pt idx="6">
                  <c:v>41565.664000000004</c:v>
                </c:pt>
                <c:pt idx="7">
                  <c:v>41546.900999999998</c:v>
                </c:pt>
                <c:pt idx="8">
                  <c:v>41501.435999999994</c:v>
                </c:pt>
                <c:pt idx="9">
                  <c:v>41429.269000000015</c:v>
                </c:pt>
                <c:pt idx="10">
                  <c:v>41330.400000000009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B4-4D04-917E-608EB74C54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869728"/>
        <c:axId val="1680858688"/>
      </c:lineChart>
      <c:catAx>
        <c:axId val="168086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価格（円）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0858688"/>
        <c:crosses val="autoZero"/>
        <c:auto val="1"/>
        <c:lblAlgn val="ctr"/>
        <c:lblOffset val="100"/>
        <c:noMultiLvlLbl val="0"/>
      </c:catAx>
      <c:valAx>
        <c:axId val="168085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0869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'例題9.1.3 終了'!$E$5</c:f>
              <c:strCache>
                <c:ptCount val="1"/>
                <c:pt idx="0">
                  <c:v>利益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'例題9.1.3 終了'!$F$5:$P$5</c:f>
              <c:numCache>
                <c:formatCode>General</c:formatCode>
                <c:ptCount val="11"/>
                <c:pt idx="0">
                  <c:v>41117.500000000015</c:v>
                </c:pt>
                <c:pt idx="1">
                  <c:v>41258.949000000015</c:v>
                </c:pt>
                <c:pt idx="2">
                  <c:v>41373.696000000011</c:v>
                </c:pt>
                <c:pt idx="3">
                  <c:v>41461.741000000002</c:v>
                </c:pt>
                <c:pt idx="4">
                  <c:v>41523.084000000017</c:v>
                </c:pt>
                <c:pt idx="5">
                  <c:v>41557.725000000013</c:v>
                </c:pt>
                <c:pt idx="6">
                  <c:v>41565.664000000004</c:v>
                </c:pt>
                <c:pt idx="7">
                  <c:v>41546.900999999998</c:v>
                </c:pt>
                <c:pt idx="8">
                  <c:v>41501.435999999994</c:v>
                </c:pt>
                <c:pt idx="9">
                  <c:v>41429.269000000015</c:v>
                </c:pt>
                <c:pt idx="10">
                  <c:v>41330.400000000009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00-49AB-8121-2A42F503A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80869728"/>
        <c:axId val="1680858688"/>
      </c:lineChart>
      <c:catAx>
        <c:axId val="168086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価格（円）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0858688"/>
        <c:crosses val="autoZero"/>
        <c:auto val="1"/>
        <c:lblAlgn val="ctr"/>
        <c:lblOffset val="100"/>
        <c:noMultiLvlLbl val="0"/>
      </c:catAx>
      <c:valAx>
        <c:axId val="168085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0869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15</xdr:row>
      <xdr:rowOff>219075</xdr:rowOff>
    </xdr:from>
    <xdr:to>
      <xdr:col>10</xdr:col>
      <xdr:colOff>104775</xdr:colOff>
      <xdr:row>34</xdr:row>
      <xdr:rowOff>133350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D4163FAC-D7BC-95D8-D655-BD4030A11E71}"/>
            </a:ext>
          </a:extLst>
        </xdr:cNvPr>
        <xdr:cNvSpPr/>
      </xdr:nvSpPr>
      <xdr:spPr>
        <a:xfrm>
          <a:off x="485775" y="3800475"/>
          <a:ext cx="7372350" cy="4629150"/>
        </a:xfrm>
        <a:prstGeom prst="rect">
          <a:avLst/>
        </a:prstGeom>
        <a:noFill/>
        <a:ln w="22225">
          <a:solidFill>
            <a:schemeClr val="accent5">
              <a:lumMod val="50000"/>
            </a:schemeClr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15</xdr:row>
      <xdr:rowOff>209550</xdr:rowOff>
    </xdr:from>
    <xdr:to>
      <xdr:col>10</xdr:col>
      <xdr:colOff>161925</xdr:colOff>
      <xdr:row>34</xdr:row>
      <xdr:rowOff>123825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8F76AF3E-7C2D-43DA-9DF8-23D6571351C9}"/>
            </a:ext>
          </a:extLst>
        </xdr:cNvPr>
        <xdr:cNvSpPr/>
      </xdr:nvSpPr>
      <xdr:spPr>
        <a:xfrm>
          <a:off x="390525" y="3790950"/>
          <a:ext cx="8277225" cy="4629150"/>
        </a:xfrm>
        <a:prstGeom prst="rect">
          <a:avLst/>
        </a:prstGeom>
        <a:noFill/>
        <a:ln w="22225">
          <a:solidFill>
            <a:schemeClr val="accent5">
              <a:lumMod val="50000"/>
            </a:schemeClr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7</xdr:row>
      <xdr:rowOff>190500</xdr:rowOff>
    </xdr:from>
    <xdr:to>
      <xdr:col>11</xdr:col>
      <xdr:colOff>390525</xdr:colOff>
      <xdr:row>19</xdr:row>
      <xdr:rowOff>76200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BFC897BF-B732-A3BF-232D-EBB50E79AE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695325</xdr:colOff>
      <xdr:row>6</xdr:row>
      <xdr:rowOff>219075</xdr:rowOff>
    </xdr:from>
    <xdr:to>
      <xdr:col>10</xdr:col>
      <xdr:colOff>714375</xdr:colOff>
      <xdr:row>18</xdr:row>
      <xdr:rowOff>104775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F32B9D83-20A1-4CE6-8494-17F126A44F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695325</xdr:colOff>
      <xdr:row>6</xdr:row>
      <xdr:rowOff>219075</xdr:rowOff>
    </xdr:from>
    <xdr:to>
      <xdr:col>10</xdr:col>
      <xdr:colOff>714375</xdr:colOff>
      <xdr:row>18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8BD6606-4273-4492-BE28-223A563B9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554603</xdr:colOff>
      <xdr:row>0</xdr:row>
      <xdr:rowOff>0</xdr:rowOff>
    </xdr:from>
    <xdr:to>
      <xdr:col>14</xdr:col>
      <xdr:colOff>133350</xdr:colOff>
      <xdr:row>19</xdr:row>
      <xdr:rowOff>60116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63BD58E-CFB3-4614-9B3F-892BD23B6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65778" y="0"/>
          <a:ext cx="4379347" cy="4717841"/>
        </a:xfrm>
        <a:prstGeom prst="rect">
          <a:avLst/>
        </a:prstGeom>
      </xdr:spPr>
    </xdr:pic>
    <xdr:clientData/>
  </xdr:twoCellAnchor>
  <xdr:twoCellAnchor>
    <xdr:from>
      <xdr:col>10</xdr:col>
      <xdr:colOff>390525</xdr:colOff>
      <xdr:row>1</xdr:row>
      <xdr:rowOff>133350</xdr:rowOff>
    </xdr:from>
    <xdr:to>
      <xdr:col>11</xdr:col>
      <xdr:colOff>85725</xdr:colOff>
      <xdr:row>2</xdr:row>
      <xdr:rowOff>133350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5F0B5B99-E758-4BA2-8FAF-7D0A43E1968F}"/>
            </a:ext>
          </a:extLst>
        </xdr:cNvPr>
        <xdr:cNvSpPr/>
      </xdr:nvSpPr>
      <xdr:spPr>
        <a:xfrm>
          <a:off x="14811375" y="438150"/>
          <a:ext cx="381000" cy="2381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400049</xdr:colOff>
      <xdr:row>2</xdr:row>
      <xdr:rowOff>180976</xdr:rowOff>
    </xdr:from>
    <xdr:to>
      <xdr:col>9</xdr:col>
      <xdr:colOff>371474</xdr:colOff>
      <xdr:row>3</xdr:row>
      <xdr:rowOff>95251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C97B294A-4A99-4531-AEA2-DF0A5BA3ACBA}"/>
            </a:ext>
          </a:extLst>
        </xdr:cNvPr>
        <xdr:cNvSpPr/>
      </xdr:nvSpPr>
      <xdr:spPr>
        <a:xfrm>
          <a:off x="14297024" y="723901"/>
          <a:ext cx="657225" cy="1524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19049</xdr:colOff>
      <xdr:row>4</xdr:row>
      <xdr:rowOff>123825</xdr:rowOff>
    </xdr:from>
    <xdr:to>
      <xdr:col>8</xdr:col>
      <xdr:colOff>361950</xdr:colOff>
      <xdr:row>5</xdr:row>
      <xdr:rowOff>57150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11E991BC-53F1-4F1F-BCD8-0DCB060372CE}"/>
            </a:ext>
          </a:extLst>
        </xdr:cNvPr>
        <xdr:cNvSpPr/>
      </xdr:nvSpPr>
      <xdr:spPr>
        <a:xfrm>
          <a:off x="13068299" y="1143000"/>
          <a:ext cx="342901" cy="2381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238125</xdr:colOff>
      <xdr:row>6</xdr:row>
      <xdr:rowOff>28575</xdr:rowOff>
    </xdr:from>
    <xdr:to>
      <xdr:col>14</xdr:col>
      <xdr:colOff>0</xdr:colOff>
      <xdr:row>7</xdr:row>
      <xdr:rowOff>9525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DFA7FF9F-40B1-48D6-A0F2-497608F7A582}"/>
            </a:ext>
          </a:extLst>
        </xdr:cNvPr>
        <xdr:cNvSpPr/>
      </xdr:nvSpPr>
      <xdr:spPr>
        <a:xfrm>
          <a:off x="16878300" y="1590675"/>
          <a:ext cx="1133475" cy="21907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19050</xdr:colOff>
      <xdr:row>6</xdr:row>
      <xdr:rowOff>19050</xdr:rowOff>
    </xdr:from>
    <xdr:to>
      <xdr:col>9</xdr:col>
      <xdr:colOff>66675</xdr:colOff>
      <xdr:row>6</xdr:row>
      <xdr:rowOff>180975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BFC69381-701F-4376-B6CE-96F3D31055BB}"/>
            </a:ext>
          </a:extLst>
        </xdr:cNvPr>
        <xdr:cNvSpPr/>
      </xdr:nvSpPr>
      <xdr:spPr>
        <a:xfrm>
          <a:off x="13916025" y="1581150"/>
          <a:ext cx="733425" cy="1619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66675</xdr:colOff>
      <xdr:row>6</xdr:row>
      <xdr:rowOff>100013</xdr:rowOff>
    </xdr:from>
    <xdr:to>
      <xdr:col>12</xdr:col>
      <xdr:colOff>209550</xdr:colOff>
      <xdr:row>6</xdr:row>
      <xdr:rowOff>200025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85DF6D3C-0A27-4C5B-B544-9CD2AA7D60D2}"/>
            </a:ext>
          </a:extLst>
        </xdr:cNvPr>
        <xdr:cNvCxnSpPr>
          <a:endCxn id="9" idx="3"/>
        </xdr:cNvCxnSpPr>
      </xdr:nvCxnSpPr>
      <xdr:spPr>
        <a:xfrm flipH="1" flipV="1">
          <a:off x="14649450" y="1662113"/>
          <a:ext cx="2200275" cy="100012"/>
        </a:xfrm>
        <a:prstGeom prst="straightConnector1">
          <a:avLst/>
        </a:prstGeom>
        <a:ln w="28575"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209549</xdr:colOff>
      <xdr:row>17</xdr:row>
      <xdr:rowOff>142875</xdr:rowOff>
    </xdr:from>
    <xdr:to>
      <xdr:col>12</xdr:col>
      <xdr:colOff>466724</xdr:colOff>
      <xdr:row>18</xdr:row>
      <xdr:rowOff>190500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D2E5D048-5FE1-4638-9D50-2CD8A4EFA03A}"/>
            </a:ext>
          </a:extLst>
        </xdr:cNvPr>
        <xdr:cNvSpPr/>
      </xdr:nvSpPr>
      <xdr:spPr>
        <a:xfrm>
          <a:off x="15316199" y="4324350"/>
          <a:ext cx="942975" cy="28575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516504</xdr:colOff>
      <xdr:row>0</xdr:row>
      <xdr:rowOff>38100</xdr:rowOff>
    </xdr:from>
    <xdr:to>
      <xdr:col>14</xdr:col>
      <xdr:colOff>172072</xdr:colOff>
      <xdr:row>19</xdr:row>
      <xdr:rowOff>47625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FDA4715-58A3-6E0F-3183-2B8A48BBF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79954" y="38100"/>
          <a:ext cx="4456168" cy="4667250"/>
        </a:xfrm>
        <a:prstGeom prst="rect">
          <a:avLst/>
        </a:prstGeom>
      </xdr:spPr>
    </xdr:pic>
    <xdr:clientData/>
  </xdr:twoCellAnchor>
  <xdr:twoCellAnchor>
    <xdr:from>
      <xdr:col>10</xdr:col>
      <xdr:colOff>390525</xdr:colOff>
      <xdr:row>1</xdr:row>
      <xdr:rowOff>133350</xdr:rowOff>
    </xdr:from>
    <xdr:to>
      <xdr:col>11</xdr:col>
      <xdr:colOff>85725</xdr:colOff>
      <xdr:row>2</xdr:row>
      <xdr:rowOff>133350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CFBC6620-6DD5-5438-3EFA-61121FEC8341}"/>
            </a:ext>
          </a:extLst>
        </xdr:cNvPr>
        <xdr:cNvSpPr/>
      </xdr:nvSpPr>
      <xdr:spPr>
        <a:xfrm>
          <a:off x="14811375" y="438150"/>
          <a:ext cx="381000" cy="2381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400049</xdr:colOff>
      <xdr:row>2</xdr:row>
      <xdr:rowOff>180975</xdr:rowOff>
    </xdr:from>
    <xdr:to>
      <xdr:col>9</xdr:col>
      <xdr:colOff>371474</xdr:colOff>
      <xdr:row>3</xdr:row>
      <xdr:rowOff>180975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867F60ED-8369-4548-B199-DA177E01CCDB}"/>
            </a:ext>
          </a:extLst>
        </xdr:cNvPr>
        <xdr:cNvSpPr/>
      </xdr:nvSpPr>
      <xdr:spPr>
        <a:xfrm>
          <a:off x="13449299" y="723900"/>
          <a:ext cx="657225" cy="2381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19049</xdr:colOff>
      <xdr:row>4</xdr:row>
      <xdr:rowOff>123825</xdr:rowOff>
    </xdr:from>
    <xdr:to>
      <xdr:col>8</xdr:col>
      <xdr:colOff>361950</xdr:colOff>
      <xdr:row>5</xdr:row>
      <xdr:rowOff>57150</xdr:rowOff>
    </xdr:to>
    <xdr:sp macro="" textlink="">
      <xdr:nvSpPr>
        <xdr:cNvPr id="8" name="四角形: 角を丸くする 7">
          <a:extLst>
            <a:ext uri="{FF2B5EF4-FFF2-40B4-BE49-F238E27FC236}">
              <a16:creationId xmlns:a16="http://schemas.microsoft.com/office/drawing/2014/main" id="{003AA5F2-29F5-40B6-8CB3-A1FB0C27076B}"/>
            </a:ext>
          </a:extLst>
        </xdr:cNvPr>
        <xdr:cNvSpPr/>
      </xdr:nvSpPr>
      <xdr:spPr>
        <a:xfrm>
          <a:off x="13068299" y="1143000"/>
          <a:ext cx="342901" cy="23812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238125</xdr:colOff>
      <xdr:row>6</xdr:row>
      <xdr:rowOff>28575</xdr:rowOff>
    </xdr:from>
    <xdr:to>
      <xdr:col>14</xdr:col>
      <xdr:colOff>19050</xdr:colOff>
      <xdr:row>7</xdr:row>
      <xdr:rowOff>57150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B258AC76-2E6E-4506-9989-8AF0DB0CAE78}"/>
            </a:ext>
          </a:extLst>
        </xdr:cNvPr>
        <xdr:cNvSpPr/>
      </xdr:nvSpPr>
      <xdr:spPr>
        <a:xfrm>
          <a:off x="16030575" y="1590675"/>
          <a:ext cx="1152525" cy="2667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19050</xdr:colOff>
      <xdr:row>6</xdr:row>
      <xdr:rowOff>19050</xdr:rowOff>
    </xdr:from>
    <xdr:to>
      <xdr:col>9</xdr:col>
      <xdr:colOff>66675</xdr:colOff>
      <xdr:row>7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8086A237-6D5D-42D0-8BCF-35FF0263883B}"/>
            </a:ext>
          </a:extLst>
        </xdr:cNvPr>
        <xdr:cNvSpPr/>
      </xdr:nvSpPr>
      <xdr:spPr>
        <a:xfrm>
          <a:off x="13068300" y="1581150"/>
          <a:ext cx="733425" cy="2286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66675</xdr:colOff>
      <xdr:row>6</xdr:row>
      <xdr:rowOff>133350</xdr:rowOff>
    </xdr:from>
    <xdr:to>
      <xdr:col>12</xdr:col>
      <xdr:colOff>209550</xdr:colOff>
      <xdr:row>6</xdr:row>
      <xdr:rowOff>200025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058E4EB7-9B56-E44D-4D2A-BC74359B1942}"/>
            </a:ext>
          </a:extLst>
        </xdr:cNvPr>
        <xdr:cNvCxnSpPr>
          <a:endCxn id="10" idx="3"/>
        </xdr:cNvCxnSpPr>
      </xdr:nvCxnSpPr>
      <xdr:spPr>
        <a:xfrm flipH="1" flipV="1">
          <a:off x="13801725" y="1695450"/>
          <a:ext cx="2200275" cy="66675"/>
        </a:xfrm>
        <a:prstGeom prst="straightConnector1">
          <a:avLst/>
        </a:prstGeom>
        <a:ln w="28575">
          <a:solidFill>
            <a:srgbClr val="0070C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209549</xdr:colOff>
      <xdr:row>17</xdr:row>
      <xdr:rowOff>142875</xdr:rowOff>
    </xdr:from>
    <xdr:to>
      <xdr:col>12</xdr:col>
      <xdr:colOff>466724</xdr:colOff>
      <xdr:row>18</xdr:row>
      <xdr:rowOff>190500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464D9F25-3BAC-44B8-9475-BB4A818114AE}"/>
            </a:ext>
          </a:extLst>
        </xdr:cNvPr>
        <xdr:cNvSpPr/>
      </xdr:nvSpPr>
      <xdr:spPr>
        <a:xfrm>
          <a:off x="15316199" y="4324350"/>
          <a:ext cx="942975" cy="28575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9526</xdr:colOff>
      <xdr:row>0</xdr:row>
      <xdr:rowOff>276225</xdr:rowOff>
    </xdr:from>
    <xdr:to>
      <xdr:col>22</xdr:col>
      <xdr:colOff>568592</xdr:colOff>
      <xdr:row>15</xdr:row>
      <xdr:rowOff>206448</xdr:rowOff>
    </xdr:to>
    <xdr:grpSp>
      <xdr:nvGrpSpPr>
        <xdr:cNvPr id="59" name="グループ化 58">
          <a:extLst>
            <a:ext uri="{FF2B5EF4-FFF2-40B4-BE49-F238E27FC236}">
              <a16:creationId xmlns:a16="http://schemas.microsoft.com/office/drawing/2014/main" id="{3AE4F737-0B28-45D3-B610-F78E0407C838}"/>
            </a:ext>
          </a:extLst>
        </xdr:cNvPr>
        <xdr:cNvGrpSpPr/>
      </xdr:nvGrpSpPr>
      <xdr:grpSpPr>
        <a:xfrm>
          <a:off x="13230226" y="276225"/>
          <a:ext cx="4673866" cy="4368873"/>
          <a:chOff x="1337310" y="125730"/>
          <a:chExt cx="7246620" cy="6640830"/>
        </a:xfrm>
      </xdr:grpSpPr>
      <xdr:sp macro="" textlink="">
        <xdr:nvSpPr>
          <xdr:cNvPr id="60" name="正方形/長方形 59">
            <a:extLst>
              <a:ext uri="{FF2B5EF4-FFF2-40B4-BE49-F238E27FC236}">
                <a16:creationId xmlns:a16="http://schemas.microsoft.com/office/drawing/2014/main" id="{07252114-2EE8-5BCF-EFAA-DC42E30096DC}"/>
              </a:ext>
            </a:extLst>
          </xdr:cNvPr>
          <xdr:cNvSpPr/>
        </xdr:nvSpPr>
        <xdr:spPr>
          <a:xfrm>
            <a:off x="1337310" y="125730"/>
            <a:ext cx="7246620" cy="664083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 sz="1050"/>
          </a:p>
        </xdr:txBody>
      </xdr:sp>
      <xdr:grpSp>
        <xdr:nvGrpSpPr>
          <xdr:cNvPr id="61" name="グループ化 60">
            <a:extLst>
              <a:ext uri="{FF2B5EF4-FFF2-40B4-BE49-F238E27FC236}">
                <a16:creationId xmlns:a16="http://schemas.microsoft.com/office/drawing/2014/main" id="{A469CE1E-E5A3-19E0-7777-E3AD87007ADF}"/>
              </a:ext>
            </a:extLst>
          </xdr:cNvPr>
          <xdr:cNvGrpSpPr/>
        </xdr:nvGrpSpPr>
        <xdr:grpSpPr>
          <a:xfrm>
            <a:off x="1456765" y="1254019"/>
            <a:ext cx="6992469" cy="3871369"/>
            <a:chOff x="1456766" y="1702254"/>
            <a:chExt cx="6992469" cy="3871369"/>
          </a:xfrm>
        </xdr:grpSpPr>
        <xdr:sp macro="" textlink="">
          <xdr:nvSpPr>
            <xdr:cNvPr id="71" name="正方形/長方形 70">
              <a:extLst>
                <a:ext uri="{FF2B5EF4-FFF2-40B4-BE49-F238E27FC236}">
                  <a16:creationId xmlns:a16="http://schemas.microsoft.com/office/drawing/2014/main" id="{36DE0B87-F888-2FA0-C725-D3C1C8FCA647}"/>
                </a:ext>
              </a:extLst>
            </xdr:cNvPr>
            <xdr:cNvSpPr/>
          </xdr:nvSpPr>
          <xdr:spPr>
            <a:xfrm>
              <a:off x="1456766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2" name="正方形/長方形 71">
              <a:extLst>
                <a:ext uri="{FF2B5EF4-FFF2-40B4-BE49-F238E27FC236}">
                  <a16:creationId xmlns:a16="http://schemas.microsoft.com/office/drawing/2014/main" id="{5AC3BDAE-1DC1-3716-17ED-44ED31BD9717}"/>
                </a:ext>
              </a:extLst>
            </xdr:cNvPr>
            <xdr:cNvSpPr/>
          </xdr:nvSpPr>
          <xdr:spPr>
            <a:xfrm>
              <a:off x="1456766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400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3" name="正方形/長方形 72">
              <a:extLst>
                <a:ext uri="{FF2B5EF4-FFF2-40B4-BE49-F238E27FC236}">
                  <a16:creationId xmlns:a16="http://schemas.microsoft.com/office/drawing/2014/main" id="{3204B019-7048-50DF-BE46-8259396F75A5}"/>
                </a:ext>
              </a:extLst>
            </xdr:cNvPr>
            <xdr:cNvSpPr/>
          </xdr:nvSpPr>
          <xdr:spPr>
            <a:xfrm>
              <a:off x="3204883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4" name="正方形/長方形 73">
              <a:extLst>
                <a:ext uri="{FF2B5EF4-FFF2-40B4-BE49-F238E27FC236}">
                  <a16:creationId xmlns:a16="http://schemas.microsoft.com/office/drawing/2014/main" id="{7B3840C7-AA84-822A-451A-BD5F4EAF4265}"/>
                </a:ext>
              </a:extLst>
            </xdr:cNvPr>
            <xdr:cNvSpPr/>
          </xdr:nvSpPr>
          <xdr:spPr>
            <a:xfrm>
              <a:off x="3204883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650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5" name="正方形/長方形 74">
              <a:extLst>
                <a:ext uri="{FF2B5EF4-FFF2-40B4-BE49-F238E27FC236}">
                  <a16:creationId xmlns:a16="http://schemas.microsoft.com/office/drawing/2014/main" id="{5E8D8078-2A7B-A3E8-87A7-43766CC18D5A}"/>
                </a:ext>
              </a:extLst>
            </xdr:cNvPr>
            <xdr:cNvSpPr/>
          </xdr:nvSpPr>
          <xdr:spPr>
            <a:xfrm>
              <a:off x="4953001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6" name="正方形/長方形 75">
              <a:extLst>
                <a:ext uri="{FF2B5EF4-FFF2-40B4-BE49-F238E27FC236}">
                  <a16:creationId xmlns:a16="http://schemas.microsoft.com/office/drawing/2014/main" id="{54A982C6-4CD2-2851-49DC-4C86A70CF1F2}"/>
                </a:ext>
              </a:extLst>
            </xdr:cNvPr>
            <xdr:cNvSpPr/>
          </xdr:nvSpPr>
          <xdr:spPr>
            <a:xfrm>
              <a:off x="4953001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1500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7" name="正方形/長方形 76">
              <a:extLst>
                <a:ext uri="{FF2B5EF4-FFF2-40B4-BE49-F238E27FC236}">
                  <a16:creationId xmlns:a16="http://schemas.microsoft.com/office/drawing/2014/main" id="{B482862D-5E48-FF09-E24A-F2810AA65E23}"/>
                </a:ext>
              </a:extLst>
            </xdr:cNvPr>
            <xdr:cNvSpPr/>
          </xdr:nvSpPr>
          <xdr:spPr>
            <a:xfrm>
              <a:off x="6701118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8" name="正方形/長方形 77">
              <a:extLst>
                <a:ext uri="{FF2B5EF4-FFF2-40B4-BE49-F238E27FC236}">
                  <a16:creationId xmlns:a16="http://schemas.microsoft.com/office/drawing/2014/main" id="{A4099A29-D2FD-B3D7-C10A-FAB270917633}"/>
                </a:ext>
              </a:extLst>
            </xdr:cNvPr>
            <xdr:cNvSpPr/>
          </xdr:nvSpPr>
          <xdr:spPr>
            <a:xfrm>
              <a:off x="6701118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1900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9" name="正方形/長方形 78">
              <a:extLst>
                <a:ext uri="{FF2B5EF4-FFF2-40B4-BE49-F238E27FC236}">
                  <a16:creationId xmlns:a16="http://schemas.microsoft.com/office/drawing/2014/main" id="{44A13A4A-2D0B-19A2-91FB-EEA1648CD65D}"/>
                </a:ext>
              </a:extLst>
            </xdr:cNvPr>
            <xdr:cNvSpPr/>
          </xdr:nvSpPr>
          <xdr:spPr>
            <a:xfrm>
              <a:off x="1456766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A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0" name="正方形/長方形 79">
              <a:extLst>
                <a:ext uri="{FF2B5EF4-FFF2-40B4-BE49-F238E27FC236}">
                  <a16:creationId xmlns:a16="http://schemas.microsoft.com/office/drawing/2014/main" id="{E2DF74C7-3985-E750-7C8F-6ABA432A38D9}"/>
                </a:ext>
              </a:extLst>
            </xdr:cNvPr>
            <xdr:cNvSpPr/>
          </xdr:nvSpPr>
          <xdr:spPr>
            <a:xfrm>
              <a:off x="3204883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B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1" name="正方形/長方形 80">
              <a:extLst>
                <a:ext uri="{FF2B5EF4-FFF2-40B4-BE49-F238E27FC236}">
                  <a16:creationId xmlns:a16="http://schemas.microsoft.com/office/drawing/2014/main" id="{6E52C5DF-2D24-602D-E97B-434B6318563C}"/>
                </a:ext>
              </a:extLst>
            </xdr:cNvPr>
            <xdr:cNvSpPr/>
          </xdr:nvSpPr>
          <xdr:spPr>
            <a:xfrm>
              <a:off x="4953001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C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2" name="正方形/長方形 81">
              <a:extLst>
                <a:ext uri="{FF2B5EF4-FFF2-40B4-BE49-F238E27FC236}">
                  <a16:creationId xmlns:a16="http://schemas.microsoft.com/office/drawing/2014/main" id="{1052CFB2-AA85-BFF2-102A-EC488DE3D3D1}"/>
                </a:ext>
              </a:extLst>
            </xdr:cNvPr>
            <xdr:cNvSpPr/>
          </xdr:nvSpPr>
          <xdr:spPr>
            <a:xfrm>
              <a:off x="6701118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D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3" name="四角形: 角を丸くする 82">
              <a:extLst>
                <a:ext uri="{FF2B5EF4-FFF2-40B4-BE49-F238E27FC236}">
                  <a16:creationId xmlns:a16="http://schemas.microsoft.com/office/drawing/2014/main" id="{DA0035CB-3D92-A7B5-A38B-49BC69A311B0}"/>
                </a:ext>
              </a:extLst>
            </xdr:cNvPr>
            <xdr:cNvSpPr/>
          </xdr:nvSpPr>
          <xdr:spPr>
            <a:xfrm>
              <a:off x="1716743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4" name="四角形: 角を丸くする 83">
              <a:extLst>
                <a:ext uri="{FF2B5EF4-FFF2-40B4-BE49-F238E27FC236}">
                  <a16:creationId xmlns:a16="http://schemas.microsoft.com/office/drawing/2014/main" id="{2CF8B3E4-DFD4-354E-31AE-530313E058A6}"/>
                </a:ext>
              </a:extLst>
            </xdr:cNvPr>
            <xdr:cNvSpPr/>
          </xdr:nvSpPr>
          <xdr:spPr>
            <a:xfrm>
              <a:off x="3451410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5" name="四角形: 角を丸くする 84">
              <a:extLst>
                <a:ext uri="{FF2B5EF4-FFF2-40B4-BE49-F238E27FC236}">
                  <a16:creationId xmlns:a16="http://schemas.microsoft.com/office/drawing/2014/main" id="{B8700387-9A7F-1650-750A-EB855D2DB240}"/>
                </a:ext>
              </a:extLst>
            </xdr:cNvPr>
            <xdr:cNvSpPr/>
          </xdr:nvSpPr>
          <xdr:spPr>
            <a:xfrm>
              <a:off x="5186081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6" name="四角形: 角を丸くする 85">
              <a:extLst>
                <a:ext uri="{FF2B5EF4-FFF2-40B4-BE49-F238E27FC236}">
                  <a16:creationId xmlns:a16="http://schemas.microsoft.com/office/drawing/2014/main" id="{AF389F87-88B8-DF9F-5A73-A56021C1AB03}"/>
                </a:ext>
              </a:extLst>
            </xdr:cNvPr>
            <xdr:cNvSpPr/>
          </xdr:nvSpPr>
          <xdr:spPr>
            <a:xfrm>
              <a:off x="6920748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7" name="楕円 86">
              <a:extLst>
                <a:ext uri="{FF2B5EF4-FFF2-40B4-BE49-F238E27FC236}">
                  <a16:creationId xmlns:a16="http://schemas.microsoft.com/office/drawing/2014/main" id="{6AFED2D8-1787-D098-7ABA-B63438E9EA4F}"/>
                </a:ext>
              </a:extLst>
            </xdr:cNvPr>
            <xdr:cNvSpPr/>
          </xdr:nvSpPr>
          <xdr:spPr>
            <a:xfrm>
              <a:off x="7714130" y="3520724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8" name="二等辺三角形 87">
              <a:extLst>
                <a:ext uri="{FF2B5EF4-FFF2-40B4-BE49-F238E27FC236}">
                  <a16:creationId xmlns:a16="http://schemas.microsoft.com/office/drawing/2014/main" id="{D5A5AECD-ABF8-BF33-656B-AB4E03F48298}"/>
                </a:ext>
              </a:extLst>
            </xdr:cNvPr>
            <xdr:cNvSpPr/>
          </xdr:nvSpPr>
          <xdr:spPr>
            <a:xfrm>
              <a:off x="2213742" y="4087212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9" name="正方形/長方形 88">
              <a:extLst>
                <a:ext uri="{FF2B5EF4-FFF2-40B4-BE49-F238E27FC236}">
                  <a16:creationId xmlns:a16="http://schemas.microsoft.com/office/drawing/2014/main" id="{B7748A6B-DA79-2DBE-2C1A-6AD7423248A6}"/>
                </a:ext>
              </a:extLst>
            </xdr:cNvPr>
            <xdr:cNvSpPr/>
          </xdr:nvSpPr>
          <xdr:spPr>
            <a:xfrm>
              <a:off x="7119580" y="3950356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0" name="楕円 89">
              <a:extLst>
                <a:ext uri="{FF2B5EF4-FFF2-40B4-BE49-F238E27FC236}">
                  <a16:creationId xmlns:a16="http://schemas.microsoft.com/office/drawing/2014/main" id="{AD98FA86-8B18-2F42-E595-946D9FB4D6D9}"/>
                </a:ext>
              </a:extLst>
            </xdr:cNvPr>
            <xdr:cNvSpPr/>
          </xdr:nvSpPr>
          <xdr:spPr>
            <a:xfrm>
              <a:off x="7091086" y="3521588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1" name="楕円 90">
              <a:extLst>
                <a:ext uri="{FF2B5EF4-FFF2-40B4-BE49-F238E27FC236}">
                  <a16:creationId xmlns:a16="http://schemas.microsoft.com/office/drawing/2014/main" id="{5C4DCF10-87E8-237D-6353-830583438443}"/>
                </a:ext>
              </a:extLst>
            </xdr:cNvPr>
            <xdr:cNvSpPr/>
          </xdr:nvSpPr>
          <xdr:spPr>
            <a:xfrm>
              <a:off x="7091086" y="4814049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2" name="二等辺三角形 91">
              <a:extLst>
                <a:ext uri="{FF2B5EF4-FFF2-40B4-BE49-F238E27FC236}">
                  <a16:creationId xmlns:a16="http://schemas.microsoft.com/office/drawing/2014/main" id="{0188713F-2FF1-264D-B41A-3C719EE928D7}"/>
                </a:ext>
              </a:extLst>
            </xdr:cNvPr>
            <xdr:cNvSpPr/>
          </xdr:nvSpPr>
          <xdr:spPr>
            <a:xfrm>
              <a:off x="6960259" y="4329790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C4B16E39-68EC-2BF8-9A44-3631823B1612}"/>
                </a:ext>
              </a:extLst>
            </xdr:cNvPr>
            <xdr:cNvSpPr/>
          </xdr:nvSpPr>
          <xdr:spPr>
            <a:xfrm>
              <a:off x="7857565" y="430393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4" name="楕円 93">
              <a:extLst>
                <a:ext uri="{FF2B5EF4-FFF2-40B4-BE49-F238E27FC236}">
                  <a16:creationId xmlns:a16="http://schemas.microsoft.com/office/drawing/2014/main" id="{AEF1D5E8-1457-6A69-4383-09428F4CE303}"/>
                </a:ext>
              </a:extLst>
            </xdr:cNvPr>
            <xdr:cNvSpPr/>
          </xdr:nvSpPr>
          <xdr:spPr>
            <a:xfrm>
              <a:off x="4007219" y="4202712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5" name="正方形/長方形 94">
              <a:extLst>
                <a:ext uri="{FF2B5EF4-FFF2-40B4-BE49-F238E27FC236}">
                  <a16:creationId xmlns:a16="http://schemas.microsoft.com/office/drawing/2014/main" id="{185CB042-6C61-86F2-5B4D-F57DFF30E640}"/>
                </a:ext>
              </a:extLst>
            </xdr:cNvPr>
            <xdr:cNvSpPr/>
          </xdr:nvSpPr>
          <xdr:spPr>
            <a:xfrm>
              <a:off x="2200836" y="3494503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6" name="二等辺三角形 95">
              <a:extLst>
                <a:ext uri="{FF2B5EF4-FFF2-40B4-BE49-F238E27FC236}">
                  <a16:creationId xmlns:a16="http://schemas.microsoft.com/office/drawing/2014/main" id="{CFEE848E-C93D-2F54-3C21-7302533E7442}"/>
                </a:ext>
              </a:extLst>
            </xdr:cNvPr>
            <xdr:cNvSpPr/>
          </xdr:nvSpPr>
          <xdr:spPr>
            <a:xfrm>
              <a:off x="5647225" y="4769222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7" name="正方形/長方形 96">
              <a:extLst>
                <a:ext uri="{FF2B5EF4-FFF2-40B4-BE49-F238E27FC236}">
                  <a16:creationId xmlns:a16="http://schemas.microsoft.com/office/drawing/2014/main" id="{DD2DEC0B-C087-477D-11D3-686CDAEC73E6}"/>
                </a:ext>
              </a:extLst>
            </xdr:cNvPr>
            <xdr:cNvSpPr/>
          </xdr:nvSpPr>
          <xdr:spPr>
            <a:xfrm>
              <a:off x="5652681" y="4151695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8" name="二等辺三角形 97">
              <a:extLst>
                <a:ext uri="{FF2B5EF4-FFF2-40B4-BE49-F238E27FC236}">
                  <a16:creationId xmlns:a16="http://schemas.microsoft.com/office/drawing/2014/main" id="{0A1F3EB0-EE0C-2F0C-A2A3-DEC740984491}"/>
                </a:ext>
              </a:extLst>
            </xdr:cNvPr>
            <xdr:cNvSpPr/>
          </xdr:nvSpPr>
          <xdr:spPr>
            <a:xfrm>
              <a:off x="3897768" y="3692959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9" name="二等辺三角形 98">
              <a:extLst>
                <a:ext uri="{FF2B5EF4-FFF2-40B4-BE49-F238E27FC236}">
                  <a16:creationId xmlns:a16="http://schemas.microsoft.com/office/drawing/2014/main" id="{C3EB3077-736D-104C-99AD-0B3A4D8DD4E9}"/>
                </a:ext>
              </a:extLst>
            </xdr:cNvPr>
            <xdr:cNvSpPr/>
          </xdr:nvSpPr>
          <xdr:spPr>
            <a:xfrm>
              <a:off x="3548943" y="4008259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0" name="二等辺三角形 99">
              <a:extLst>
                <a:ext uri="{FF2B5EF4-FFF2-40B4-BE49-F238E27FC236}">
                  <a16:creationId xmlns:a16="http://schemas.microsoft.com/office/drawing/2014/main" id="{D10ECC19-A65D-D7EA-69CF-2B71848736B4}"/>
                </a:ext>
              </a:extLst>
            </xdr:cNvPr>
            <xdr:cNvSpPr/>
          </xdr:nvSpPr>
          <xdr:spPr>
            <a:xfrm>
              <a:off x="4282840" y="4518211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1" name="二等辺三角形 100">
              <a:extLst>
                <a:ext uri="{FF2B5EF4-FFF2-40B4-BE49-F238E27FC236}">
                  <a16:creationId xmlns:a16="http://schemas.microsoft.com/office/drawing/2014/main" id="{167ABB6C-072D-5672-B538-638B7F0F28F8}"/>
                </a:ext>
              </a:extLst>
            </xdr:cNvPr>
            <xdr:cNvSpPr/>
          </xdr:nvSpPr>
          <xdr:spPr>
            <a:xfrm>
              <a:off x="3702424" y="4744404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2" name="二等辺三角形 101">
              <a:extLst>
                <a:ext uri="{FF2B5EF4-FFF2-40B4-BE49-F238E27FC236}">
                  <a16:creationId xmlns:a16="http://schemas.microsoft.com/office/drawing/2014/main" id="{B233BFDE-29A3-1532-2794-082F4C1703CC}"/>
                </a:ext>
              </a:extLst>
            </xdr:cNvPr>
            <xdr:cNvSpPr/>
          </xdr:nvSpPr>
          <xdr:spPr>
            <a:xfrm>
              <a:off x="4301172" y="3406088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3" name="正方形/長方形 102">
              <a:extLst>
                <a:ext uri="{FF2B5EF4-FFF2-40B4-BE49-F238E27FC236}">
                  <a16:creationId xmlns:a16="http://schemas.microsoft.com/office/drawing/2014/main" id="{F52AA66C-A9AE-838C-FAC6-25DDD8813BEE}"/>
                </a:ext>
              </a:extLst>
            </xdr:cNvPr>
            <xdr:cNvSpPr/>
          </xdr:nvSpPr>
          <xdr:spPr>
            <a:xfrm>
              <a:off x="1864667" y="3932039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4" name="正方形/長方形 103">
              <a:extLst>
                <a:ext uri="{FF2B5EF4-FFF2-40B4-BE49-F238E27FC236}">
                  <a16:creationId xmlns:a16="http://schemas.microsoft.com/office/drawing/2014/main" id="{1E1B1302-4722-272B-0FA6-699A5F6947AC}"/>
                </a:ext>
              </a:extLst>
            </xdr:cNvPr>
            <xdr:cNvSpPr/>
          </xdr:nvSpPr>
          <xdr:spPr>
            <a:xfrm>
              <a:off x="2551398" y="381950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5" name="正方形/長方形 104">
              <a:extLst>
                <a:ext uri="{FF2B5EF4-FFF2-40B4-BE49-F238E27FC236}">
                  <a16:creationId xmlns:a16="http://schemas.microsoft.com/office/drawing/2014/main" id="{B6C81D1A-D6FC-91C3-74B0-E4A2F3A859DE}"/>
                </a:ext>
              </a:extLst>
            </xdr:cNvPr>
            <xdr:cNvSpPr/>
          </xdr:nvSpPr>
          <xdr:spPr>
            <a:xfrm>
              <a:off x="1850676" y="4345594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6" name="正方形/長方形 105">
              <a:extLst>
                <a:ext uri="{FF2B5EF4-FFF2-40B4-BE49-F238E27FC236}">
                  <a16:creationId xmlns:a16="http://schemas.microsoft.com/office/drawing/2014/main" id="{2ADC370F-66B9-6158-1254-8766C8534321}"/>
                </a:ext>
              </a:extLst>
            </xdr:cNvPr>
            <xdr:cNvSpPr/>
          </xdr:nvSpPr>
          <xdr:spPr>
            <a:xfrm>
              <a:off x="1954307" y="472920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7" name="正方形/長方形 106">
              <a:extLst>
                <a:ext uri="{FF2B5EF4-FFF2-40B4-BE49-F238E27FC236}">
                  <a16:creationId xmlns:a16="http://schemas.microsoft.com/office/drawing/2014/main" id="{202CFA9E-2555-17A4-4D48-49657C3C6A0D}"/>
                </a:ext>
              </a:extLst>
            </xdr:cNvPr>
            <xdr:cNvSpPr/>
          </xdr:nvSpPr>
          <xdr:spPr>
            <a:xfrm>
              <a:off x="2641038" y="4616661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8" name="正方形/長方形 107">
              <a:extLst>
                <a:ext uri="{FF2B5EF4-FFF2-40B4-BE49-F238E27FC236}">
                  <a16:creationId xmlns:a16="http://schemas.microsoft.com/office/drawing/2014/main" id="{F97120A0-A909-317B-7258-675451E2EA6D}"/>
                </a:ext>
              </a:extLst>
            </xdr:cNvPr>
            <xdr:cNvSpPr/>
          </xdr:nvSpPr>
          <xdr:spPr>
            <a:xfrm>
              <a:off x="2271480" y="445737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9" name="楕円 108">
              <a:extLst>
                <a:ext uri="{FF2B5EF4-FFF2-40B4-BE49-F238E27FC236}">
                  <a16:creationId xmlns:a16="http://schemas.microsoft.com/office/drawing/2014/main" id="{E7FAF6B6-B2A4-63F2-201B-49F8E5770093}"/>
                </a:ext>
              </a:extLst>
            </xdr:cNvPr>
            <xdr:cNvSpPr/>
          </xdr:nvSpPr>
          <xdr:spPr>
            <a:xfrm>
              <a:off x="5639507" y="3658135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0" name="楕円 109">
              <a:extLst>
                <a:ext uri="{FF2B5EF4-FFF2-40B4-BE49-F238E27FC236}">
                  <a16:creationId xmlns:a16="http://schemas.microsoft.com/office/drawing/2014/main" id="{06C4F2E8-4F31-5673-D13B-EBBD2AA0DD33}"/>
                </a:ext>
              </a:extLst>
            </xdr:cNvPr>
            <xdr:cNvSpPr/>
          </xdr:nvSpPr>
          <xdr:spPr>
            <a:xfrm>
              <a:off x="6056094" y="4329790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1" name="楕円 110">
              <a:extLst>
                <a:ext uri="{FF2B5EF4-FFF2-40B4-BE49-F238E27FC236}">
                  <a16:creationId xmlns:a16="http://schemas.microsoft.com/office/drawing/2014/main" id="{19750FF0-57A0-D3CE-8874-A36752D53C7D}"/>
                </a:ext>
              </a:extLst>
            </xdr:cNvPr>
            <xdr:cNvSpPr/>
          </xdr:nvSpPr>
          <xdr:spPr>
            <a:xfrm>
              <a:off x="5298841" y="4743203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2" name="正方形/長方形 111">
              <a:extLst>
                <a:ext uri="{FF2B5EF4-FFF2-40B4-BE49-F238E27FC236}">
                  <a16:creationId xmlns:a16="http://schemas.microsoft.com/office/drawing/2014/main" id="{7B1A9436-DE6D-023A-93C7-3E7967491F6A}"/>
                </a:ext>
              </a:extLst>
            </xdr:cNvPr>
            <xdr:cNvSpPr/>
          </xdr:nvSpPr>
          <xdr:spPr>
            <a:xfrm>
              <a:off x="7516912" y="4778186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3" name="正方形/長方形 112">
              <a:extLst>
                <a:ext uri="{FF2B5EF4-FFF2-40B4-BE49-F238E27FC236}">
                  <a16:creationId xmlns:a16="http://schemas.microsoft.com/office/drawing/2014/main" id="{F93B05EC-2A86-7F37-791B-63F58AF59ECE}"/>
                </a:ext>
              </a:extLst>
            </xdr:cNvPr>
            <xdr:cNvSpPr/>
          </xdr:nvSpPr>
          <xdr:spPr>
            <a:xfrm>
              <a:off x="7815148" y="3858101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4" name="二等辺三角形 113">
              <a:extLst>
                <a:ext uri="{FF2B5EF4-FFF2-40B4-BE49-F238E27FC236}">
                  <a16:creationId xmlns:a16="http://schemas.microsoft.com/office/drawing/2014/main" id="{853A8765-A235-87A6-6AEE-1821F370FD91}"/>
                </a:ext>
              </a:extLst>
            </xdr:cNvPr>
            <xdr:cNvSpPr/>
          </xdr:nvSpPr>
          <xdr:spPr>
            <a:xfrm>
              <a:off x="7417752" y="4075474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5" name="二等辺三角形 114">
              <a:extLst>
                <a:ext uri="{FF2B5EF4-FFF2-40B4-BE49-F238E27FC236}">
                  <a16:creationId xmlns:a16="http://schemas.microsoft.com/office/drawing/2014/main" id="{328740C6-2FA0-2444-D014-61F5E28AB50B}"/>
                </a:ext>
              </a:extLst>
            </xdr:cNvPr>
            <xdr:cNvSpPr/>
          </xdr:nvSpPr>
          <xdr:spPr>
            <a:xfrm>
              <a:off x="7364396" y="4426830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</xdr:grpSp>
      <xdr:sp macro="" textlink="">
        <xdr:nvSpPr>
          <xdr:cNvPr id="62" name="正方形/長方形 61">
            <a:extLst>
              <a:ext uri="{FF2B5EF4-FFF2-40B4-BE49-F238E27FC236}">
                <a16:creationId xmlns:a16="http://schemas.microsoft.com/office/drawing/2014/main" id="{872DC1BA-6426-915D-C868-CB164023ED08}"/>
              </a:ext>
            </a:extLst>
          </xdr:cNvPr>
          <xdr:cNvSpPr/>
        </xdr:nvSpPr>
        <xdr:spPr>
          <a:xfrm>
            <a:off x="2776208" y="230800"/>
            <a:ext cx="4493539" cy="1074680"/>
          </a:xfrm>
          <a:prstGeom prst="rect">
            <a:avLst/>
          </a:prstGeom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2800"/>
              <a:t>アクセサリ問題</a:t>
            </a:r>
          </a:p>
        </xdr:txBody>
      </xdr:sp>
      <xdr:grpSp>
        <xdr:nvGrpSpPr>
          <xdr:cNvPr id="63" name="グループ化 62">
            <a:extLst>
              <a:ext uri="{FF2B5EF4-FFF2-40B4-BE49-F238E27FC236}">
                <a16:creationId xmlns:a16="http://schemas.microsoft.com/office/drawing/2014/main" id="{B45102D8-D57B-3C0D-3850-5DBBD6D8A483}"/>
              </a:ext>
            </a:extLst>
          </xdr:cNvPr>
          <xdr:cNvGrpSpPr/>
        </xdr:nvGrpSpPr>
        <xdr:grpSpPr>
          <a:xfrm>
            <a:off x="4390968" y="5397788"/>
            <a:ext cx="1264018" cy="1272367"/>
            <a:chOff x="2034990" y="5497732"/>
            <a:chExt cx="1264018" cy="1272367"/>
          </a:xfrm>
        </xdr:grpSpPr>
        <xdr:sp macro="" textlink="">
          <xdr:nvSpPr>
            <xdr:cNvPr id="65" name="楕円 64">
              <a:extLst>
                <a:ext uri="{FF2B5EF4-FFF2-40B4-BE49-F238E27FC236}">
                  <a16:creationId xmlns:a16="http://schemas.microsoft.com/office/drawing/2014/main" id="{96BF70F7-E59E-CFA0-2658-157D922D044A}"/>
                </a:ext>
              </a:extLst>
            </xdr:cNvPr>
            <xdr:cNvSpPr/>
          </xdr:nvSpPr>
          <xdr:spPr>
            <a:xfrm>
              <a:off x="2057399" y="5515662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6" name="二等辺三角形 65">
              <a:extLst>
                <a:ext uri="{FF2B5EF4-FFF2-40B4-BE49-F238E27FC236}">
                  <a16:creationId xmlns:a16="http://schemas.microsoft.com/office/drawing/2014/main" id="{E76F4E61-D29E-3F36-9F42-2F157C1BFF19}"/>
                </a:ext>
              </a:extLst>
            </xdr:cNvPr>
            <xdr:cNvSpPr/>
          </xdr:nvSpPr>
          <xdr:spPr>
            <a:xfrm>
              <a:off x="2034990" y="5957364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7" name="正方形/長方形 66">
              <a:extLst>
                <a:ext uri="{FF2B5EF4-FFF2-40B4-BE49-F238E27FC236}">
                  <a16:creationId xmlns:a16="http://schemas.microsoft.com/office/drawing/2014/main" id="{84987EE0-AAD5-AED3-7EA2-EDF3185B1A1A}"/>
                </a:ext>
              </a:extLst>
            </xdr:cNvPr>
            <xdr:cNvSpPr/>
          </xdr:nvSpPr>
          <xdr:spPr>
            <a:xfrm>
              <a:off x="2057399" y="6452856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8" name="正方形/長方形 67">
              <a:extLst>
                <a:ext uri="{FF2B5EF4-FFF2-40B4-BE49-F238E27FC236}">
                  <a16:creationId xmlns:a16="http://schemas.microsoft.com/office/drawing/2014/main" id="{330D35DF-5FBD-FEBF-E025-6309E07B3D32}"/>
                </a:ext>
              </a:extLst>
            </xdr:cNvPr>
            <xdr:cNvSpPr/>
          </xdr:nvSpPr>
          <xdr:spPr>
            <a:xfrm>
              <a:off x="2330822" y="5497732"/>
              <a:ext cx="968186" cy="335173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kumimoji="1" lang="en-US" altLang="ja-JP" sz="1100">
                  <a:solidFill>
                    <a:schemeClr val="tx1"/>
                  </a:solidFill>
                </a:rPr>
                <a:t>500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個</a:t>
              </a:r>
            </a:p>
          </xdr:txBody>
        </xdr:sp>
        <xdr:sp macro="" textlink="">
          <xdr:nvSpPr>
            <xdr:cNvPr id="69" name="正方形/長方形 68">
              <a:extLst>
                <a:ext uri="{FF2B5EF4-FFF2-40B4-BE49-F238E27FC236}">
                  <a16:creationId xmlns:a16="http://schemas.microsoft.com/office/drawing/2014/main" id="{5EE6FA33-A1EE-C805-DA25-F199BFE5205A}"/>
                </a:ext>
              </a:extLst>
            </xdr:cNvPr>
            <xdr:cNvSpPr/>
          </xdr:nvSpPr>
          <xdr:spPr>
            <a:xfrm>
              <a:off x="2312890" y="5967214"/>
              <a:ext cx="968186" cy="335173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kumimoji="1" lang="en-US" altLang="ja-JP" sz="1100">
                  <a:solidFill>
                    <a:schemeClr val="tx1"/>
                  </a:solidFill>
                </a:rPr>
                <a:t>750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個</a:t>
              </a:r>
            </a:p>
          </xdr:txBody>
        </xdr:sp>
        <xdr:sp macro="" textlink="">
          <xdr:nvSpPr>
            <xdr:cNvPr id="70" name="正方形/長方形 69">
              <a:extLst>
                <a:ext uri="{FF2B5EF4-FFF2-40B4-BE49-F238E27FC236}">
                  <a16:creationId xmlns:a16="http://schemas.microsoft.com/office/drawing/2014/main" id="{D184F17E-AE41-567E-EBB3-9AA9EBAEF28D}"/>
                </a:ext>
              </a:extLst>
            </xdr:cNvPr>
            <xdr:cNvSpPr/>
          </xdr:nvSpPr>
          <xdr:spPr>
            <a:xfrm>
              <a:off x="2330822" y="6434926"/>
              <a:ext cx="968186" cy="335173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kumimoji="1" lang="en-US" altLang="ja-JP" sz="1100">
                  <a:solidFill>
                    <a:schemeClr val="tx1"/>
                  </a:solidFill>
                </a:rPr>
                <a:t>1000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個</a:t>
              </a:r>
            </a:p>
          </xdr:txBody>
        </xdr:sp>
      </xdr:grpSp>
      <xdr:sp macro="" textlink="">
        <xdr:nvSpPr>
          <xdr:cNvPr id="64" name="テキスト ボックス 74">
            <a:extLst>
              <a:ext uri="{FF2B5EF4-FFF2-40B4-BE49-F238E27FC236}">
                <a16:creationId xmlns:a16="http://schemas.microsoft.com/office/drawing/2014/main" id="{4F044419-1FA1-0E96-2C8C-06EA9FE5A282}"/>
              </a:ext>
            </a:extLst>
          </xdr:cNvPr>
          <xdr:cNvSpPr txBox="1"/>
        </xdr:nvSpPr>
        <xdr:spPr>
          <a:xfrm>
            <a:off x="2379472" y="5733954"/>
            <a:ext cx="1748117" cy="8416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kumimoji="1" lang="ja-JP" altLang="en-US" sz="1050"/>
              <a:t>あなたの</a:t>
            </a:r>
            <a:br>
              <a:rPr kumimoji="1" lang="ja-JP" altLang="en-US" sz="1050"/>
            </a:br>
            <a:r>
              <a:rPr kumimoji="1" lang="ja-JP" altLang="en-US" sz="1050"/>
              <a:t>持っている石</a:t>
            </a:r>
          </a:p>
        </xdr:txBody>
      </xdr:sp>
    </xdr:grpSp>
    <xdr:clientData/>
  </xdr:twoCellAnchor>
  <xdr:twoCellAnchor editAs="oneCell">
    <xdr:from>
      <xdr:col>9</xdr:col>
      <xdr:colOff>149193</xdr:colOff>
      <xdr:row>0</xdr:row>
      <xdr:rowOff>114300</xdr:rowOff>
    </xdr:from>
    <xdr:to>
      <xdr:col>15</xdr:col>
      <xdr:colOff>389846</xdr:colOff>
      <xdr:row>15</xdr:row>
      <xdr:rowOff>237414</xdr:rowOff>
    </xdr:to>
    <xdr:pic>
      <xdr:nvPicPr>
        <xdr:cNvPr id="116" name="図 115">
          <a:extLst>
            <a:ext uri="{FF2B5EF4-FFF2-40B4-BE49-F238E27FC236}">
              <a16:creationId xmlns:a16="http://schemas.microsoft.com/office/drawing/2014/main" id="{4E6460B1-81F4-4A73-B166-C8AF0ABEE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2093" y="114300"/>
          <a:ext cx="4355453" cy="4561764"/>
        </a:xfrm>
        <a:prstGeom prst="rect">
          <a:avLst/>
        </a:prstGeom>
      </xdr:spPr>
    </xdr:pic>
    <xdr:clientData/>
  </xdr:twoCellAnchor>
  <xdr:twoCellAnchor>
    <xdr:from>
      <xdr:col>10</xdr:col>
      <xdr:colOff>428625</xdr:colOff>
      <xdr:row>9</xdr:row>
      <xdr:rowOff>209550</xdr:rowOff>
    </xdr:from>
    <xdr:to>
      <xdr:col>13</xdr:col>
      <xdr:colOff>647700</xdr:colOff>
      <xdr:row>10</xdr:row>
      <xdr:rowOff>161925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2F47D5C4-97FC-452B-BC3D-B2DAFB6CABD0}"/>
            </a:ext>
          </a:extLst>
        </xdr:cNvPr>
        <xdr:cNvSpPr/>
      </xdr:nvSpPr>
      <xdr:spPr>
        <a:xfrm>
          <a:off x="9534525" y="3219450"/>
          <a:ext cx="2276475" cy="1905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9526</xdr:colOff>
      <xdr:row>0</xdr:row>
      <xdr:rowOff>276225</xdr:rowOff>
    </xdr:from>
    <xdr:to>
      <xdr:col>22</xdr:col>
      <xdr:colOff>568592</xdr:colOff>
      <xdr:row>15</xdr:row>
      <xdr:rowOff>206448</xdr:rowOff>
    </xdr:to>
    <xdr:grpSp>
      <xdr:nvGrpSpPr>
        <xdr:cNvPr id="58" name="グループ化 57">
          <a:extLst>
            <a:ext uri="{FF2B5EF4-FFF2-40B4-BE49-F238E27FC236}">
              <a16:creationId xmlns:a16="http://schemas.microsoft.com/office/drawing/2014/main" id="{07E967DA-FF43-B923-25AB-9C343425C943}"/>
            </a:ext>
          </a:extLst>
        </xdr:cNvPr>
        <xdr:cNvGrpSpPr/>
      </xdr:nvGrpSpPr>
      <xdr:grpSpPr>
        <a:xfrm>
          <a:off x="13239751" y="276225"/>
          <a:ext cx="4673866" cy="4368873"/>
          <a:chOff x="1337310" y="125730"/>
          <a:chExt cx="7246620" cy="6640830"/>
        </a:xfrm>
      </xdr:grpSpPr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8029FCC7-F498-99B4-2B99-D4EE05F1F0B6}"/>
              </a:ext>
            </a:extLst>
          </xdr:cNvPr>
          <xdr:cNvSpPr/>
        </xdr:nvSpPr>
        <xdr:spPr>
          <a:xfrm>
            <a:off x="1337310" y="125730"/>
            <a:ext cx="7246620" cy="664083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kumimoji="1" lang="ja-JP" altLang="en-US" sz="1050"/>
          </a:p>
        </xdr:txBody>
      </xdr:sp>
      <xdr:grpSp>
        <xdr:nvGrpSpPr>
          <xdr:cNvPr id="60" name="グループ化 59">
            <a:extLst>
              <a:ext uri="{FF2B5EF4-FFF2-40B4-BE49-F238E27FC236}">
                <a16:creationId xmlns:a16="http://schemas.microsoft.com/office/drawing/2014/main" id="{62336078-8F4B-4076-A73C-2E8B5D958197}"/>
              </a:ext>
            </a:extLst>
          </xdr:cNvPr>
          <xdr:cNvGrpSpPr/>
        </xdr:nvGrpSpPr>
        <xdr:grpSpPr>
          <a:xfrm>
            <a:off x="1456765" y="1254019"/>
            <a:ext cx="6992469" cy="3871369"/>
            <a:chOff x="1456766" y="1702254"/>
            <a:chExt cx="6992469" cy="3871369"/>
          </a:xfrm>
        </xdr:grpSpPr>
        <xdr:sp macro="" textlink="">
          <xdr:nvSpPr>
            <xdr:cNvPr id="70" name="正方形/長方形 69">
              <a:extLst>
                <a:ext uri="{FF2B5EF4-FFF2-40B4-BE49-F238E27FC236}">
                  <a16:creationId xmlns:a16="http://schemas.microsoft.com/office/drawing/2014/main" id="{12751EEB-048F-4A82-9BC3-E979909F1C67}"/>
                </a:ext>
              </a:extLst>
            </xdr:cNvPr>
            <xdr:cNvSpPr/>
          </xdr:nvSpPr>
          <xdr:spPr>
            <a:xfrm>
              <a:off x="1456766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1" name="正方形/長方形 70">
              <a:extLst>
                <a:ext uri="{FF2B5EF4-FFF2-40B4-BE49-F238E27FC236}">
                  <a16:creationId xmlns:a16="http://schemas.microsoft.com/office/drawing/2014/main" id="{4BCBB8D8-6794-4EEC-A712-A0AD10B25E0D}"/>
                </a:ext>
              </a:extLst>
            </xdr:cNvPr>
            <xdr:cNvSpPr/>
          </xdr:nvSpPr>
          <xdr:spPr>
            <a:xfrm>
              <a:off x="1456766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400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2" name="正方形/長方形 71">
              <a:extLst>
                <a:ext uri="{FF2B5EF4-FFF2-40B4-BE49-F238E27FC236}">
                  <a16:creationId xmlns:a16="http://schemas.microsoft.com/office/drawing/2014/main" id="{FDDF810B-FA29-4673-96F3-EE6AFEBD3A7D}"/>
                </a:ext>
              </a:extLst>
            </xdr:cNvPr>
            <xdr:cNvSpPr/>
          </xdr:nvSpPr>
          <xdr:spPr>
            <a:xfrm>
              <a:off x="3204883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3" name="正方形/長方形 72">
              <a:extLst>
                <a:ext uri="{FF2B5EF4-FFF2-40B4-BE49-F238E27FC236}">
                  <a16:creationId xmlns:a16="http://schemas.microsoft.com/office/drawing/2014/main" id="{25629609-DAC6-4203-9128-8B03AACA3330}"/>
                </a:ext>
              </a:extLst>
            </xdr:cNvPr>
            <xdr:cNvSpPr/>
          </xdr:nvSpPr>
          <xdr:spPr>
            <a:xfrm>
              <a:off x="3204883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650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4" name="正方形/長方形 73">
              <a:extLst>
                <a:ext uri="{FF2B5EF4-FFF2-40B4-BE49-F238E27FC236}">
                  <a16:creationId xmlns:a16="http://schemas.microsoft.com/office/drawing/2014/main" id="{AA0982FE-F720-47B7-909A-CC079F177707}"/>
                </a:ext>
              </a:extLst>
            </xdr:cNvPr>
            <xdr:cNvSpPr/>
          </xdr:nvSpPr>
          <xdr:spPr>
            <a:xfrm>
              <a:off x="4953001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5" name="正方形/長方形 74">
              <a:extLst>
                <a:ext uri="{FF2B5EF4-FFF2-40B4-BE49-F238E27FC236}">
                  <a16:creationId xmlns:a16="http://schemas.microsoft.com/office/drawing/2014/main" id="{C167CFF9-91A9-43BC-8EAC-01D72217D889}"/>
                </a:ext>
              </a:extLst>
            </xdr:cNvPr>
            <xdr:cNvSpPr/>
          </xdr:nvSpPr>
          <xdr:spPr>
            <a:xfrm>
              <a:off x="4953001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1500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6" name="正方形/長方形 75">
              <a:extLst>
                <a:ext uri="{FF2B5EF4-FFF2-40B4-BE49-F238E27FC236}">
                  <a16:creationId xmlns:a16="http://schemas.microsoft.com/office/drawing/2014/main" id="{7E2F7412-50BE-4991-B837-561DF277EECC}"/>
                </a:ext>
              </a:extLst>
            </xdr:cNvPr>
            <xdr:cNvSpPr/>
          </xdr:nvSpPr>
          <xdr:spPr>
            <a:xfrm>
              <a:off x="6701118" y="2887674"/>
              <a:ext cx="1748117" cy="2685949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77" name="正方形/長方形 76">
              <a:extLst>
                <a:ext uri="{FF2B5EF4-FFF2-40B4-BE49-F238E27FC236}">
                  <a16:creationId xmlns:a16="http://schemas.microsoft.com/office/drawing/2014/main" id="{2C3F7CCB-D393-4F51-AA83-FC9D2A652A10}"/>
                </a:ext>
              </a:extLst>
            </xdr:cNvPr>
            <xdr:cNvSpPr/>
          </xdr:nvSpPr>
          <xdr:spPr>
            <a:xfrm>
              <a:off x="6701118" y="2294964"/>
              <a:ext cx="1748117" cy="59271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400">
                  <a:solidFill>
                    <a:schemeClr val="tx1"/>
                  </a:solidFill>
                </a:rPr>
                <a:t>1900</a:t>
              </a:r>
              <a:r>
                <a:rPr kumimoji="1" lang="ja-JP" altLang="en-US" sz="1400">
                  <a:solidFill>
                    <a:schemeClr val="tx1"/>
                  </a:solidFill>
                </a:rPr>
                <a:t>円</a:t>
              </a:r>
            </a:p>
          </xdr:txBody>
        </xdr:sp>
        <xdr:sp macro="" textlink="">
          <xdr:nvSpPr>
            <xdr:cNvPr id="78" name="正方形/長方形 77">
              <a:extLst>
                <a:ext uri="{FF2B5EF4-FFF2-40B4-BE49-F238E27FC236}">
                  <a16:creationId xmlns:a16="http://schemas.microsoft.com/office/drawing/2014/main" id="{2C7CD33C-D47A-4EE2-927D-5D0AB4736B1C}"/>
                </a:ext>
              </a:extLst>
            </xdr:cNvPr>
            <xdr:cNvSpPr/>
          </xdr:nvSpPr>
          <xdr:spPr>
            <a:xfrm>
              <a:off x="1456766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A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79" name="正方形/長方形 78">
              <a:extLst>
                <a:ext uri="{FF2B5EF4-FFF2-40B4-BE49-F238E27FC236}">
                  <a16:creationId xmlns:a16="http://schemas.microsoft.com/office/drawing/2014/main" id="{42CED8C7-FD82-4D40-B2C0-EC824CEF8482}"/>
                </a:ext>
              </a:extLst>
            </xdr:cNvPr>
            <xdr:cNvSpPr/>
          </xdr:nvSpPr>
          <xdr:spPr>
            <a:xfrm>
              <a:off x="3204883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B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0" name="正方形/長方形 79">
              <a:extLst>
                <a:ext uri="{FF2B5EF4-FFF2-40B4-BE49-F238E27FC236}">
                  <a16:creationId xmlns:a16="http://schemas.microsoft.com/office/drawing/2014/main" id="{EAB7BB6F-9D34-4960-BBC3-60C6A49EAEFE}"/>
                </a:ext>
              </a:extLst>
            </xdr:cNvPr>
            <xdr:cNvSpPr/>
          </xdr:nvSpPr>
          <xdr:spPr>
            <a:xfrm>
              <a:off x="4953001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C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1" name="正方形/長方形 80">
              <a:extLst>
                <a:ext uri="{FF2B5EF4-FFF2-40B4-BE49-F238E27FC236}">
                  <a16:creationId xmlns:a16="http://schemas.microsoft.com/office/drawing/2014/main" id="{540576FC-4BB0-456A-B4DF-DC8FE3CD371F}"/>
                </a:ext>
              </a:extLst>
            </xdr:cNvPr>
            <xdr:cNvSpPr/>
          </xdr:nvSpPr>
          <xdr:spPr>
            <a:xfrm>
              <a:off x="6701118" y="1702254"/>
              <a:ext cx="1748117" cy="592710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kumimoji="1" lang="en-US" altLang="ja-JP" sz="1600">
                  <a:solidFill>
                    <a:schemeClr val="tx1"/>
                  </a:solidFill>
                </a:rPr>
                <a:t>D</a:t>
              </a:r>
              <a:endParaRPr kumimoji="1" lang="ja-JP" altLang="en-US" sz="16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2" name="四角形: 角を丸くする 81">
              <a:extLst>
                <a:ext uri="{FF2B5EF4-FFF2-40B4-BE49-F238E27FC236}">
                  <a16:creationId xmlns:a16="http://schemas.microsoft.com/office/drawing/2014/main" id="{E4BA7E14-A7E2-44EC-A310-7F032D9761DC}"/>
                </a:ext>
              </a:extLst>
            </xdr:cNvPr>
            <xdr:cNvSpPr/>
          </xdr:nvSpPr>
          <xdr:spPr>
            <a:xfrm>
              <a:off x="1716743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3" name="四角形: 角を丸くする 82">
              <a:extLst>
                <a:ext uri="{FF2B5EF4-FFF2-40B4-BE49-F238E27FC236}">
                  <a16:creationId xmlns:a16="http://schemas.microsoft.com/office/drawing/2014/main" id="{C9E627C6-2092-4E80-83B9-EAC319972128}"/>
                </a:ext>
              </a:extLst>
            </xdr:cNvPr>
            <xdr:cNvSpPr/>
          </xdr:nvSpPr>
          <xdr:spPr>
            <a:xfrm>
              <a:off x="3451410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4" name="四角形: 角を丸くする 83">
              <a:extLst>
                <a:ext uri="{FF2B5EF4-FFF2-40B4-BE49-F238E27FC236}">
                  <a16:creationId xmlns:a16="http://schemas.microsoft.com/office/drawing/2014/main" id="{C6D80094-146C-4629-B22D-127EE9D45A0A}"/>
                </a:ext>
              </a:extLst>
            </xdr:cNvPr>
            <xdr:cNvSpPr/>
          </xdr:nvSpPr>
          <xdr:spPr>
            <a:xfrm>
              <a:off x="5186081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5" name="四角形: 角を丸くする 84">
              <a:extLst>
                <a:ext uri="{FF2B5EF4-FFF2-40B4-BE49-F238E27FC236}">
                  <a16:creationId xmlns:a16="http://schemas.microsoft.com/office/drawing/2014/main" id="{17B4C975-1663-48C3-B33F-3FCD9D310768}"/>
                </a:ext>
              </a:extLst>
            </xdr:cNvPr>
            <xdr:cNvSpPr/>
          </xdr:nvSpPr>
          <xdr:spPr>
            <a:xfrm>
              <a:off x="6920748" y="3361765"/>
              <a:ext cx="1255059" cy="1846730"/>
            </a:xfrm>
            <a:prstGeom prst="roundRect">
              <a:avLst/>
            </a:prstGeom>
            <a:solidFill>
              <a:schemeClr val="bg1">
                <a:lumMod val="85000"/>
              </a:schemeClr>
            </a:solidFill>
            <a:ln w="19050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6" name="楕円 85">
              <a:extLst>
                <a:ext uri="{FF2B5EF4-FFF2-40B4-BE49-F238E27FC236}">
                  <a16:creationId xmlns:a16="http://schemas.microsoft.com/office/drawing/2014/main" id="{8D364723-F870-4D5E-9378-1899E0C9B5BB}"/>
                </a:ext>
              </a:extLst>
            </xdr:cNvPr>
            <xdr:cNvSpPr/>
          </xdr:nvSpPr>
          <xdr:spPr>
            <a:xfrm>
              <a:off x="7714130" y="3520724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7" name="二等辺三角形 86">
              <a:extLst>
                <a:ext uri="{FF2B5EF4-FFF2-40B4-BE49-F238E27FC236}">
                  <a16:creationId xmlns:a16="http://schemas.microsoft.com/office/drawing/2014/main" id="{32970B6E-809F-443A-B173-CD626E70E4ED}"/>
                </a:ext>
              </a:extLst>
            </xdr:cNvPr>
            <xdr:cNvSpPr/>
          </xdr:nvSpPr>
          <xdr:spPr>
            <a:xfrm>
              <a:off x="2213742" y="4087212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8" name="正方形/長方形 87">
              <a:extLst>
                <a:ext uri="{FF2B5EF4-FFF2-40B4-BE49-F238E27FC236}">
                  <a16:creationId xmlns:a16="http://schemas.microsoft.com/office/drawing/2014/main" id="{48E21994-3C70-48FF-8505-4DD74FEFB168}"/>
                </a:ext>
              </a:extLst>
            </xdr:cNvPr>
            <xdr:cNvSpPr/>
          </xdr:nvSpPr>
          <xdr:spPr>
            <a:xfrm>
              <a:off x="7119580" y="3950356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89" name="楕円 88">
              <a:extLst>
                <a:ext uri="{FF2B5EF4-FFF2-40B4-BE49-F238E27FC236}">
                  <a16:creationId xmlns:a16="http://schemas.microsoft.com/office/drawing/2014/main" id="{3837ABAF-1615-4A9C-B5FB-69E0D29EE857}"/>
                </a:ext>
              </a:extLst>
            </xdr:cNvPr>
            <xdr:cNvSpPr/>
          </xdr:nvSpPr>
          <xdr:spPr>
            <a:xfrm>
              <a:off x="7091086" y="3521588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0" name="楕円 89">
              <a:extLst>
                <a:ext uri="{FF2B5EF4-FFF2-40B4-BE49-F238E27FC236}">
                  <a16:creationId xmlns:a16="http://schemas.microsoft.com/office/drawing/2014/main" id="{BCFF8F20-C363-43F4-A7C3-910D4DCF990C}"/>
                </a:ext>
              </a:extLst>
            </xdr:cNvPr>
            <xdr:cNvSpPr/>
          </xdr:nvSpPr>
          <xdr:spPr>
            <a:xfrm>
              <a:off x="7091086" y="4814049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1" name="二等辺三角形 90">
              <a:extLst>
                <a:ext uri="{FF2B5EF4-FFF2-40B4-BE49-F238E27FC236}">
                  <a16:creationId xmlns:a16="http://schemas.microsoft.com/office/drawing/2014/main" id="{AD7AB250-5719-471D-B5CC-500752C9F16B}"/>
                </a:ext>
              </a:extLst>
            </xdr:cNvPr>
            <xdr:cNvSpPr/>
          </xdr:nvSpPr>
          <xdr:spPr>
            <a:xfrm>
              <a:off x="6960259" y="4329790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2" name="正方形/長方形 91">
              <a:extLst>
                <a:ext uri="{FF2B5EF4-FFF2-40B4-BE49-F238E27FC236}">
                  <a16:creationId xmlns:a16="http://schemas.microsoft.com/office/drawing/2014/main" id="{84BE380B-9CA8-4BED-868C-1DF3627E4300}"/>
                </a:ext>
              </a:extLst>
            </xdr:cNvPr>
            <xdr:cNvSpPr/>
          </xdr:nvSpPr>
          <xdr:spPr>
            <a:xfrm>
              <a:off x="7857565" y="430393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3" name="楕円 92">
              <a:extLst>
                <a:ext uri="{FF2B5EF4-FFF2-40B4-BE49-F238E27FC236}">
                  <a16:creationId xmlns:a16="http://schemas.microsoft.com/office/drawing/2014/main" id="{FF5E367D-7C44-4C57-8880-27AEBC10E2DA}"/>
                </a:ext>
              </a:extLst>
            </xdr:cNvPr>
            <xdr:cNvSpPr/>
          </xdr:nvSpPr>
          <xdr:spPr>
            <a:xfrm>
              <a:off x="4007219" y="4202712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4" name="正方形/長方形 93">
              <a:extLst>
                <a:ext uri="{FF2B5EF4-FFF2-40B4-BE49-F238E27FC236}">
                  <a16:creationId xmlns:a16="http://schemas.microsoft.com/office/drawing/2014/main" id="{6BD912ED-8639-4F7F-BA60-D3221F09DA79}"/>
                </a:ext>
              </a:extLst>
            </xdr:cNvPr>
            <xdr:cNvSpPr/>
          </xdr:nvSpPr>
          <xdr:spPr>
            <a:xfrm>
              <a:off x="2200836" y="3494503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5" name="二等辺三角形 94">
              <a:extLst>
                <a:ext uri="{FF2B5EF4-FFF2-40B4-BE49-F238E27FC236}">
                  <a16:creationId xmlns:a16="http://schemas.microsoft.com/office/drawing/2014/main" id="{C90A81DB-A3C9-431D-A26F-72D274D8BC94}"/>
                </a:ext>
              </a:extLst>
            </xdr:cNvPr>
            <xdr:cNvSpPr/>
          </xdr:nvSpPr>
          <xdr:spPr>
            <a:xfrm>
              <a:off x="5647225" y="4769222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6" name="正方形/長方形 95">
              <a:extLst>
                <a:ext uri="{FF2B5EF4-FFF2-40B4-BE49-F238E27FC236}">
                  <a16:creationId xmlns:a16="http://schemas.microsoft.com/office/drawing/2014/main" id="{F985D8D4-E3D1-49C6-A214-FEF9F204DABE}"/>
                </a:ext>
              </a:extLst>
            </xdr:cNvPr>
            <xdr:cNvSpPr/>
          </xdr:nvSpPr>
          <xdr:spPr>
            <a:xfrm>
              <a:off x="5652681" y="4151695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7" name="二等辺三角形 96">
              <a:extLst>
                <a:ext uri="{FF2B5EF4-FFF2-40B4-BE49-F238E27FC236}">
                  <a16:creationId xmlns:a16="http://schemas.microsoft.com/office/drawing/2014/main" id="{362B4594-AC5F-4035-A11C-5FE204304A24}"/>
                </a:ext>
              </a:extLst>
            </xdr:cNvPr>
            <xdr:cNvSpPr/>
          </xdr:nvSpPr>
          <xdr:spPr>
            <a:xfrm>
              <a:off x="3897768" y="3692959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8" name="二等辺三角形 97">
              <a:extLst>
                <a:ext uri="{FF2B5EF4-FFF2-40B4-BE49-F238E27FC236}">
                  <a16:creationId xmlns:a16="http://schemas.microsoft.com/office/drawing/2014/main" id="{2C7FBB16-BE12-4484-A50C-E1014565372A}"/>
                </a:ext>
              </a:extLst>
            </xdr:cNvPr>
            <xdr:cNvSpPr/>
          </xdr:nvSpPr>
          <xdr:spPr>
            <a:xfrm>
              <a:off x="3548943" y="4008259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99" name="二等辺三角形 98">
              <a:extLst>
                <a:ext uri="{FF2B5EF4-FFF2-40B4-BE49-F238E27FC236}">
                  <a16:creationId xmlns:a16="http://schemas.microsoft.com/office/drawing/2014/main" id="{8D41C74B-A9E2-4262-93D8-D01DF6AEB89B}"/>
                </a:ext>
              </a:extLst>
            </xdr:cNvPr>
            <xdr:cNvSpPr/>
          </xdr:nvSpPr>
          <xdr:spPr>
            <a:xfrm>
              <a:off x="4282840" y="4518211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0" name="二等辺三角形 99">
              <a:extLst>
                <a:ext uri="{FF2B5EF4-FFF2-40B4-BE49-F238E27FC236}">
                  <a16:creationId xmlns:a16="http://schemas.microsoft.com/office/drawing/2014/main" id="{B4E7D69A-45D2-46DD-9CB6-6FF09C273EB9}"/>
                </a:ext>
              </a:extLst>
            </xdr:cNvPr>
            <xdr:cNvSpPr/>
          </xdr:nvSpPr>
          <xdr:spPr>
            <a:xfrm>
              <a:off x="3702424" y="4744404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1" name="二等辺三角形 100">
              <a:extLst>
                <a:ext uri="{FF2B5EF4-FFF2-40B4-BE49-F238E27FC236}">
                  <a16:creationId xmlns:a16="http://schemas.microsoft.com/office/drawing/2014/main" id="{D0D9F105-1372-4321-A8CB-113B4F3EF047}"/>
                </a:ext>
              </a:extLst>
            </xdr:cNvPr>
            <xdr:cNvSpPr/>
          </xdr:nvSpPr>
          <xdr:spPr>
            <a:xfrm>
              <a:off x="4301172" y="3406088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2" name="正方形/長方形 101">
              <a:extLst>
                <a:ext uri="{FF2B5EF4-FFF2-40B4-BE49-F238E27FC236}">
                  <a16:creationId xmlns:a16="http://schemas.microsoft.com/office/drawing/2014/main" id="{C69AC7D5-D3F8-41EB-98E9-368EB45B1600}"/>
                </a:ext>
              </a:extLst>
            </xdr:cNvPr>
            <xdr:cNvSpPr/>
          </xdr:nvSpPr>
          <xdr:spPr>
            <a:xfrm>
              <a:off x="1864667" y="3932039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3" name="正方形/長方形 102">
              <a:extLst>
                <a:ext uri="{FF2B5EF4-FFF2-40B4-BE49-F238E27FC236}">
                  <a16:creationId xmlns:a16="http://schemas.microsoft.com/office/drawing/2014/main" id="{A8BDC1CB-B812-492A-9031-D1059AB9B524}"/>
                </a:ext>
              </a:extLst>
            </xdr:cNvPr>
            <xdr:cNvSpPr/>
          </xdr:nvSpPr>
          <xdr:spPr>
            <a:xfrm>
              <a:off x="2551398" y="381950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4" name="正方形/長方形 103">
              <a:extLst>
                <a:ext uri="{FF2B5EF4-FFF2-40B4-BE49-F238E27FC236}">
                  <a16:creationId xmlns:a16="http://schemas.microsoft.com/office/drawing/2014/main" id="{D032FB2C-EC9B-4545-ACD4-3D3CFB0E8ECE}"/>
                </a:ext>
              </a:extLst>
            </xdr:cNvPr>
            <xdr:cNvSpPr/>
          </xdr:nvSpPr>
          <xdr:spPr>
            <a:xfrm>
              <a:off x="1850676" y="4345594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5" name="正方形/長方形 104">
              <a:extLst>
                <a:ext uri="{FF2B5EF4-FFF2-40B4-BE49-F238E27FC236}">
                  <a16:creationId xmlns:a16="http://schemas.microsoft.com/office/drawing/2014/main" id="{6891C22F-E790-4EAE-99CF-648886BE19BE}"/>
                </a:ext>
              </a:extLst>
            </xdr:cNvPr>
            <xdr:cNvSpPr/>
          </xdr:nvSpPr>
          <xdr:spPr>
            <a:xfrm>
              <a:off x="1954307" y="472920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6" name="正方形/長方形 105">
              <a:extLst>
                <a:ext uri="{FF2B5EF4-FFF2-40B4-BE49-F238E27FC236}">
                  <a16:creationId xmlns:a16="http://schemas.microsoft.com/office/drawing/2014/main" id="{B4990FA3-7F32-4DB3-A589-D73D9412A0BF}"/>
                </a:ext>
              </a:extLst>
            </xdr:cNvPr>
            <xdr:cNvSpPr/>
          </xdr:nvSpPr>
          <xdr:spPr>
            <a:xfrm>
              <a:off x="2641038" y="4616661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7" name="正方形/長方形 106">
              <a:extLst>
                <a:ext uri="{FF2B5EF4-FFF2-40B4-BE49-F238E27FC236}">
                  <a16:creationId xmlns:a16="http://schemas.microsoft.com/office/drawing/2014/main" id="{CBFE6B9A-45D9-4B51-98D0-C3AC3B72883C}"/>
                </a:ext>
              </a:extLst>
            </xdr:cNvPr>
            <xdr:cNvSpPr/>
          </xdr:nvSpPr>
          <xdr:spPr>
            <a:xfrm>
              <a:off x="2271480" y="4457370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8" name="楕円 107">
              <a:extLst>
                <a:ext uri="{FF2B5EF4-FFF2-40B4-BE49-F238E27FC236}">
                  <a16:creationId xmlns:a16="http://schemas.microsoft.com/office/drawing/2014/main" id="{4B123E6B-A35D-4542-A207-48E99E12081B}"/>
                </a:ext>
              </a:extLst>
            </xdr:cNvPr>
            <xdr:cNvSpPr/>
          </xdr:nvSpPr>
          <xdr:spPr>
            <a:xfrm>
              <a:off x="5639507" y="3658135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09" name="楕円 108">
              <a:extLst>
                <a:ext uri="{FF2B5EF4-FFF2-40B4-BE49-F238E27FC236}">
                  <a16:creationId xmlns:a16="http://schemas.microsoft.com/office/drawing/2014/main" id="{C4D9B651-FD7F-4B01-A2C6-867D2817261C}"/>
                </a:ext>
              </a:extLst>
            </xdr:cNvPr>
            <xdr:cNvSpPr/>
          </xdr:nvSpPr>
          <xdr:spPr>
            <a:xfrm>
              <a:off x="6056094" y="4329790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0" name="楕円 109">
              <a:extLst>
                <a:ext uri="{FF2B5EF4-FFF2-40B4-BE49-F238E27FC236}">
                  <a16:creationId xmlns:a16="http://schemas.microsoft.com/office/drawing/2014/main" id="{2B0AA12A-432D-427A-B2D3-B2B1F6431CF6}"/>
                </a:ext>
              </a:extLst>
            </xdr:cNvPr>
            <xdr:cNvSpPr/>
          </xdr:nvSpPr>
          <xdr:spPr>
            <a:xfrm>
              <a:off x="5298841" y="4743203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1" name="正方形/長方形 110">
              <a:extLst>
                <a:ext uri="{FF2B5EF4-FFF2-40B4-BE49-F238E27FC236}">
                  <a16:creationId xmlns:a16="http://schemas.microsoft.com/office/drawing/2014/main" id="{8F4920A4-1205-40F2-AAAB-CCAE955D8A09}"/>
                </a:ext>
              </a:extLst>
            </xdr:cNvPr>
            <xdr:cNvSpPr/>
          </xdr:nvSpPr>
          <xdr:spPr>
            <a:xfrm>
              <a:off x="7516912" y="4778186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2" name="正方形/長方形 111">
              <a:extLst>
                <a:ext uri="{FF2B5EF4-FFF2-40B4-BE49-F238E27FC236}">
                  <a16:creationId xmlns:a16="http://schemas.microsoft.com/office/drawing/2014/main" id="{971ABA05-F345-4EF3-A01A-DC9C7A22FEA6}"/>
                </a:ext>
              </a:extLst>
            </xdr:cNvPr>
            <xdr:cNvSpPr/>
          </xdr:nvSpPr>
          <xdr:spPr>
            <a:xfrm>
              <a:off x="7815148" y="3858101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3" name="二等辺三角形 112">
              <a:extLst>
                <a:ext uri="{FF2B5EF4-FFF2-40B4-BE49-F238E27FC236}">
                  <a16:creationId xmlns:a16="http://schemas.microsoft.com/office/drawing/2014/main" id="{9D3A2F22-A5AF-497F-A119-C108883438C1}"/>
                </a:ext>
              </a:extLst>
            </xdr:cNvPr>
            <xdr:cNvSpPr/>
          </xdr:nvSpPr>
          <xdr:spPr>
            <a:xfrm>
              <a:off x="7417752" y="4075474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  <xdr:sp macro="" textlink="">
          <xdr:nvSpPr>
            <xdr:cNvPr id="114" name="二等辺三角形 113">
              <a:extLst>
                <a:ext uri="{FF2B5EF4-FFF2-40B4-BE49-F238E27FC236}">
                  <a16:creationId xmlns:a16="http://schemas.microsoft.com/office/drawing/2014/main" id="{A03BD16F-FBBB-4D38-B35B-9DA7F14DDD74}"/>
                </a:ext>
              </a:extLst>
            </xdr:cNvPr>
            <xdr:cNvSpPr/>
          </xdr:nvSpPr>
          <xdr:spPr>
            <a:xfrm>
              <a:off x="7364396" y="4426830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050"/>
            </a:p>
          </xdr:txBody>
        </xdr:sp>
      </xdr:grpSp>
      <xdr:sp macro="" textlink="">
        <xdr:nvSpPr>
          <xdr:cNvPr id="61" name="正方形/長方形 60">
            <a:extLst>
              <a:ext uri="{FF2B5EF4-FFF2-40B4-BE49-F238E27FC236}">
                <a16:creationId xmlns:a16="http://schemas.microsoft.com/office/drawing/2014/main" id="{49B254F1-82B4-40E3-A4BF-7A31CE37192A}"/>
              </a:ext>
            </a:extLst>
          </xdr:cNvPr>
          <xdr:cNvSpPr/>
        </xdr:nvSpPr>
        <xdr:spPr>
          <a:xfrm>
            <a:off x="2776208" y="230800"/>
            <a:ext cx="4493539" cy="1074680"/>
          </a:xfrm>
          <a:prstGeom prst="rect">
            <a:avLst/>
          </a:prstGeom>
        </xdr:spPr>
        <xdr:txBody>
          <a:bodyPr wrap="square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ja-JP" altLang="en-US" sz="2800"/>
              <a:t>アクセサリ問題</a:t>
            </a:r>
          </a:p>
        </xdr:txBody>
      </xdr:sp>
      <xdr:grpSp>
        <xdr:nvGrpSpPr>
          <xdr:cNvPr id="62" name="グループ化 61">
            <a:extLst>
              <a:ext uri="{FF2B5EF4-FFF2-40B4-BE49-F238E27FC236}">
                <a16:creationId xmlns:a16="http://schemas.microsoft.com/office/drawing/2014/main" id="{174CA2FA-1C00-496A-B935-5506DA870AA6}"/>
              </a:ext>
            </a:extLst>
          </xdr:cNvPr>
          <xdr:cNvGrpSpPr/>
        </xdr:nvGrpSpPr>
        <xdr:grpSpPr>
          <a:xfrm>
            <a:off x="4390968" y="5397788"/>
            <a:ext cx="1264018" cy="1272367"/>
            <a:chOff x="2034990" y="5497732"/>
            <a:chExt cx="1264018" cy="1272367"/>
          </a:xfrm>
        </xdr:grpSpPr>
        <xdr:sp macro="" textlink="">
          <xdr:nvSpPr>
            <xdr:cNvPr id="64" name="楕円 63">
              <a:extLst>
                <a:ext uri="{FF2B5EF4-FFF2-40B4-BE49-F238E27FC236}">
                  <a16:creationId xmlns:a16="http://schemas.microsoft.com/office/drawing/2014/main" id="{E2B6C63B-64F2-4D8E-87F7-0AD6CF5FC495}"/>
                </a:ext>
              </a:extLst>
            </xdr:cNvPr>
            <xdr:cNvSpPr/>
          </xdr:nvSpPr>
          <xdr:spPr>
            <a:xfrm>
              <a:off x="2057399" y="5515662"/>
              <a:ext cx="286871" cy="286871"/>
            </a:xfrm>
            <a:prstGeom prst="ellipse">
              <a:avLst/>
            </a:prstGeom>
            <a:solidFill>
              <a:srgbClr val="FF00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5" name="二等辺三角形 64">
              <a:extLst>
                <a:ext uri="{FF2B5EF4-FFF2-40B4-BE49-F238E27FC236}">
                  <a16:creationId xmlns:a16="http://schemas.microsoft.com/office/drawing/2014/main" id="{3BF8EF9E-6A5B-4940-A724-2FE45067DC71}"/>
                </a:ext>
              </a:extLst>
            </xdr:cNvPr>
            <xdr:cNvSpPr/>
          </xdr:nvSpPr>
          <xdr:spPr>
            <a:xfrm>
              <a:off x="2034990" y="5957364"/>
              <a:ext cx="332770" cy="286871"/>
            </a:xfrm>
            <a:prstGeom prst="triangle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6" name="正方形/長方形 65">
              <a:extLst>
                <a:ext uri="{FF2B5EF4-FFF2-40B4-BE49-F238E27FC236}">
                  <a16:creationId xmlns:a16="http://schemas.microsoft.com/office/drawing/2014/main" id="{579BE2FD-E395-4AE9-9688-6031EC0A7E5A}"/>
                </a:ext>
              </a:extLst>
            </xdr:cNvPr>
            <xdr:cNvSpPr/>
          </xdr:nvSpPr>
          <xdr:spPr>
            <a:xfrm>
              <a:off x="2057399" y="6452856"/>
              <a:ext cx="286871" cy="286871"/>
            </a:xfrm>
            <a:prstGeom prst="rect">
              <a:avLst/>
            </a:prstGeom>
            <a:solidFill>
              <a:srgbClr val="0070C0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kumimoji="1" lang="ja-JP" altLang="en-US" sz="1100"/>
            </a:p>
          </xdr:txBody>
        </xdr:sp>
        <xdr:sp macro="" textlink="">
          <xdr:nvSpPr>
            <xdr:cNvPr id="67" name="正方形/長方形 66">
              <a:extLst>
                <a:ext uri="{FF2B5EF4-FFF2-40B4-BE49-F238E27FC236}">
                  <a16:creationId xmlns:a16="http://schemas.microsoft.com/office/drawing/2014/main" id="{291883CF-1FB0-4C2E-B191-7E219D8597D4}"/>
                </a:ext>
              </a:extLst>
            </xdr:cNvPr>
            <xdr:cNvSpPr/>
          </xdr:nvSpPr>
          <xdr:spPr>
            <a:xfrm>
              <a:off x="2330822" y="5497732"/>
              <a:ext cx="968186" cy="335173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kumimoji="1" lang="en-US" altLang="ja-JP" sz="1100">
                  <a:solidFill>
                    <a:schemeClr val="tx1"/>
                  </a:solidFill>
                </a:rPr>
                <a:t>500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個</a:t>
              </a:r>
            </a:p>
          </xdr:txBody>
        </xdr:sp>
        <xdr:sp macro="" textlink="">
          <xdr:nvSpPr>
            <xdr:cNvPr id="68" name="正方形/長方形 67">
              <a:extLst>
                <a:ext uri="{FF2B5EF4-FFF2-40B4-BE49-F238E27FC236}">
                  <a16:creationId xmlns:a16="http://schemas.microsoft.com/office/drawing/2014/main" id="{40E52A0C-64DB-4DE8-9101-C206955AB175}"/>
                </a:ext>
              </a:extLst>
            </xdr:cNvPr>
            <xdr:cNvSpPr/>
          </xdr:nvSpPr>
          <xdr:spPr>
            <a:xfrm>
              <a:off x="2312890" y="5967214"/>
              <a:ext cx="968186" cy="335173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kumimoji="1" lang="en-US" altLang="ja-JP" sz="1100">
                  <a:solidFill>
                    <a:schemeClr val="tx1"/>
                  </a:solidFill>
                </a:rPr>
                <a:t>750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個</a:t>
              </a:r>
            </a:p>
          </xdr:txBody>
        </xdr:sp>
        <xdr:sp macro="" textlink="">
          <xdr:nvSpPr>
            <xdr:cNvPr id="69" name="正方形/長方形 68">
              <a:extLst>
                <a:ext uri="{FF2B5EF4-FFF2-40B4-BE49-F238E27FC236}">
                  <a16:creationId xmlns:a16="http://schemas.microsoft.com/office/drawing/2014/main" id="{005FCBDA-165B-4419-961D-DAA27CFE74E5}"/>
                </a:ext>
              </a:extLst>
            </xdr:cNvPr>
            <xdr:cNvSpPr/>
          </xdr:nvSpPr>
          <xdr:spPr>
            <a:xfrm>
              <a:off x="2330822" y="6434926"/>
              <a:ext cx="968186" cy="335173"/>
            </a:xfrm>
            <a:prstGeom prst="rect">
              <a:avLst/>
            </a:prstGeom>
            <a:no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kumimoji="1" lang="en-US" altLang="ja-JP" sz="1100">
                  <a:solidFill>
                    <a:schemeClr val="tx1"/>
                  </a:solidFill>
                </a:rPr>
                <a:t>1000</a:t>
              </a:r>
              <a:r>
                <a:rPr kumimoji="1" lang="ja-JP" altLang="en-US" sz="1100">
                  <a:solidFill>
                    <a:schemeClr val="tx1"/>
                  </a:solidFill>
                </a:rPr>
                <a:t>個</a:t>
              </a:r>
            </a:p>
          </xdr:txBody>
        </xdr:sp>
      </xdr:grpSp>
      <xdr:sp macro="" textlink="">
        <xdr:nvSpPr>
          <xdr:cNvPr id="63" name="テキスト ボックス 74">
            <a:extLst>
              <a:ext uri="{FF2B5EF4-FFF2-40B4-BE49-F238E27FC236}">
                <a16:creationId xmlns:a16="http://schemas.microsoft.com/office/drawing/2014/main" id="{9D923DA3-8CEE-498B-9F71-AB76553CB747}"/>
              </a:ext>
            </a:extLst>
          </xdr:cNvPr>
          <xdr:cNvSpPr txBox="1"/>
        </xdr:nvSpPr>
        <xdr:spPr>
          <a:xfrm>
            <a:off x="2379472" y="5733954"/>
            <a:ext cx="1748117" cy="84165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kumimoji="1" lang="ja-JP" altLang="en-US" sz="1050"/>
              <a:t>あなたの</a:t>
            </a:r>
            <a:br>
              <a:rPr kumimoji="1" lang="ja-JP" altLang="en-US" sz="1050"/>
            </a:br>
            <a:r>
              <a:rPr kumimoji="1" lang="ja-JP" altLang="en-US" sz="1050"/>
              <a:t>持っている石</a:t>
            </a:r>
          </a:p>
        </xdr:txBody>
      </xdr:sp>
    </xdr:grpSp>
    <xdr:clientData/>
  </xdr:twoCellAnchor>
  <xdr:twoCellAnchor editAs="oneCell">
    <xdr:from>
      <xdr:col>9</xdr:col>
      <xdr:colOff>149193</xdr:colOff>
      <xdr:row>0</xdr:row>
      <xdr:rowOff>114300</xdr:rowOff>
    </xdr:from>
    <xdr:to>
      <xdr:col>15</xdr:col>
      <xdr:colOff>389846</xdr:colOff>
      <xdr:row>15</xdr:row>
      <xdr:rowOff>237414</xdr:rowOff>
    </xdr:to>
    <xdr:pic>
      <xdr:nvPicPr>
        <xdr:cNvPr id="116" name="図 115">
          <a:extLst>
            <a:ext uri="{FF2B5EF4-FFF2-40B4-BE49-F238E27FC236}">
              <a16:creationId xmlns:a16="http://schemas.microsoft.com/office/drawing/2014/main" id="{79ECE8A7-1A49-9409-ED29-4C5254C44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12093" y="114300"/>
          <a:ext cx="4355453" cy="4561764"/>
        </a:xfrm>
        <a:prstGeom prst="rect">
          <a:avLst/>
        </a:prstGeom>
      </xdr:spPr>
    </xdr:pic>
    <xdr:clientData/>
  </xdr:twoCellAnchor>
  <xdr:twoCellAnchor>
    <xdr:from>
      <xdr:col>10</xdr:col>
      <xdr:colOff>466725</xdr:colOff>
      <xdr:row>9</xdr:row>
      <xdr:rowOff>190501</xdr:rowOff>
    </xdr:from>
    <xdr:to>
      <xdr:col>14</xdr:col>
      <xdr:colOff>0</xdr:colOff>
      <xdr:row>10</xdr:row>
      <xdr:rowOff>142876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3C7BD697-FC7F-9373-B430-EECBF0479EA5}"/>
            </a:ext>
          </a:extLst>
        </xdr:cNvPr>
        <xdr:cNvSpPr/>
      </xdr:nvSpPr>
      <xdr:spPr>
        <a:xfrm>
          <a:off x="9582150" y="3200401"/>
          <a:ext cx="2276475" cy="1905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236726</xdr:colOff>
      <xdr:row>6</xdr:row>
      <xdr:rowOff>28575</xdr:rowOff>
    </xdr:from>
    <xdr:to>
      <xdr:col>16</xdr:col>
      <xdr:colOff>609005</xdr:colOff>
      <xdr:row>18</xdr:row>
      <xdr:rowOff>199523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AA3743E-72B4-795B-A6A9-3604DD55F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3926" y="1457325"/>
          <a:ext cx="3610779" cy="304749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47624</xdr:colOff>
      <xdr:row>22</xdr:row>
      <xdr:rowOff>253154</xdr:rowOff>
    </xdr:from>
    <xdr:to>
      <xdr:col>20</xdr:col>
      <xdr:colOff>542925</xdr:colOff>
      <xdr:row>41</xdr:row>
      <xdr:rowOff>15331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53393F74-ED57-5D56-A26D-77719A86C77B}"/>
            </a:ext>
          </a:extLst>
        </xdr:cNvPr>
        <xdr:cNvGrpSpPr/>
      </xdr:nvGrpSpPr>
      <xdr:grpSpPr>
        <a:xfrm>
          <a:off x="10753724" y="6158654"/>
          <a:ext cx="4229101" cy="4429427"/>
          <a:chOff x="12725399" y="72180"/>
          <a:chExt cx="3190875" cy="3342022"/>
        </a:xfrm>
      </xdr:grpSpPr>
      <xdr:pic>
        <xdr:nvPicPr>
          <xdr:cNvPr id="4" name="図 3">
            <a:extLst>
              <a:ext uri="{FF2B5EF4-FFF2-40B4-BE49-F238E27FC236}">
                <a16:creationId xmlns:a16="http://schemas.microsoft.com/office/drawing/2014/main" id="{E9D72F31-54A9-5296-E097-EC8E2899C0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725399" y="72180"/>
            <a:ext cx="3190875" cy="3342022"/>
          </a:xfrm>
          <a:prstGeom prst="rect">
            <a:avLst/>
          </a:prstGeom>
        </xdr:spPr>
      </xdr:pic>
      <xdr:sp macro="" textlink="">
        <xdr:nvSpPr>
          <xdr:cNvPr id="5" name="四角形: 角を丸くする 4">
            <a:extLst>
              <a:ext uri="{FF2B5EF4-FFF2-40B4-BE49-F238E27FC236}">
                <a16:creationId xmlns:a16="http://schemas.microsoft.com/office/drawing/2014/main" id="{ABF1114D-ECAD-4713-B943-AA348BCE7C08}"/>
              </a:ext>
            </a:extLst>
          </xdr:cNvPr>
          <xdr:cNvSpPr/>
        </xdr:nvSpPr>
        <xdr:spPr>
          <a:xfrm>
            <a:off x="13420726" y="2314574"/>
            <a:ext cx="1733550" cy="200025"/>
          </a:xfrm>
          <a:prstGeom prst="round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38100</xdr:colOff>
      <xdr:row>16</xdr:row>
      <xdr:rowOff>48386</xdr:rowOff>
    </xdr:from>
    <xdr:to>
      <xdr:col>21</xdr:col>
      <xdr:colOff>247055</xdr:colOff>
      <xdr:row>30</xdr:row>
      <xdr:rowOff>170947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78F193E-7998-207E-5D5B-64ECE46F0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87175" y="3858386"/>
          <a:ext cx="4095155" cy="345631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495300</xdr:colOff>
      <xdr:row>3</xdr:row>
      <xdr:rowOff>9525</xdr:rowOff>
    </xdr:from>
    <xdr:to>
      <xdr:col>13</xdr:col>
      <xdr:colOff>285750</xdr:colOff>
      <xdr:row>3</xdr:row>
      <xdr:rowOff>9525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FFC49966-BE5C-4818-9211-08BB2AD27D91}"/>
            </a:ext>
          </a:extLst>
        </xdr:cNvPr>
        <xdr:cNvCxnSpPr/>
      </xdr:nvCxnSpPr>
      <xdr:spPr>
        <a:xfrm>
          <a:off x="8382000" y="723900"/>
          <a:ext cx="1085850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EB9C-3455-4700-8874-8EC716169A94}">
  <sheetPr>
    <tabColor theme="8" tint="0.79998168889431442"/>
  </sheetPr>
  <dimension ref="A1:J37"/>
  <sheetViews>
    <sheetView tabSelected="1" workbookViewId="0"/>
  </sheetViews>
  <sheetFormatPr defaultColWidth="8.5" defaultRowHeight="18.75" x14ac:dyDescent="0.4"/>
  <cols>
    <col min="1" max="1" width="7.125" style="6" bestFit="1" customWidth="1"/>
    <col min="2" max="2" width="11" style="6" customWidth="1"/>
    <col min="3" max="3" width="14.625" style="6" bestFit="1" customWidth="1"/>
    <col min="5" max="5" width="9.25" bestFit="1" customWidth="1"/>
    <col min="6" max="6" width="17.25" bestFit="1" customWidth="1"/>
  </cols>
  <sheetData>
    <row r="1" spans="1:6" x14ac:dyDescent="0.4">
      <c r="A1" s="10"/>
      <c r="B1" s="1" t="s">
        <v>1</v>
      </c>
      <c r="C1" s="1" t="s">
        <v>2</v>
      </c>
      <c r="E1" s="8" t="s">
        <v>17</v>
      </c>
      <c r="F1" s="25"/>
    </row>
    <row r="2" spans="1:6" x14ac:dyDescent="0.4">
      <c r="A2" s="2" t="s">
        <v>3</v>
      </c>
      <c r="B2" s="7">
        <v>230</v>
      </c>
      <c r="C2" s="7">
        <v>1032</v>
      </c>
      <c r="E2" s="8" t="s">
        <v>18</v>
      </c>
      <c r="F2" s="26"/>
    </row>
    <row r="3" spans="1:6" x14ac:dyDescent="0.4">
      <c r="A3" s="2" t="s">
        <v>4</v>
      </c>
      <c r="B3" s="7">
        <v>240</v>
      </c>
      <c r="C3" s="7">
        <v>899</v>
      </c>
      <c r="E3" s="8" t="s">
        <v>19</v>
      </c>
      <c r="F3" s="26"/>
    </row>
    <row r="4" spans="1:6" x14ac:dyDescent="0.4">
      <c r="A4" s="2" t="s">
        <v>5</v>
      </c>
      <c r="B4" s="7">
        <v>235</v>
      </c>
      <c r="C4" s="7">
        <v>1008</v>
      </c>
      <c r="E4" s="8" t="s">
        <v>20</v>
      </c>
      <c r="F4" s="26"/>
    </row>
    <row r="5" spans="1:6" ht="19.5" thickBot="1" x14ac:dyDescent="0.45">
      <c r="A5" s="2" t="s">
        <v>6</v>
      </c>
      <c r="B5" s="7">
        <v>235</v>
      </c>
      <c r="C5" s="7">
        <v>965</v>
      </c>
      <c r="E5" s="8" t="s">
        <v>21</v>
      </c>
      <c r="F5" s="27"/>
    </row>
    <row r="6" spans="1:6" x14ac:dyDescent="0.4">
      <c r="A6" s="2" t="s">
        <v>7</v>
      </c>
      <c r="B6" s="7">
        <v>250</v>
      </c>
      <c r="C6" s="7">
        <v>798</v>
      </c>
    </row>
    <row r="7" spans="1:6" x14ac:dyDescent="0.4">
      <c r="A7" s="2" t="s">
        <v>8</v>
      </c>
      <c r="B7" s="7">
        <v>240</v>
      </c>
      <c r="C7" s="7">
        <v>1121</v>
      </c>
    </row>
    <row r="8" spans="1:6" x14ac:dyDescent="0.4">
      <c r="A8" s="2" t="s">
        <v>9</v>
      </c>
      <c r="B8" s="7">
        <v>230</v>
      </c>
      <c r="C8" s="7">
        <v>1127</v>
      </c>
    </row>
    <row r="9" spans="1:6" x14ac:dyDescent="0.4">
      <c r="A9" s="2" t="s">
        <v>10</v>
      </c>
      <c r="B9" s="7">
        <v>220</v>
      </c>
      <c r="C9" s="7">
        <v>1308</v>
      </c>
    </row>
    <row r="10" spans="1:6" x14ac:dyDescent="0.4">
      <c r="A10" s="2" t="s">
        <v>11</v>
      </c>
      <c r="B10" s="7">
        <v>225</v>
      </c>
      <c r="C10" s="7">
        <v>1230</v>
      </c>
    </row>
    <row r="11" spans="1:6" x14ac:dyDescent="0.4">
      <c r="A11" s="2" t="s">
        <v>12</v>
      </c>
      <c r="B11" s="7">
        <v>225</v>
      </c>
      <c r="C11" s="7">
        <v>975</v>
      </c>
    </row>
    <row r="12" spans="1:6" x14ac:dyDescent="0.4">
      <c r="A12" s="2" t="s">
        <v>13</v>
      </c>
      <c r="B12" s="7">
        <v>245</v>
      </c>
      <c r="C12" s="7">
        <v>876</v>
      </c>
    </row>
    <row r="13" spans="1:6" x14ac:dyDescent="0.4">
      <c r="A13" s="2" t="s">
        <v>14</v>
      </c>
      <c r="B13" s="7">
        <v>230</v>
      </c>
      <c r="C13" s="7">
        <v>1108</v>
      </c>
    </row>
    <row r="14" spans="1:6" x14ac:dyDescent="0.4">
      <c r="A14" s="2" t="s">
        <v>15</v>
      </c>
      <c r="B14" s="7">
        <v>255</v>
      </c>
      <c r="C14" s="7">
        <v>714</v>
      </c>
    </row>
    <row r="15" spans="1:6" x14ac:dyDescent="0.4">
      <c r="A15" s="2" t="s">
        <v>16</v>
      </c>
      <c r="B15" s="7">
        <v>250</v>
      </c>
      <c r="C15" s="7">
        <v>888</v>
      </c>
    </row>
    <row r="17" spans="2:10" x14ac:dyDescent="0.4">
      <c r="B17" t="s">
        <v>22</v>
      </c>
      <c r="C17"/>
    </row>
    <row r="18" spans="2:10" ht="19.5" thickBot="1" x14ac:dyDescent="0.45">
      <c r="B18"/>
      <c r="C18"/>
    </row>
    <row r="19" spans="2:10" x14ac:dyDescent="0.4">
      <c r="B19" s="13" t="s">
        <v>23</v>
      </c>
      <c r="C19" s="13"/>
    </row>
    <row r="20" spans="2:10" x14ac:dyDescent="0.4">
      <c r="B20" t="s">
        <v>24</v>
      </c>
      <c r="C20">
        <v>0.86114009987344298</v>
      </c>
    </row>
    <row r="21" spans="2:10" x14ac:dyDescent="0.4">
      <c r="B21" t="s">
        <v>25</v>
      </c>
      <c r="C21">
        <v>0.74156227161004329</v>
      </c>
    </row>
    <row r="22" spans="2:10" x14ac:dyDescent="0.4">
      <c r="B22" t="s">
        <v>26</v>
      </c>
      <c r="C22">
        <v>0.72002579424421354</v>
      </c>
    </row>
    <row r="23" spans="2:10" x14ac:dyDescent="0.4">
      <c r="B23" t="s">
        <v>27</v>
      </c>
      <c r="C23">
        <v>87.276226805311467</v>
      </c>
    </row>
    <row r="24" spans="2:10" ht="19.5" thickBot="1" x14ac:dyDescent="0.45">
      <c r="B24" s="11" t="s">
        <v>28</v>
      </c>
      <c r="C24" s="11">
        <v>14</v>
      </c>
    </row>
    <row r="25" spans="2:10" x14ac:dyDescent="0.4">
      <c r="B25"/>
      <c r="C25"/>
    </row>
    <row r="26" spans="2:10" ht="19.5" thickBot="1" x14ac:dyDescent="0.45">
      <c r="B26" t="s">
        <v>29</v>
      </c>
      <c r="C26"/>
    </row>
    <row r="27" spans="2:10" x14ac:dyDescent="0.4">
      <c r="B27" s="12"/>
      <c r="C27" s="12" t="s">
        <v>34</v>
      </c>
      <c r="D27" s="12" t="s">
        <v>35</v>
      </c>
      <c r="E27" s="12" t="s">
        <v>36</v>
      </c>
      <c r="F27" s="12" t="s">
        <v>37</v>
      </c>
      <c r="G27" s="12" t="s">
        <v>38</v>
      </c>
    </row>
    <row r="28" spans="2:10" x14ac:dyDescent="0.4">
      <c r="B28" t="s">
        <v>30</v>
      </c>
      <c r="C28">
        <v>1</v>
      </c>
      <c r="D28">
        <v>262279.82281553396</v>
      </c>
      <c r="E28">
        <v>262279.82281553396</v>
      </c>
      <c r="F28">
        <v>34.432848929445782</v>
      </c>
      <c r="G28">
        <v>7.6223209881461323E-5</v>
      </c>
    </row>
    <row r="29" spans="2:10" x14ac:dyDescent="0.4">
      <c r="B29" t="s">
        <v>31</v>
      </c>
      <c r="C29">
        <v>12</v>
      </c>
      <c r="D29">
        <v>91405.677184466011</v>
      </c>
      <c r="E29">
        <v>7617.1397653721679</v>
      </c>
    </row>
    <row r="30" spans="2:10" ht="19.5" thickBot="1" x14ac:dyDescent="0.45">
      <c r="B30" s="11" t="s">
        <v>32</v>
      </c>
      <c r="C30" s="11">
        <v>13</v>
      </c>
      <c r="D30" s="11">
        <v>353685.5</v>
      </c>
      <c r="E30" s="11"/>
      <c r="F30" s="11"/>
      <c r="G30" s="11"/>
    </row>
    <row r="31" spans="2:10" ht="19.5" thickBot="1" x14ac:dyDescent="0.45">
      <c r="B31"/>
      <c r="C31"/>
    </row>
    <row r="32" spans="2:10" x14ac:dyDescent="0.4">
      <c r="B32" s="12"/>
      <c r="C32" s="12" t="s">
        <v>39</v>
      </c>
      <c r="D32" s="12" t="s">
        <v>27</v>
      </c>
      <c r="E32" s="12" t="s">
        <v>40</v>
      </c>
      <c r="F32" s="12" t="s">
        <v>41</v>
      </c>
      <c r="G32" s="12" t="s">
        <v>42</v>
      </c>
      <c r="H32" s="12" t="s">
        <v>43</v>
      </c>
      <c r="I32" s="12" t="s">
        <v>44</v>
      </c>
      <c r="J32" s="12" t="s">
        <v>45</v>
      </c>
    </row>
    <row r="33" spans="2:10" ht="24" x14ac:dyDescent="0.4">
      <c r="B33" t="s">
        <v>33</v>
      </c>
      <c r="C33" s="17">
        <v>4160.0509708737864</v>
      </c>
      <c r="D33">
        <v>538.43617650283556</v>
      </c>
      <c r="E33">
        <v>7.7261728546797936</v>
      </c>
      <c r="F33">
        <v>5.3608390727898759E-6</v>
      </c>
      <c r="G33">
        <v>2986.8993215524397</v>
      </c>
      <c r="H33">
        <v>5333.202620195133</v>
      </c>
      <c r="I33">
        <v>2986.8993215524397</v>
      </c>
      <c r="J33">
        <v>5333.202620195133</v>
      </c>
    </row>
    <row r="34" spans="2:10" ht="24.75" thickBot="1" x14ac:dyDescent="0.45">
      <c r="B34" s="11" t="s">
        <v>46</v>
      </c>
      <c r="C34" s="18">
        <v>-13.350970873786407</v>
      </c>
      <c r="D34" s="11">
        <v>2.2752355763574976</v>
      </c>
      <c r="E34" s="11">
        <v>-5.8679509992369372</v>
      </c>
      <c r="F34" s="11">
        <v>7.6223209881461459E-5</v>
      </c>
      <c r="G34" s="11">
        <v>-18.308283338069433</v>
      </c>
      <c r="H34" s="11">
        <v>-8.3936584095033808</v>
      </c>
      <c r="I34" s="11">
        <v>-18.308283338069433</v>
      </c>
      <c r="J34" s="11">
        <v>-8.3936584095033808</v>
      </c>
    </row>
    <row r="35" spans="2:10" x14ac:dyDescent="0.4">
      <c r="B35"/>
      <c r="C35"/>
    </row>
    <row r="36" spans="2:10" x14ac:dyDescent="0.4">
      <c r="B36"/>
      <c r="C36"/>
    </row>
    <row r="37" spans="2:10" x14ac:dyDescent="0.4">
      <c r="B37"/>
      <c r="C37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B984-5259-4545-ACD5-8ADBDDA04D8C}">
  <sheetPr>
    <tabColor theme="5" tint="0.79998168889431442"/>
  </sheetPr>
  <dimension ref="A1:J37"/>
  <sheetViews>
    <sheetView zoomScale="85" zoomScaleNormal="85" workbookViewId="0"/>
  </sheetViews>
  <sheetFormatPr defaultColWidth="8.5" defaultRowHeight="18.75" x14ac:dyDescent="0.4"/>
  <cols>
    <col min="1" max="1" width="7.125" style="6" bestFit="1" customWidth="1"/>
    <col min="2" max="2" width="11" style="6" customWidth="1"/>
    <col min="3" max="3" width="14.625" style="6" bestFit="1" customWidth="1"/>
    <col min="5" max="5" width="9.25" bestFit="1" customWidth="1"/>
    <col min="6" max="6" width="17.25" bestFit="1" customWidth="1"/>
    <col min="7" max="7" width="18.375" customWidth="1"/>
  </cols>
  <sheetData>
    <row r="1" spans="1:7" x14ac:dyDescent="0.4">
      <c r="A1" s="10"/>
      <c r="B1" s="1" t="s">
        <v>1</v>
      </c>
      <c r="C1" s="1" t="s">
        <v>2</v>
      </c>
      <c r="E1" s="8" t="s">
        <v>17</v>
      </c>
      <c r="F1" s="25">
        <v>250</v>
      </c>
      <c r="G1" s="4" t="s">
        <v>67</v>
      </c>
    </row>
    <row r="2" spans="1:7" x14ac:dyDescent="0.4">
      <c r="A2" s="2" t="s">
        <v>3</v>
      </c>
      <c r="B2" s="7">
        <v>230</v>
      </c>
      <c r="C2" s="7">
        <v>1032</v>
      </c>
      <c r="E2" s="8" t="s">
        <v>18</v>
      </c>
      <c r="F2" s="26">
        <v>200</v>
      </c>
      <c r="G2" s="4" t="s">
        <v>66</v>
      </c>
    </row>
    <row r="3" spans="1:7" x14ac:dyDescent="0.4">
      <c r="A3" s="2" t="s">
        <v>4</v>
      </c>
      <c r="B3" s="7">
        <v>240</v>
      </c>
      <c r="C3" s="7">
        <v>899</v>
      </c>
      <c r="E3" s="8" t="s">
        <v>19</v>
      </c>
      <c r="F3" s="26">
        <f>-13.351*F1+4160.1</f>
        <v>822.35000000000036</v>
      </c>
      <c r="G3" s="4" t="str">
        <f ca="1">_xlfn.FORMULATEXT(F3)</f>
        <v>=-13.351*F1+4160.1</v>
      </c>
    </row>
    <row r="4" spans="1:7" x14ac:dyDescent="0.4">
      <c r="A4" s="2" t="s">
        <v>5</v>
      </c>
      <c r="B4" s="7">
        <v>235</v>
      </c>
      <c r="C4" s="7">
        <v>1008</v>
      </c>
      <c r="E4" s="8" t="s">
        <v>20</v>
      </c>
      <c r="F4" s="26">
        <f>F1-F2</f>
        <v>50</v>
      </c>
      <c r="G4" s="4" t="str">
        <f t="shared" ref="G4:G5" ca="1" si="0">_xlfn.FORMULATEXT(F4)</f>
        <v>=F1-F2</v>
      </c>
    </row>
    <row r="5" spans="1:7" ht="19.5" thickBot="1" x14ac:dyDescent="0.45">
      <c r="A5" s="2" t="s">
        <v>6</v>
      </c>
      <c r="B5" s="7">
        <v>235</v>
      </c>
      <c r="C5" s="7">
        <v>965</v>
      </c>
      <c r="E5" s="8" t="s">
        <v>21</v>
      </c>
      <c r="F5" s="27">
        <f>F3*F4</f>
        <v>41117.500000000015</v>
      </c>
      <c r="G5" s="4" t="str">
        <f t="shared" ca="1" si="0"/>
        <v>=F3*F4</v>
      </c>
    </row>
    <row r="6" spans="1:7" x14ac:dyDescent="0.4">
      <c r="A6" s="2" t="s">
        <v>7</v>
      </c>
      <c r="B6" s="7">
        <v>250</v>
      </c>
      <c r="C6" s="7">
        <v>798</v>
      </c>
    </row>
    <row r="7" spans="1:7" x14ac:dyDescent="0.4">
      <c r="A7" s="2" t="s">
        <v>8</v>
      </c>
      <c r="B7" s="7">
        <v>240</v>
      </c>
      <c r="C7" s="7">
        <v>1121</v>
      </c>
    </row>
    <row r="8" spans="1:7" x14ac:dyDescent="0.4">
      <c r="A8" s="2" t="s">
        <v>9</v>
      </c>
      <c r="B8" s="7">
        <v>230</v>
      </c>
      <c r="C8" s="7">
        <v>1127</v>
      </c>
    </row>
    <row r="9" spans="1:7" x14ac:dyDescent="0.4">
      <c r="A9" s="2" t="s">
        <v>10</v>
      </c>
      <c r="B9" s="7">
        <v>220</v>
      </c>
      <c r="C9" s="7">
        <v>1308</v>
      </c>
    </row>
    <row r="10" spans="1:7" x14ac:dyDescent="0.4">
      <c r="A10" s="2" t="s">
        <v>11</v>
      </c>
      <c r="B10" s="7">
        <v>225</v>
      </c>
      <c r="C10" s="7">
        <v>1230</v>
      </c>
    </row>
    <row r="11" spans="1:7" x14ac:dyDescent="0.4">
      <c r="A11" s="2" t="s">
        <v>12</v>
      </c>
      <c r="B11" s="7">
        <v>225</v>
      </c>
      <c r="C11" s="7">
        <v>975</v>
      </c>
    </row>
    <row r="12" spans="1:7" x14ac:dyDescent="0.4">
      <c r="A12" s="2" t="s">
        <v>13</v>
      </c>
      <c r="B12" s="7">
        <v>245</v>
      </c>
      <c r="C12" s="7">
        <v>876</v>
      </c>
    </row>
    <row r="13" spans="1:7" x14ac:dyDescent="0.4">
      <c r="A13" s="2" t="s">
        <v>14</v>
      </c>
      <c r="B13" s="7">
        <v>230</v>
      </c>
      <c r="C13" s="7">
        <v>1108</v>
      </c>
    </row>
    <row r="14" spans="1:7" x14ac:dyDescent="0.4">
      <c r="A14" s="2" t="s">
        <v>15</v>
      </c>
      <c r="B14" s="7">
        <v>255</v>
      </c>
      <c r="C14" s="7">
        <v>714</v>
      </c>
    </row>
    <row r="15" spans="1:7" x14ac:dyDescent="0.4">
      <c r="A15" s="2" t="s">
        <v>16</v>
      </c>
      <c r="B15" s="7">
        <v>250</v>
      </c>
      <c r="C15" s="7">
        <v>888</v>
      </c>
    </row>
    <row r="17" spans="2:10" x14ac:dyDescent="0.4">
      <c r="B17" t="s">
        <v>22</v>
      </c>
      <c r="C17"/>
    </row>
    <row r="18" spans="2:10" ht="19.5" thickBot="1" x14ac:dyDescent="0.45">
      <c r="B18"/>
      <c r="C18"/>
    </row>
    <row r="19" spans="2:10" x14ac:dyDescent="0.4">
      <c r="B19" s="13" t="s">
        <v>23</v>
      </c>
      <c r="C19" s="13"/>
    </row>
    <row r="20" spans="2:10" x14ac:dyDescent="0.4">
      <c r="B20" t="s">
        <v>24</v>
      </c>
      <c r="C20">
        <v>0.86114009987344298</v>
      </c>
    </row>
    <row r="21" spans="2:10" x14ac:dyDescent="0.4">
      <c r="B21" t="s">
        <v>25</v>
      </c>
      <c r="C21">
        <v>0.74156227161004329</v>
      </c>
    </row>
    <row r="22" spans="2:10" x14ac:dyDescent="0.4">
      <c r="B22" t="s">
        <v>26</v>
      </c>
      <c r="C22">
        <v>0.72002579424421354</v>
      </c>
    </row>
    <row r="23" spans="2:10" x14ac:dyDescent="0.4">
      <c r="B23" t="s">
        <v>27</v>
      </c>
      <c r="C23">
        <v>87.276226805311467</v>
      </c>
    </row>
    <row r="24" spans="2:10" ht="19.5" thickBot="1" x14ac:dyDescent="0.45">
      <c r="B24" s="11" t="s">
        <v>28</v>
      </c>
      <c r="C24" s="11">
        <v>14</v>
      </c>
    </row>
    <row r="25" spans="2:10" x14ac:dyDescent="0.4">
      <c r="B25"/>
      <c r="C25"/>
    </row>
    <row r="26" spans="2:10" ht="19.5" thickBot="1" x14ac:dyDescent="0.45">
      <c r="B26" t="s">
        <v>29</v>
      </c>
      <c r="C26"/>
    </row>
    <row r="27" spans="2:10" x14ac:dyDescent="0.4">
      <c r="B27" s="12"/>
      <c r="C27" s="12" t="s">
        <v>34</v>
      </c>
      <c r="D27" s="12" t="s">
        <v>35</v>
      </c>
      <c r="E27" s="12" t="s">
        <v>36</v>
      </c>
      <c r="F27" s="12" t="s">
        <v>37</v>
      </c>
      <c r="G27" s="12" t="s">
        <v>38</v>
      </c>
    </row>
    <row r="28" spans="2:10" x14ac:dyDescent="0.4">
      <c r="B28" t="s">
        <v>30</v>
      </c>
      <c r="C28">
        <v>1</v>
      </c>
      <c r="D28">
        <v>262279.82281553396</v>
      </c>
      <c r="E28">
        <v>262279.82281553396</v>
      </c>
      <c r="F28">
        <v>34.432848929445782</v>
      </c>
      <c r="G28">
        <v>7.6223209881461323E-5</v>
      </c>
    </row>
    <row r="29" spans="2:10" x14ac:dyDescent="0.4">
      <c r="B29" t="s">
        <v>31</v>
      </c>
      <c r="C29">
        <v>12</v>
      </c>
      <c r="D29">
        <v>91405.677184466011</v>
      </c>
      <c r="E29">
        <v>7617.1397653721679</v>
      </c>
    </row>
    <row r="30" spans="2:10" ht="19.5" thickBot="1" x14ac:dyDescent="0.45">
      <c r="B30" s="11" t="s">
        <v>32</v>
      </c>
      <c r="C30" s="11">
        <v>13</v>
      </c>
      <c r="D30" s="11">
        <v>353685.5</v>
      </c>
      <c r="E30" s="11"/>
      <c r="F30" s="11"/>
      <c r="G30" s="11"/>
    </row>
    <row r="31" spans="2:10" ht="19.5" thickBot="1" x14ac:dyDescent="0.45">
      <c r="B31"/>
      <c r="C31"/>
    </row>
    <row r="32" spans="2:10" x14ac:dyDescent="0.4">
      <c r="B32" s="12"/>
      <c r="C32" s="12" t="s">
        <v>39</v>
      </c>
      <c r="D32" s="12" t="s">
        <v>27</v>
      </c>
      <c r="E32" s="12" t="s">
        <v>40</v>
      </c>
      <c r="F32" s="12" t="s">
        <v>41</v>
      </c>
      <c r="G32" s="12" t="s">
        <v>42</v>
      </c>
      <c r="H32" s="12" t="s">
        <v>43</v>
      </c>
      <c r="I32" s="12" t="s">
        <v>44</v>
      </c>
      <c r="J32" s="12" t="s">
        <v>45</v>
      </c>
    </row>
    <row r="33" spans="2:10" ht="24" x14ac:dyDescent="0.4">
      <c r="B33" t="s">
        <v>33</v>
      </c>
      <c r="C33" s="17">
        <v>4160.0509708737864</v>
      </c>
      <c r="D33">
        <v>538.43617650283556</v>
      </c>
      <c r="E33">
        <v>7.7261728546797936</v>
      </c>
      <c r="F33">
        <v>5.3608390727898759E-6</v>
      </c>
      <c r="G33">
        <v>2986.8993215524397</v>
      </c>
      <c r="H33">
        <v>5333.202620195133</v>
      </c>
      <c r="I33">
        <v>2986.8993215524397</v>
      </c>
      <c r="J33">
        <v>5333.202620195133</v>
      </c>
    </row>
    <row r="34" spans="2:10" ht="24.75" thickBot="1" x14ac:dyDescent="0.45">
      <c r="B34" s="11" t="s">
        <v>46</v>
      </c>
      <c r="C34" s="18">
        <v>-13.350970873786407</v>
      </c>
      <c r="D34" s="11">
        <v>2.2752355763574976</v>
      </c>
      <c r="E34" s="11">
        <v>-5.8679509992369372</v>
      </c>
      <c r="F34" s="11">
        <v>7.6223209881461459E-5</v>
      </c>
      <c r="G34" s="11">
        <v>-18.308283338069433</v>
      </c>
      <c r="H34" s="11">
        <v>-8.3936584095033808</v>
      </c>
      <c r="I34" s="11">
        <v>-18.308283338069433</v>
      </c>
      <c r="J34" s="11">
        <v>-8.3936584095033808</v>
      </c>
    </row>
    <row r="35" spans="2:10" x14ac:dyDescent="0.4">
      <c r="B35"/>
      <c r="C35"/>
    </row>
    <row r="36" spans="2:10" x14ac:dyDescent="0.4">
      <c r="B36"/>
      <c r="C36"/>
    </row>
    <row r="37" spans="2:10" x14ac:dyDescent="0.4">
      <c r="B37"/>
      <c r="C37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2D209-A918-47C7-8504-3BF03ABBBA9E}">
  <sheetPr>
    <tabColor theme="8" tint="0.79998168889431442"/>
  </sheetPr>
  <dimension ref="A1:P37"/>
  <sheetViews>
    <sheetView workbookViewId="0"/>
  </sheetViews>
  <sheetFormatPr defaultColWidth="8.5" defaultRowHeight="18.75" x14ac:dyDescent="0.4"/>
  <cols>
    <col min="1" max="1" width="7.125" style="6" bestFit="1" customWidth="1"/>
    <col min="2" max="2" width="11" style="6" customWidth="1"/>
    <col min="3" max="3" width="14.625" style="6" bestFit="1" customWidth="1"/>
    <col min="5" max="5" width="9.25" bestFit="1" customWidth="1"/>
    <col min="6" max="7" width="14" customWidth="1"/>
    <col min="8" max="8" width="12.625" bestFit="1" customWidth="1"/>
    <col min="9" max="9" width="13.75" bestFit="1" customWidth="1"/>
    <col min="10" max="10" width="12.625" bestFit="1" customWidth="1"/>
    <col min="11" max="15" width="10.5" bestFit="1" customWidth="1"/>
    <col min="16" max="16" width="13.25" customWidth="1"/>
  </cols>
  <sheetData>
    <row r="1" spans="1:16" x14ac:dyDescent="0.4">
      <c r="A1" s="10"/>
      <c r="B1" s="1" t="s">
        <v>1</v>
      </c>
      <c r="C1" s="1" t="s">
        <v>2</v>
      </c>
      <c r="E1" s="8" t="s">
        <v>17</v>
      </c>
      <c r="F1" s="3">
        <v>250</v>
      </c>
      <c r="G1" s="3">
        <v>251</v>
      </c>
      <c r="H1" s="3">
        <v>252</v>
      </c>
      <c r="I1" s="3">
        <v>253</v>
      </c>
      <c r="J1" s="3">
        <v>254</v>
      </c>
      <c r="K1" s="3">
        <v>255</v>
      </c>
      <c r="L1" s="3">
        <v>256</v>
      </c>
      <c r="M1" s="3">
        <v>257</v>
      </c>
      <c r="N1" s="3">
        <v>258</v>
      </c>
      <c r="O1" s="3">
        <v>259</v>
      </c>
      <c r="P1" s="3">
        <v>260</v>
      </c>
    </row>
    <row r="2" spans="1:16" x14ac:dyDescent="0.4">
      <c r="A2" s="2" t="s">
        <v>3</v>
      </c>
      <c r="B2" s="7">
        <v>230</v>
      </c>
      <c r="C2" s="7">
        <v>1032</v>
      </c>
      <c r="E2" s="8" t="s">
        <v>18</v>
      </c>
      <c r="F2" s="3">
        <v>200</v>
      </c>
      <c r="G2" s="3">
        <v>200</v>
      </c>
      <c r="H2" s="3">
        <v>200</v>
      </c>
      <c r="I2" s="3">
        <v>200</v>
      </c>
      <c r="J2" s="3">
        <v>200</v>
      </c>
      <c r="K2" s="3">
        <v>200</v>
      </c>
      <c r="L2" s="3">
        <v>200</v>
      </c>
      <c r="M2" s="3">
        <v>200</v>
      </c>
      <c r="N2" s="3">
        <v>200</v>
      </c>
      <c r="O2" s="3">
        <v>200</v>
      </c>
      <c r="P2" s="3">
        <v>200</v>
      </c>
    </row>
    <row r="3" spans="1:16" x14ac:dyDescent="0.4">
      <c r="A3" s="2" t="s">
        <v>4</v>
      </c>
      <c r="B3" s="7">
        <v>240</v>
      </c>
      <c r="C3" s="7">
        <v>899</v>
      </c>
      <c r="E3" s="8" t="s">
        <v>19</v>
      </c>
      <c r="F3" s="3">
        <f>-13.351*F1+4160.1</f>
        <v>822.35000000000036</v>
      </c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x14ac:dyDescent="0.4">
      <c r="A4" s="2" t="s">
        <v>5</v>
      </c>
      <c r="B4" s="7">
        <v>235</v>
      </c>
      <c r="C4" s="7">
        <v>1008</v>
      </c>
      <c r="E4" s="8" t="s">
        <v>20</v>
      </c>
      <c r="F4" s="3">
        <f>F1-F2</f>
        <v>50</v>
      </c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16" x14ac:dyDescent="0.4">
      <c r="A5" s="2" t="s">
        <v>6</v>
      </c>
      <c r="B5" s="7">
        <v>235</v>
      </c>
      <c r="C5" s="7">
        <v>965</v>
      </c>
      <c r="E5" s="8" t="s">
        <v>21</v>
      </c>
      <c r="F5" s="3">
        <f>F3*F4</f>
        <v>41117.500000000015</v>
      </c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4">
      <c r="A6" s="2" t="s">
        <v>7</v>
      </c>
      <c r="B6" s="7">
        <v>250</v>
      </c>
      <c r="C6" s="7">
        <v>798</v>
      </c>
    </row>
    <row r="7" spans="1:16" x14ac:dyDescent="0.4">
      <c r="A7" s="2" t="s">
        <v>8</v>
      </c>
      <c r="B7" s="7">
        <v>240</v>
      </c>
      <c r="C7" s="7">
        <v>1121</v>
      </c>
    </row>
    <row r="8" spans="1:16" x14ac:dyDescent="0.4">
      <c r="A8" s="2" t="s">
        <v>9</v>
      </c>
      <c r="B8" s="7">
        <v>230</v>
      </c>
      <c r="C8" s="7">
        <v>1127</v>
      </c>
    </row>
    <row r="9" spans="1:16" x14ac:dyDescent="0.4">
      <c r="A9" s="2" t="s">
        <v>10</v>
      </c>
      <c r="B9" s="7">
        <v>220</v>
      </c>
      <c r="C9" s="7">
        <v>1308</v>
      </c>
    </row>
    <row r="10" spans="1:16" x14ac:dyDescent="0.4">
      <c r="A10" s="2" t="s">
        <v>11</v>
      </c>
      <c r="B10" s="7">
        <v>225</v>
      </c>
      <c r="C10" s="7">
        <v>1230</v>
      </c>
    </row>
    <row r="11" spans="1:16" x14ac:dyDescent="0.4">
      <c r="A11" s="2" t="s">
        <v>12</v>
      </c>
      <c r="B11" s="7">
        <v>225</v>
      </c>
      <c r="C11" s="7">
        <v>975</v>
      </c>
    </row>
    <row r="12" spans="1:16" x14ac:dyDescent="0.4">
      <c r="A12" s="2" t="s">
        <v>13</v>
      </c>
      <c r="B12" s="7">
        <v>245</v>
      </c>
      <c r="C12" s="7">
        <v>876</v>
      </c>
    </row>
    <row r="13" spans="1:16" x14ac:dyDescent="0.4">
      <c r="A13" s="2" t="s">
        <v>14</v>
      </c>
      <c r="B13" s="7">
        <v>230</v>
      </c>
      <c r="C13" s="7">
        <v>1108</v>
      </c>
    </row>
    <row r="14" spans="1:16" x14ac:dyDescent="0.4">
      <c r="A14" s="2" t="s">
        <v>15</v>
      </c>
      <c r="B14" s="7">
        <v>255</v>
      </c>
      <c r="C14" s="7">
        <v>714</v>
      </c>
    </row>
    <row r="15" spans="1:16" x14ac:dyDescent="0.4">
      <c r="A15" s="2" t="s">
        <v>16</v>
      </c>
      <c r="B15" s="7">
        <v>250</v>
      </c>
      <c r="C15" s="7">
        <v>888</v>
      </c>
    </row>
    <row r="17" spans="2:10" x14ac:dyDescent="0.4">
      <c r="B17" t="s">
        <v>22</v>
      </c>
      <c r="C17"/>
    </row>
    <row r="18" spans="2:10" ht="19.5" thickBot="1" x14ac:dyDescent="0.45">
      <c r="B18"/>
      <c r="C18"/>
    </row>
    <row r="19" spans="2:10" x14ac:dyDescent="0.4">
      <c r="B19" s="13" t="s">
        <v>23</v>
      </c>
      <c r="C19" s="13"/>
    </row>
    <row r="20" spans="2:10" x14ac:dyDescent="0.4">
      <c r="B20" t="s">
        <v>24</v>
      </c>
      <c r="C20">
        <v>0.86114009987344298</v>
      </c>
    </row>
    <row r="21" spans="2:10" x14ac:dyDescent="0.4">
      <c r="B21" t="s">
        <v>25</v>
      </c>
      <c r="C21">
        <v>0.74156227161004329</v>
      </c>
    </row>
    <row r="22" spans="2:10" x14ac:dyDescent="0.4">
      <c r="B22" t="s">
        <v>26</v>
      </c>
      <c r="C22">
        <v>0.72002579424421354</v>
      </c>
    </row>
    <row r="23" spans="2:10" x14ac:dyDescent="0.4">
      <c r="B23" t="s">
        <v>27</v>
      </c>
      <c r="C23">
        <v>87.276226805311467</v>
      </c>
    </row>
    <row r="24" spans="2:10" ht="19.5" thickBot="1" x14ac:dyDescent="0.45">
      <c r="B24" s="11" t="s">
        <v>28</v>
      </c>
      <c r="C24" s="11">
        <v>14</v>
      </c>
    </row>
    <row r="25" spans="2:10" x14ac:dyDescent="0.4">
      <c r="B25"/>
      <c r="C25"/>
    </row>
    <row r="26" spans="2:10" ht="19.5" thickBot="1" x14ac:dyDescent="0.45">
      <c r="B26" t="s">
        <v>29</v>
      </c>
      <c r="C26"/>
    </row>
    <row r="27" spans="2:10" x14ac:dyDescent="0.4">
      <c r="B27" s="12"/>
      <c r="C27" s="12" t="s">
        <v>34</v>
      </c>
      <c r="D27" s="12" t="s">
        <v>35</v>
      </c>
      <c r="E27" s="12" t="s">
        <v>36</v>
      </c>
      <c r="F27" s="12" t="s">
        <v>37</v>
      </c>
      <c r="G27" s="12" t="s">
        <v>38</v>
      </c>
    </row>
    <row r="28" spans="2:10" x14ac:dyDescent="0.4">
      <c r="B28" t="s">
        <v>30</v>
      </c>
      <c r="C28">
        <v>1</v>
      </c>
      <c r="D28">
        <v>262279.82281553396</v>
      </c>
      <c r="E28">
        <v>262279.82281553396</v>
      </c>
      <c r="F28">
        <v>34.432848929445782</v>
      </c>
      <c r="G28">
        <v>7.6223209881461323E-5</v>
      </c>
    </row>
    <row r="29" spans="2:10" x14ac:dyDescent="0.4">
      <c r="B29" t="s">
        <v>31</v>
      </c>
      <c r="C29">
        <v>12</v>
      </c>
      <c r="D29">
        <v>91405.677184466011</v>
      </c>
      <c r="E29">
        <v>7617.1397653721679</v>
      </c>
    </row>
    <row r="30" spans="2:10" ht="19.5" thickBot="1" x14ac:dyDescent="0.45">
      <c r="B30" s="11" t="s">
        <v>32</v>
      </c>
      <c r="C30" s="11">
        <v>13</v>
      </c>
      <c r="D30" s="11">
        <v>353685.5</v>
      </c>
      <c r="E30" s="11"/>
      <c r="F30" s="11"/>
      <c r="G30" s="11"/>
    </row>
    <row r="31" spans="2:10" ht="19.5" thickBot="1" x14ac:dyDescent="0.45">
      <c r="B31"/>
      <c r="C31"/>
    </row>
    <row r="32" spans="2:10" x14ac:dyDescent="0.4">
      <c r="B32" s="12"/>
      <c r="C32" s="12" t="s">
        <v>39</v>
      </c>
      <c r="D32" s="12" t="s">
        <v>27</v>
      </c>
      <c r="E32" s="12" t="s">
        <v>40</v>
      </c>
      <c r="F32" s="12" t="s">
        <v>41</v>
      </c>
      <c r="G32" s="12" t="s">
        <v>42</v>
      </c>
      <c r="H32" s="12" t="s">
        <v>43</v>
      </c>
      <c r="I32" s="12" t="s">
        <v>44</v>
      </c>
      <c r="J32" s="12" t="s">
        <v>45</v>
      </c>
    </row>
    <row r="33" spans="2:10" ht="24" x14ac:dyDescent="0.4">
      <c r="B33" t="s">
        <v>33</v>
      </c>
      <c r="C33" s="17">
        <v>4160.0509708737864</v>
      </c>
      <c r="D33">
        <v>538.43617650283556</v>
      </c>
      <c r="E33">
        <v>7.7261728546797936</v>
      </c>
      <c r="F33">
        <v>5.3608390727898759E-6</v>
      </c>
      <c r="G33">
        <v>2986.8993215524397</v>
      </c>
      <c r="H33">
        <v>5333.202620195133</v>
      </c>
      <c r="I33">
        <v>2986.8993215524397</v>
      </c>
      <c r="J33">
        <v>5333.202620195133</v>
      </c>
    </row>
    <row r="34" spans="2:10" ht="24.75" thickBot="1" x14ac:dyDescent="0.45">
      <c r="B34" s="11" t="s">
        <v>46</v>
      </c>
      <c r="C34" s="18">
        <v>-13.350970873786407</v>
      </c>
      <c r="D34" s="11">
        <v>2.2752355763574976</v>
      </c>
      <c r="E34" s="11">
        <v>-5.8679509992369372</v>
      </c>
      <c r="F34" s="11">
        <v>7.6223209881461459E-5</v>
      </c>
      <c r="G34" s="11">
        <v>-18.308283338069433</v>
      </c>
      <c r="H34" s="11">
        <v>-8.3936584095033808</v>
      </c>
      <c r="I34" s="11">
        <v>-18.308283338069433</v>
      </c>
      <c r="J34" s="11">
        <v>-8.3936584095033808</v>
      </c>
    </row>
    <row r="35" spans="2:10" x14ac:dyDescent="0.4">
      <c r="B35"/>
      <c r="C35"/>
    </row>
    <row r="36" spans="2:10" x14ac:dyDescent="0.4">
      <c r="B36"/>
      <c r="C36"/>
    </row>
    <row r="37" spans="2:10" x14ac:dyDescent="0.4">
      <c r="B37"/>
      <c r="C37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A9CB-FD95-4D9E-8550-B3519FE1F68E}">
  <sheetPr>
    <tabColor theme="5" tint="0.79998168889431442"/>
  </sheetPr>
  <dimension ref="A1:P37"/>
  <sheetViews>
    <sheetView workbookViewId="0"/>
  </sheetViews>
  <sheetFormatPr defaultColWidth="8.5" defaultRowHeight="18.75" x14ac:dyDescent="0.4"/>
  <cols>
    <col min="1" max="1" width="7.125" style="6" bestFit="1" customWidth="1"/>
    <col min="2" max="2" width="11" style="6" customWidth="1"/>
    <col min="3" max="3" width="14.625" style="6" bestFit="1" customWidth="1"/>
    <col min="5" max="5" width="9.25" bestFit="1" customWidth="1"/>
    <col min="6" max="7" width="14" customWidth="1"/>
    <col min="8" max="8" width="12.625" bestFit="1" customWidth="1"/>
    <col min="9" max="9" width="13.75" bestFit="1" customWidth="1"/>
    <col min="10" max="10" width="12.625" bestFit="1" customWidth="1"/>
    <col min="11" max="15" width="10.5" bestFit="1" customWidth="1"/>
    <col min="16" max="16" width="13.125" customWidth="1"/>
  </cols>
  <sheetData>
    <row r="1" spans="1:16" x14ac:dyDescent="0.4">
      <c r="A1" s="10"/>
      <c r="B1" s="1" t="s">
        <v>1</v>
      </c>
      <c r="C1" s="1" t="s">
        <v>2</v>
      </c>
      <c r="E1" s="8" t="s">
        <v>17</v>
      </c>
      <c r="F1" s="3">
        <v>250</v>
      </c>
      <c r="G1" s="3">
        <v>251</v>
      </c>
      <c r="H1" s="3">
        <v>252</v>
      </c>
      <c r="I1" s="3">
        <v>253</v>
      </c>
      <c r="J1" s="3">
        <v>254</v>
      </c>
      <c r="K1" s="3">
        <v>255</v>
      </c>
      <c r="L1" s="3">
        <v>256</v>
      </c>
      <c r="M1" s="3">
        <v>257</v>
      </c>
      <c r="N1" s="3">
        <v>258</v>
      </c>
      <c r="O1" s="3">
        <v>259</v>
      </c>
      <c r="P1" s="3">
        <v>260</v>
      </c>
    </row>
    <row r="2" spans="1:16" x14ac:dyDescent="0.4">
      <c r="A2" s="2" t="s">
        <v>3</v>
      </c>
      <c r="B2" s="7">
        <v>230</v>
      </c>
      <c r="C2" s="7">
        <v>1032</v>
      </c>
      <c r="E2" s="8" t="s">
        <v>18</v>
      </c>
      <c r="F2" s="3">
        <v>200</v>
      </c>
      <c r="G2" s="3">
        <v>200</v>
      </c>
      <c r="H2" s="3">
        <v>200</v>
      </c>
      <c r="I2" s="3">
        <v>200</v>
      </c>
      <c r="J2" s="3">
        <v>200</v>
      </c>
      <c r="K2" s="3">
        <v>200</v>
      </c>
      <c r="L2" s="3">
        <v>200</v>
      </c>
      <c r="M2" s="3">
        <v>200</v>
      </c>
      <c r="N2" s="3">
        <v>200</v>
      </c>
      <c r="O2" s="3">
        <v>200</v>
      </c>
      <c r="P2" s="3">
        <v>200</v>
      </c>
    </row>
    <row r="3" spans="1:16" x14ac:dyDescent="0.4">
      <c r="A3" s="2" t="s">
        <v>4</v>
      </c>
      <c r="B3" s="7">
        <v>240</v>
      </c>
      <c r="C3" s="7">
        <v>899</v>
      </c>
      <c r="E3" s="8" t="s">
        <v>19</v>
      </c>
      <c r="F3" s="3">
        <f>-13.351*F1+4160.1</f>
        <v>822.35000000000036</v>
      </c>
      <c r="G3" s="22">
        <f t="shared" ref="G3:L3" si="0">-13.351*G1+4160.1</f>
        <v>808.99900000000025</v>
      </c>
      <c r="H3" s="22">
        <f t="shared" si="0"/>
        <v>795.64800000000014</v>
      </c>
      <c r="I3" s="22">
        <f t="shared" si="0"/>
        <v>782.29700000000003</v>
      </c>
      <c r="J3" s="22">
        <f t="shared" si="0"/>
        <v>768.94600000000037</v>
      </c>
      <c r="K3" s="22">
        <f t="shared" si="0"/>
        <v>755.59500000000025</v>
      </c>
      <c r="L3" s="22">
        <f t="shared" si="0"/>
        <v>742.24400000000014</v>
      </c>
      <c r="M3" s="22">
        <f t="shared" ref="M3:P3" si="1">-13.351*M1+4160.1</f>
        <v>728.89300000000003</v>
      </c>
      <c r="N3" s="22">
        <f t="shared" si="1"/>
        <v>715.54199999999992</v>
      </c>
      <c r="O3" s="22">
        <f t="shared" si="1"/>
        <v>702.19100000000026</v>
      </c>
      <c r="P3" s="22">
        <f t="shared" si="1"/>
        <v>688.84000000000015</v>
      </c>
    </row>
    <row r="4" spans="1:16" x14ac:dyDescent="0.4">
      <c r="A4" s="2" t="s">
        <v>5</v>
      </c>
      <c r="B4" s="7">
        <v>235</v>
      </c>
      <c r="C4" s="7">
        <v>1008</v>
      </c>
      <c r="E4" s="8" t="s">
        <v>20</v>
      </c>
      <c r="F4" s="3">
        <f>F1-F2</f>
        <v>50</v>
      </c>
      <c r="G4" s="22">
        <f t="shared" ref="G4:L4" si="2">G1-G2</f>
        <v>51</v>
      </c>
      <c r="H4" s="22">
        <f t="shared" si="2"/>
        <v>52</v>
      </c>
      <c r="I4" s="22">
        <f t="shared" si="2"/>
        <v>53</v>
      </c>
      <c r="J4" s="22">
        <f t="shared" si="2"/>
        <v>54</v>
      </c>
      <c r="K4" s="22">
        <f t="shared" si="2"/>
        <v>55</v>
      </c>
      <c r="L4" s="22">
        <f t="shared" si="2"/>
        <v>56</v>
      </c>
      <c r="M4" s="22">
        <f t="shared" ref="M4:P4" si="3">M1-M2</f>
        <v>57</v>
      </c>
      <c r="N4" s="22">
        <f t="shared" si="3"/>
        <v>58</v>
      </c>
      <c r="O4" s="22">
        <f t="shared" si="3"/>
        <v>59</v>
      </c>
      <c r="P4" s="22">
        <f t="shared" si="3"/>
        <v>60</v>
      </c>
    </row>
    <row r="5" spans="1:16" x14ac:dyDescent="0.4">
      <c r="A5" s="2" t="s">
        <v>6</v>
      </c>
      <c r="B5" s="7">
        <v>235</v>
      </c>
      <c r="C5" s="7">
        <v>965</v>
      </c>
      <c r="E5" s="8" t="s">
        <v>21</v>
      </c>
      <c r="F5" s="3">
        <f>F3*F4</f>
        <v>41117.500000000015</v>
      </c>
      <c r="G5" s="22">
        <f t="shared" ref="G5:L5" si="4">G3*G4</f>
        <v>41258.949000000015</v>
      </c>
      <c r="H5" s="22">
        <f t="shared" si="4"/>
        <v>41373.696000000011</v>
      </c>
      <c r="I5" s="22">
        <f t="shared" si="4"/>
        <v>41461.741000000002</v>
      </c>
      <c r="J5" s="22">
        <f t="shared" si="4"/>
        <v>41523.084000000017</v>
      </c>
      <c r="K5" s="22">
        <f t="shared" si="4"/>
        <v>41557.725000000013</v>
      </c>
      <c r="L5" s="22">
        <f t="shared" si="4"/>
        <v>41565.664000000004</v>
      </c>
      <c r="M5" s="22">
        <f t="shared" ref="M5" si="5">M3*M4</f>
        <v>41546.900999999998</v>
      </c>
      <c r="N5" s="22">
        <f t="shared" ref="N5" si="6">N3*N4</f>
        <v>41501.435999999994</v>
      </c>
      <c r="O5" s="22">
        <f t="shared" ref="O5" si="7">O3*O4</f>
        <v>41429.269000000015</v>
      </c>
      <c r="P5" s="22">
        <f t="shared" ref="P5" si="8">P3*P4</f>
        <v>41330.400000000009</v>
      </c>
    </row>
    <row r="6" spans="1:16" x14ac:dyDescent="0.4">
      <c r="A6" s="2" t="s">
        <v>7</v>
      </c>
      <c r="B6" s="7">
        <v>250</v>
      </c>
      <c r="C6" s="7">
        <v>798</v>
      </c>
      <c r="G6" s="4" t="str">
        <f ca="1">_xlfn.FORMULATEXT(G3)</f>
        <v>=-13.351*G1+4160.1</v>
      </c>
    </row>
    <row r="7" spans="1:16" x14ac:dyDescent="0.4">
      <c r="A7" s="2" t="s">
        <v>8</v>
      </c>
      <c r="B7" s="7">
        <v>240</v>
      </c>
      <c r="C7" s="7">
        <v>1121</v>
      </c>
      <c r="G7" s="4" t="str">
        <f t="shared" ref="G7:G8" ca="1" si="9">_xlfn.FORMULATEXT(G4)</f>
        <v>=G1-G2</v>
      </c>
    </row>
    <row r="8" spans="1:16" x14ac:dyDescent="0.4">
      <c r="A8" s="2" t="s">
        <v>9</v>
      </c>
      <c r="B8" s="7">
        <v>230</v>
      </c>
      <c r="C8" s="7">
        <v>1127</v>
      </c>
      <c r="G8" s="4" t="str">
        <f t="shared" ca="1" si="9"/>
        <v>=G3*G4</v>
      </c>
    </row>
    <row r="9" spans="1:16" x14ac:dyDescent="0.4">
      <c r="A9" s="2" t="s">
        <v>10</v>
      </c>
      <c r="B9" s="7">
        <v>220</v>
      </c>
      <c r="C9" s="7">
        <v>1308</v>
      </c>
    </row>
    <row r="10" spans="1:16" x14ac:dyDescent="0.4">
      <c r="A10" s="2" t="s">
        <v>11</v>
      </c>
      <c r="B10" s="7">
        <v>225</v>
      </c>
      <c r="C10" s="7">
        <v>1230</v>
      </c>
    </row>
    <row r="11" spans="1:16" x14ac:dyDescent="0.4">
      <c r="A11" s="2" t="s">
        <v>12</v>
      </c>
      <c r="B11" s="7">
        <v>225</v>
      </c>
      <c r="C11" s="7">
        <v>975</v>
      </c>
    </row>
    <row r="12" spans="1:16" x14ac:dyDescent="0.4">
      <c r="A12" s="2" t="s">
        <v>13</v>
      </c>
      <c r="B12" s="7">
        <v>245</v>
      </c>
      <c r="C12" s="7">
        <v>876</v>
      </c>
    </row>
    <row r="13" spans="1:16" x14ac:dyDescent="0.4">
      <c r="A13" s="2" t="s">
        <v>14</v>
      </c>
      <c r="B13" s="7">
        <v>230</v>
      </c>
      <c r="C13" s="7">
        <v>1108</v>
      </c>
    </row>
    <row r="14" spans="1:16" x14ac:dyDescent="0.4">
      <c r="A14" s="2" t="s">
        <v>15</v>
      </c>
      <c r="B14" s="7">
        <v>255</v>
      </c>
      <c r="C14" s="7">
        <v>714</v>
      </c>
    </row>
    <row r="15" spans="1:16" x14ac:dyDescent="0.4">
      <c r="A15" s="2" t="s">
        <v>16</v>
      </c>
      <c r="B15" s="7">
        <v>250</v>
      </c>
      <c r="C15" s="7">
        <v>888</v>
      </c>
    </row>
    <row r="17" spans="2:10" x14ac:dyDescent="0.4">
      <c r="B17" t="s">
        <v>22</v>
      </c>
      <c r="C17"/>
    </row>
    <row r="18" spans="2:10" ht="19.5" thickBot="1" x14ac:dyDescent="0.45">
      <c r="B18"/>
      <c r="C18"/>
    </row>
    <row r="19" spans="2:10" x14ac:dyDescent="0.4">
      <c r="B19" s="13" t="s">
        <v>23</v>
      </c>
      <c r="C19" s="13"/>
    </row>
    <row r="20" spans="2:10" x14ac:dyDescent="0.4">
      <c r="B20" t="s">
        <v>24</v>
      </c>
      <c r="C20">
        <v>0.86114009987344298</v>
      </c>
    </row>
    <row r="21" spans="2:10" x14ac:dyDescent="0.4">
      <c r="B21" t="s">
        <v>25</v>
      </c>
      <c r="C21">
        <v>0.74156227161004329</v>
      </c>
    </row>
    <row r="22" spans="2:10" x14ac:dyDescent="0.4">
      <c r="B22" t="s">
        <v>26</v>
      </c>
      <c r="C22">
        <v>0.72002579424421354</v>
      </c>
    </row>
    <row r="23" spans="2:10" x14ac:dyDescent="0.4">
      <c r="B23" t="s">
        <v>27</v>
      </c>
      <c r="C23">
        <v>87.276226805311467</v>
      </c>
    </row>
    <row r="24" spans="2:10" ht="19.5" thickBot="1" x14ac:dyDescent="0.45">
      <c r="B24" s="11" t="s">
        <v>28</v>
      </c>
      <c r="C24" s="11">
        <v>14</v>
      </c>
    </row>
    <row r="25" spans="2:10" x14ac:dyDescent="0.4">
      <c r="B25"/>
      <c r="C25"/>
    </row>
    <row r="26" spans="2:10" ht="19.5" thickBot="1" x14ac:dyDescent="0.45">
      <c r="B26" t="s">
        <v>29</v>
      </c>
      <c r="C26"/>
    </row>
    <row r="27" spans="2:10" x14ac:dyDescent="0.4">
      <c r="B27" s="12"/>
      <c r="C27" s="12" t="s">
        <v>34</v>
      </c>
      <c r="D27" s="12" t="s">
        <v>35</v>
      </c>
      <c r="E27" s="12" t="s">
        <v>36</v>
      </c>
      <c r="F27" s="12" t="s">
        <v>37</v>
      </c>
      <c r="G27" s="12" t="s">
        <v>38</v>
      </c>
    </row>
    <row r="28" spans="2:10" x14ac:dyDescent="0.4">
      <c r="B28" t="s">
        <v>30</v>
      </c>
      <c r="C28">
        <v>1</v>
      </c>
      <c r="D28">
        <v>262279.82281553396</v>
      </c>
      <c r="E28">
        <v>262279.82281553396</v>
      </c>
      <c r="F28">
        <v>34.432848929445782</v>
      </c>
      <c r="G28">
        <v>7.6223209881461323E-5</v>
      </c>
    </row>
    <row r="29" spans="2:10" x14ac:dyDescent="0.4">
      <c r="B29" t="s">
        <v>31</v>
      </c>
      <c r="C29">
        <v>12</v>
      </c>
      <c r="D29">
        <v>91405.677184466011</v>
      </c>
      <c r="E29">
        <v>7617.1397653721679</v>
      </c>
    </row>
    <row r="30" spans="2:10" ht="19.5" thickBot="1" x14ac:dyDescent="0.45">
      <c r="B30" s="11" t="s">
        <v>32</v>
      </c>
      <c r="C30" s="11">
        <v>13</v>
      </c>
      <c r="D30" s="11">
        <v>353685.5</v>
      </c>
      <c r="E30" s="11"/>
      <c r="F30" s="11"/>
      <c r="G30" s="11"/>
    </row>
    <row r="31" spans="2:10" ht="19.5" thickBot="1" x14ac:dyDescent="0.45">
      <c r="B31"/>
      <c r="C31"/>
    </row>
    <row r="32" spans="2:10" x14ac:dyDescent="0.4">
      <c r="B32" s="12"/>
      <c r="C32" s="12" t="s">
        <v>39</v>
      </c>
      <c r="D32" s="12" t="s">
        <v>27</v>
      </c>
      <c r="E32" s="12" t="s">
        <v>40</v>
      </c>
      <c r="F32" s="12" t="s">
        <v>41</v>
      </c>
      <c r="G32" s="12" t="s">
        <v>42</v>
      </c>
      <c r="H32" s="12" t="s">
        <v>43</v>
      </c>
      <c r="I32" s="12" t="s">
        <v>44</v>
      </c>
      <c r="J32" s="12" t="s">
        <v>45</v>
      </c>
    </row>
    <row r="33" spans="2:10" ht="24" x14ac:dyDescent="0.4">
      <c r="B33" t="s">
        <v>33</v>
      </c>
      <c r="C33" s="17">
        <v>4160.0509708737864</v>
      </c>
      <c r="D33">
        <v>538.43617650283556</v>
      </c>
      <c r="E33">
        <v>7.7261728546797936</v>
      </c>
      <c r="F33">
        <v>5.3608390727898759E-6</v>
      </c>
      <c r="G33">
        <v>2986.8993215524397</v>
      </c>
      <c r="H33">
        <v>5333.202620195133</v>
      </c>
      <c r="I33">
        <v>2986.8993215524397</v>
      </c>
      <c r="J33">
        <v>5333.202620195133</v>
      </c>
    </row>
    <row r="34" spans="2:10" ht="24.75" thickBot="1" x14ac:dyDescent="0.45">
      <c r="B34" s="11" t="s">
        <v>46</v>
      </c>
      <c r="C34" s="18">
        <v>-13.350970873786407</v>
      </c>
      <c r="D34" s="11">
        <v>2.2752355763574976</v>
      </c>
      <c r="E34" s="11">
        <v>-5.8679509992369372</v>
      </c>
      <c r="F34" s="11">
        <v>7.6223209881461459E-5</v>
      </c>
      <c r="G34" s="11">
        <v>-18.308283338069433</v>
      </c>
      <c r="H34" s="11">
        <v>-8.3936584095033808</v>
      </c>
      <c r="I34" s="11">
        <v>-18.308283338069433</v>
      </c>
      <c r="J34" s="11">
        <v>-8.3936584095033808</v>
      </c>
    </row>
    <row r="35" spans="2:10" x14ac:dyDescent="0.4">
      <c r="B35"/>
      <c r="C35"/>
    </row>
    <row r="36" spans="2:10" x14ac:dyDescent="0.4">
      <c r="B36"/>
      <c r="C36"/>
    </row>
    <row r="37" spans="2:10" x14ac:dyDescent="0.4">
      <c r="B37"/>
      <c r="C37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9837-AA47-4457-AFF7-CA202AFE5368}">
  <sheetPr>
    <tabColor theme="8" tint="0.79998168889431442"/>
  </sheetPr>
  <dimension ref="A1:P20"/>
  <sheetViews>
    <sheetView workbookViewId="0"/>
  </sheetViews>
  <sheetFormatPr defaultColWidth="8.5" defaultRowHeight="18.75" x14ac:dyDescent="0.4"/>
  <cols>
    <col min="1" max="1" width="7.75" bestFit="1" customWidth="1"/>
    <col min="2" max="2" width="11.25" bestFit="1" customWidth="1"/>
    <col min="3" max="3" width="15.375" bestFit="1" customWidth="1"/>
    <col min="4" max="4" width="15.375" customWidth="1"/>
    <col min="5" max="5" width="9.25" bestFit="1" customWidth="1"/>
    <col min="7" max="15" width="10.5" bestFit="1" customWidth="1"/>
  </cols>
  <sheetData>
    <row r="1" spans="1:16" x14ac:dyDescent="0.4">
      <c r="A1" s="10"/>
      <c r="B1" s="1" t="s">
        <v>1</v>
      </c>
      <c r="C1" s="1" t="s">
        <v>2</v>
      </c>
      <c r="D1" s="19"/>
      <c r="E1" s="8" t="s">
        <v>17</v>
      </c>
      <c r="F1" s="3">
        <v>250</v>
      </c>
      <c r="G1" s="3">
        <v>251</v>
      </c>
      <c r="H1" s="3">
        <v>252</v>
      </c>
      <c r="I1" s="3">
        <v>253</v>
      </c>
      <c r="J1" s="3">
        <v>254</v>
      </c>
      <c r="K1" s="3">
        <v>255</v>
      </c>
      <c r="L1" s="3">
        <v>256</v>
      </c>
      <c r="M1" s="3">
        <v>257</v>
      </c>
      <c r="N1" s="3">
        <v>258</v>
      </c>
      <c r="O1" s="3">
        <v>259</v>
      </c>
      <c r="P1" s="3">
        <v>260</v>
      </c>
    </row>
    <row r="2" spans="1:16" x14ac:dyDescent="0.4">
      <c r="A2" s="2" t="s">
        <v>3</v>
      </c>
      <c r="B2" s="7">
        <v>230</v>
      </c>
      <c r="C2" s="7">
        <v>1032</v>
      </c>
      <c r="D2" s="6"/>
      <c r="E2" s="8" t="s">
        <v>18</v>
      </c>
      <c r="F2" s="3">
        <v>200</v>
      </c>
      <c r="G2" s="3">
        <v>200</v>
      </c>
      <c r="H2" s="3">
        <v>200</v>
      </c>
      <c r="I2" s="3">
        <v>200</v>
      </c>
      <c r="J2" s="3">
        <v>200</v>
      </c>
      <c r="K2" s="3">
        <v>200</v>
      </c>
      <c r="L2" s="3">
        <v>200</v>
      </c>
      <c r="M2" s="3">
        <v>200</v>
      </c>
      <c r="N2" s="3">
        <v>200</v>
      </c>
      <c r="O2" s="3">
        <v>200</v>
      </c>
      <c r="P2" s="3">
        <v>200</v>
      </c>
    </row>
    <row r="3" spans="1:16" x14ac:dyDescent="0.4">
      <c r="A3" s="2" t="s">
        <v>4</v>
      </c>
      <c r="B3" s="7">
        <v>240</v>
      </c>
      <c r="C3" s="7">
        <v>899</v>
      </c>
      <c r="D3" s="6"/>
      <c r="E3" s="8" t="s">
        <v>19</v>
      </c>
      <c r="F3" s="3">
        <v>822.35000000000036</v>
      </c>
      <c r="G3" s="3">
        <v>808.99900000000025</v>
      </c>
      <c r="H3" s="3">
        <v>795.64800000000014</v>
      </c>
      <c r="I3" s="3">
        <v>782.29700000000003</v>
      </c>
      <c r="J3" s="3">
        <v>768.94600000000037</v>
      </c>
      <c r="K3" s="3">
        <v>755.59500000000025</v>
      </c>
      <c r="L3" s="3">
        <v>742.24400000000014</v>
      </c>
      <c r="M3" s="3">
        <v>728.89300000000003</v>
      </c>
      <c r="N3" s="3">
        <v>715.54199999999992</v>
      </c>
      <c r="O3" s="3">
        <v>702.19100000000026</v>
      </c>
      <c r="P3" s="3">
        <v>688.84000000000015</v>
      </c>
    </row>
    <row r="4" spans="1:16" x14ac:dyDescent="0.4">
      <c r="A4" s="2" t="s">
        <v>5</v>
      </c>
      <c r="B4" s="7">
        <v>235</v>
      </c>
      <c r="C4" s="7">
        <v>1008</v>
      </c>
      <c r="D4" s="6"/>
      <c r="E4" s="8" t="s">
        <v>20</v>
      </c>
      <c r="F4" s="3">
        <v>50</v>
      </c>
      <c r="G4" s="3">
        <v>51</v>
      </c>
      <c r="H4" s="3">
        <v>52</v>
      </c>
      <c r="I4" s="3">
        <v>53</v>
      </c>
      <c r="J4" s="3">
        <v>54</v>
      </c>
      <c r="K4" s="3">
        <v>55</v>
      </c>
      <c r="L4" s="3">
        <v>56</v>
      </c>
      <c r="M4" s="3">
        <v>57</v>
      </c>
      <c r="N4" s="3">
        <v>58</v>
      </c>
      <c r="O4" s="3">
        <v>59</v>
      </c>
      <c r="P4" s="3">
        <v>60</v>
      </c>
    </row>
    <row r="5" spans="1:16" x14ac:dyDescent="0.4">
      <c r="A5" s="2" t="s">
        <v>6</v>
      </c>
      <c r="B5" s="7">
        <v>235</v>
      </c>
      <c r="C5" s="7">
        <v>965</v>
      </c>
      <c r="D5" s="6"/>
      <c r="E5" s="8" t="s">
        <v>21</v>
      </c>
      <c r="F5" s="3">
        <v>41117.500000000015</v>
      </c>
      <c r="G5" s="3">
        <v>41258.949000000015</v>
      </c>
      <c r="H5" s="3">
        <v>41373.696000000011</v>
      </c>
      <c r="I5" s="3">
        <v>41461.741000000002</v>
      </c>
      <c r="J5" s="3">
        <v>41523.084000000017</v>
      </c>
      <c r="K5" s="3">
        <v>41557.725000000013</v>
      </c>
      <c r="L5" s="3">
        <v>41565.664000000004</v>
      </c>
      <c r="M5" s="3">
        <v>41546.900999999998</v>
      </c>
      <c r="N5" s="3">
        <v>41501.435999999994</v>
      </c>
      <c r="O5" s="3">
        <v>41429.269000000015</v>
      </c>
      <c r="P5" s="3">
        <v>41330.400000000009</v>
      </c>
    </row>
    <row r="6" spans="1:16" x14ac:dyDescent="0.4">
      <c r="A6" s="2" t="s">
        <v>7</v>
      </c>
      <c r="B6" s="7">
        <v>250</v>
      </c>
      <c r="C6" s="7">
        <v>798</v>
      </c>
      <c r="D6" s="6"/>
    </row>
    <row r="7" spans="1:16" x14ac:dyDescent="0.4">
      <c r="A7" s="2" t="s">
        <v>8</v>
      </c>
      <c r="B7" s="7">
        <v>240</v>
      </c>
      <c r="C7" s="7">
        <v>1121</v>
      </c>
      <c r="D7" s="6"/>
    </row>
    <row r="8" spans="1:16" x14ac:dyDescent="0.4">
      <c r="A8" s="2" t="s">
        <v>9</v>
      </c>
      <c r="B8" s="7">
        <v>230</v>
      </c>
      <c r="C8" s="7">
        <v>1127</v>
      </c>
      <c r="D8" s="6"/>
      <c r="F8" s="73" t="s">
        <v>68</v>
      </c>
      <c r="G8" s="74"/>
      <c r="H8" s="74"/>
      <c r="I8" s="74"/>
      <c r="J8" s="74"/>
      <c r="K8" s="74"/>
      <c r="L8" s="74"/>
    </row>
    <row r="9" spans="1:16" x14ac:dyDescent="0.4">
      <c r="A9" s="2" t="s">
        <v>10</v>
      </c>
      <c r="B9" s="7">
        <v>220</v>
      </c>
      <c r="C9" s="7">
        <v>1308</v>
      </c>
      <c r="D9" s="6"/>
      <c r="F9" s="74"/>
      <c r="G9" s="74"/>
      <c r="H9" s="74"/>
      <c r="I9" s="74"/>
      <c r="J9" s="74"/>
      <c r="K9" s="74"/>
      <c r="L9" s="74"/>
    </row>
    <row r="10" spans="1:16" x14ac:dyDescent="0.4">
      <c r="A10" s="2" t="s">
        <v>11</v>
      </c>
      <c r="B10" s="7">
        <v>225</v>
      </c>
      <c r="C10" s="7">
        <v>1230</v>
      </c>
      <c r="D10" s="6"/>
      <c r="F10" s="74"/>
      <c r="G10" s="74"/>
      <c r="H10" s="74"/>
      <c r="I10" s="74"/>
      <c r="J10" s="74"/>
      <c r="K10" s="74"/>
      <c r="L10" s="74"/>
    </row>
    <row r="11" spans="1:16" x14ac:dyDescent="0.4">
      <c r="A11" s="2" t="s">
        <v>12</v>
      </c>
      <c r="B11" s="7">
        <v>225</v>
      </c>
      <c r="C11" s="7">
        <v>975</v>
      </c>
      <c r="D11" s="6"/>
      <c r="F11" s="74"/>
      <c r="G11" s="74"/>
      <c r="H11" s="74"/>
      <c r="I11" s="74"/>
      <c r="J11" s="74"/>
      <c r="K11" s="74"/>
      <c r="L11" s="74"/>
    </row>
    <row r="12" spans="1:16" x14ac:dyDescent="0.4">
      <c r="A12" s="2" t="s">
        <v>13</v>
      </c>
      <c r="B12" s="7">
        <v>245</v>
      </c>
      <c r="C12" s="7">
        <v>876</v>
      </c>
      <c r="D12" s="6"/>
      <c r="F12" s="74"/>
      <c r="G12" s="74"/>
      <c r="H12" s="74"/>
      <c r="I12" s="74"/>
      <c r="J12" s="74"/>
      <c r="K12" s="74"/>
      <c r="L12" s="74"/>
    </row>
    <row r="13" spans="1:16" x14ac:dyDescent="0.4">
      <c r="A13" s="2" t="s">
        <v>14</v>
      </c>
      <c r="B13" s="7">
        <v>230</v>
      </c>
      <c r="C13" s="7">
        <v>1108</v>
      </c>
      <c r="D13" s="6"/>
      <c r="F13" s="74"/>
      <c r="G13" s="74"/>
      <c r="H13" s="74"/>
      <c r="I13" s="74"/>
      <c r="J13" s="74"/>
      <c r="K13" s="74"/>
      <c r="L13" s="74"/>
    </row>
    <row r="14" spans="1:16" x14ac:dyDescent="0.4">
      <c r="A14" s="2" t="s">
        <v>15</v>
      </c>
      <c r="B14" s="7">
        <v>255</v>
      </c>
      <c r="C14" s="7">
        <v>714</v>
      </c>
      <c r="D14" s="6"/>
      <c r="F14" s="74"/>
      <c r="G14" s="74"/>
      <c r="H14" s="74"/>
      <c r="I14" s="74"/>
      <c r="J14" s="74"/>
      <c r="K14" s="74"/>
      <c r="L14" s="74"/>
    </row>
    <row r="15" spans="1:16" x14ac:dyDescent="0.4">
      <c r="A15" s="2" t="s">
        <v>16</v>
      </c>
      <c r="B15" s="7">
        <v>250</v>
      </c>
      <c r="C15" s="7">
        <v>888</v>
      </c>
      <c r="D15" s="6"/>
      <c r="F15" s="74"/>
      <c r="G15" s="74"/>
      <c r="H15" s="74"/>
      <c r="I15" s="74"/>
      <c r="J15" s="74"/>
      <c r="K15" s="74"/>
      <c r="L15" s="74"/>
    </row>
    <row r="16" spans="1:16" x14ac:dyDescent="0.4">
      <c r="F16" s="74"/>
      <c r="G16" s="74"/>
      <c r="H16" s="74"/>
      <c r="I16" s="74"/>
      <c r="J16" s="74"/>
      <c r="K16" s="74"/>
      <c r="L16" s="74"/>
    </row>
    <row r="17" spans="6:12" x14ac:dyDescent="0.4">
      <c r="F17" s="74"/>
      <c r="G17" s="74"/>
      <c r="H17" s="74"/>
      <c r="I17" s="74"/>
      <c r="J17" s="74"/>
      <c r="K17" s="74"/>
      <c r="L17" s="74"/>
    </row>
    <row r="18" spans="6:12" x14ac:dyDescent="0.4">
      <c r="F18" s="74"/>
      <c r="G18" s="74"/>
      <c r="H18" s="74"/>
      <c r="I18" s="74"/>
      <c r="J18" s="74"/>
      <c r="K18" s="74"/>
      <c r="L18" s="74"/>
    </row>
    <row r="19" spans="6:12" x14ac:dyDescent="0.4">
      <c r="F19" s="74"/>
      <c r="G19" s="74"/>
      <c r="H19" s="74"/>
      <c r="I19" s="74"/>
      <c r="J19" s="74"/>
      <c r="K19" s="74"/>
      <c r="L19" s="74"/>
    </row>
    <row r="20" spans="6:12" x14ac:dyDescent="0.4">
      <c r="F20" s="74"/>
      <c r="G20" s="74"/>
      <c r="H20" s="74"/>
      <c r="I20" s="74"/>
      <c r="J20" s="74"/>
      <c r="K20" s="74"/>
      <c r="L20" s="74"/>
    </row>
  </sheetData>
  <mergeCells count="1">
    <mergeCell ref="F8:L20"/>
  </mergeCell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4DAE0-3754-4743-B945-2D94A86ED87D}">
  <sheetPr>
    <tabColor theme="5" tint="0.79998168889431442"/>
  </sheetPr>
  <dimension ref="A1:P20"/>
  <sheetViews>
    <sheetView zoomScaleNormal="100" workbookViewId="0"/>
  </sheetViews>
  <sheetFormatPr defaultColWidth="8.5" defaultRowHeight="18.75" x14ac:dyDescent="0.4"/>
  <cols>
    <col min="1" max="1" width="7.75" bestFit="1" customWidth="1"/>
    <col min="2" max="2" width="11.25" bestFit="1" customWidth="1"/>
    <col min="3" max="3" width="15.375" bestFit="1" customWidth="1"/>
    <col min="4" max="4" width="15.375" customWidth="1"/>
    <col min="5" max="5" width="9.25" bestFit="1" customWidth="1"/>
    <col min="6" max="6" width="8.5" bestFit="1" customWidth="1"/>
    <col min="7" max="15" width="10.5" bestFit="1" customWidth="1"/>
  </cols>
  <sheetData>
    <row r="1" spans="1:16" x14ac:dyDescent="0.4">
      <c r="A1" s="10"/>
      <c r="B1" s="1" t="s">
        <v>1</v>
      </c>
      <c r="C1" s="1" t="s">
        <v>2</v>
      </c>
      <c r="D1" s="19"/>
      <c r="E1" s="8" t="s">
        <v>17</v>
      </c>
      <c r="F1" s="3">
        <v>250</v>
      </c>
      <c r="G1" s="3">
        <v>251</v>
      </c>
      <c r="H1" s="3">
        <v>252</v>
      </c>
      <c r="I1" s="3">
        <v>253</v>
      </c>
      <c r="J1" s="3">
        <v>254</v>
      </c>
      <c r="K1" s="3">
        <v>255</v>
      </c>
      <c r="L1" s="3">
        <v>256</v>
      </c>
      <c r="M1" s="3">
        <v>257</v>
      </c>
      <c r="N1" s="3">
        <v>258</v>
      </c>
      <c r="O1" s="3">
        <v>259</v>
      </c>
      <c r="P1" s="3">
        <v>260</v>
      </c>
    </row>
    <row r="2" spans="1:16" x14ac:dyDescent="0.4">
      <c r="A2" s="2" t="s">
        <v>3</v>
      </c>
      <c r="B2" s="7">
        <v>230</v>
      </c>
      <c r="C2" s="7">
        <v>1032</v>
      </c>
      <c r="D2" s="6"/>
      <c r="E2" s="8" t="s">
        <v>18</v>
      </c>
      <c r="F2" s="3">
        <v>200</v>
      </c>
      <c r="G2" s="3">
        <v>200</v>
      </c>
      <c r="H2" s="3">
        <v>200</v>
      </c>
      <c r="I2" s="3">
        <v>200</v>
      </c>
      <c r="J2" s="3">
        <v>200</v>
      </c>
      <c r="K2" s="3">
        <v>200</v>
      </c>
      <c r="L2" s="3">
        <v>200</v>
      </c>
      <c r="M2" s="3">
        <v>200</v>
      </c>
      <c r="N2" s="3">
        <v>200</v>
      </c>
      <c r="O2" s="3">
        <v>200</v>
      </c>
      <c r="P2" s="3">
        <v>200</v>
      </c>
    </row>
    <row r="3" spans="1:16" x14ac:dyDescent="0.4">
      <c r="A3" s="2" t="s">
        <v>4</v>
      </c>
      <c r="B3" s="7">
        <v>240</v>
      </c>
      <c r="C3" s="7">
        <v>899</v>
      </c>
      <c r="D3" s="6"/>
      <c r="E3" s="8" t="s">
        <v>19</v>
      </c>
      <c r="F3" s="3">
        <v>822.35000000000036</v>
      </c>
      <c r="G3" s="3">
        <v>808.99900000000025</v>
      </c>
      <c r="H3" s="3">
        <v>795.64800000000014</v>
      </c>
      <c r="I3" s="3">
        <v>782.29700000000003</v>
      </c>
      <c r="J3" s="3">
        <v>768.94600000000037</v>
      </c>
      <c r="K3" s="3">
        <v>755.59500000000025</v>
      </c>
      <c r="L3" s="3">
        <v>742.24400000000014</v>
      </c>
      <c r="M3" s="3">
        <v>728.89300000000003</v>
      </c>
      <c r="N3" s="3">
        <v>715.54199999999992</v>
      </c>
      <c r="O3" s="3">
        <v>702.19100000000026</v>
      </c>
      <c r="P3" s="3">
        <v>688.84000000000015</v>
      </c>
    </row>
    <row r="4" spans="1:16" x14ac:dyDescent="0.4">
      <c r="A4" s="2" t="s">
        <v>5</v>
      </c>
      <c r="B4" s="7">
        <v>235</v>
      </c>
      <c r="C4" s="7">
        <v>1008</v>
      </c>
      <c r="D4" s="6"/>
      <c r="E4" s="8" t="s">
        <v>20</v>
      </c>
      <c r="F4" s="3">
        <v>50</v>
      </c>
      <c r="G4" s="3">
        <v>51</v>
      </c>
      <c r="H4" s="3">
        <v>52</v>
      </c>
      <c r="I4" s="3">
        <v>53</v>
      </c>
      <c r="J4" s="3">
        <v>54</v>
      </c>
      <c r="K4" s="3">
        <v>55</v>
      </c>
      <c r="L4" s="3">
        <v>56</v>
      </c>
      <c r="M4" s="3">
        <v>57</v>
      </c>
      <c r="N4" s="3">
        <v>58</v>
      </c>
      <c r="O4" s="3">
        <v>59</v>
      </c>
      <c r="P4" s="3">
        <v>60</v>
      </c>
    </row>
    <row r="5" spans="1:16" x14ac:dyDescent="0.4">
      <c r="A5" s="2" t="s">
        <v>6</v>
      </c>
      <c r="B5" s="7">
        <v>235</v>
      </c>
      <c r="C5" s="7">
        <v>965</v>
      </c>
      <c r="D5" s="6"/>
      <c r="E5" s="8" t="s">
        <v>21</v>
      </c>
      <c r="F5" s="3">
        <v>41117.500000000015</v>
      </c>
      <c r="G5" s="3">
        <v>41258.949000000015</v>
      </c>
      <c r="H5" s="3">
        <v>41373.696000000011</v>
      </c>
      <c r="I5" s="3">
        <v>41461.741000000002</v>
      </c>
      <c r="J5" s="3">
        <v>41523.084000000017</v>
      </c>
      <c r="K5" s="3">
        <v>41557.725000000013</v>
      </c>
      <c r="L5" s="3">
        <v>41565.664000000004</v>
      </c>
      <c r="M5" s="3">
        <v>41546.900999999998</v>
      </c>
      <c r="N5" s="3">
        <v>41501.435999999994</v>
      </c>
      <c r="O5" s="3">
        <v>41429.269000000015</v>
      </c>
      <c r="P5" s="3">
        <v>41330.400000000009</v>
      </c>
    </row>
    <row r="6" spans="1:16" x14ac:dyDescent="0.4">
      <c r="A6" s="2" t="s">
        <v>7</v>
      </c>
      <c r="B6" s="7">
        <v>250</v>
      </c>
      <c r="C6" s="7">
        <v>798</v>
      </c>
      <c r="D6" s="6"/>
    </row>
    <row r="7" spans="1:16" x14ac:dyDescent="0.4">
      <c r="A7" s="2" t="s">
        <v>8</v>
      </c>
      <c r="B7" s="7">
        <v>240</v>
      </c>
      <c r="C7" s="7">
        <v>1121</v>
      </c>
      <c r="D7" s="6"/>
    </row>
    <row r="8" spans="1:16" x14ac:dyDescent="0.4">
      <c r="A8" s="2" t="s">
        <v>9</v>
      </c>
      <c r="B8" s="7">
        <v>230</v>
      </c>
      <c r="C8" s="7">
        <v>1127</v>
      </c>
      <c r="D8" s="6"/>
      <c r="F8" s="73" t="s">
        <v>68</v>
      </c>
      <c r="G8" s="74"/>
      <c r="H8" s="74"/>
      <c r="I8" s="74"/>
      <c r="J8" s="74"/>
      <c r="K8" s="74"/>
      <c r="L8" s="74"/>
    </row>
    <row r="9" spans="1:16" x14ac:dyDescent="0.4">
      <c r="A9" s="2" t="s">
        <v>10</v>
      </c>
      <c r="B9" s="7">
        <v>220</v>
      </c>
      <c r="C9" s="7">
        <v>1308</v>
      </c>
      <c r="D9" s="6"/>
      <c r="F9" s="74"/>
      <c r="G9" s="74"/>
      <c r="H9" s="74"/>
      <c r="I9" s="74"/>
      <c r="J9" s="74"/>
      <c r="K9" s="74"/>
      <c r="L9" s="74"/>
    </row>
    <row r="10" spans="1:16" x14ac:dyDescent="0.4">
      <c r="A10" s="2" t="s">
        <v>11</v>
      </c>
      <c r="B10" s="7">
        <v>225</v>
      </c>
      <c r="C10" s="7">
        <v>1230</v>
      </c>
      <c r="D10" s="6"/>
      <c r="F10" s="74"/>
      <c r="G10" s="74"/>
      <c r="H10" s="74"/>
      <c r="I10" s="74"/>
      <c r="J10" s="74"/>
      <c r="K10" s="74"/>
      <c r="L10" s="74"/>
    </row>
    <row r="11" spans="1:16" x14ac:dyDescent="0.4">
      <c r="A11" s="2" t="s">
        <v>12</v>
      </c>
      <c r="B11" s="7">
        <v>225</v>
      </c>
      <c r="C11" s="7">
        <v>975</v>
      </c>
      <c r="D11" s="6"/>
      <c r="F11" s="74"/>
      <c r="G11" s="74"/>
      <c r="H11" s="74"/>
      <c r="I11" s="74"/>
      <c r="J11" s="74"/>
      <c r="K11" s="74"/>
      <c r="L11" s="74"/>
    </row>
    <row r="12" spans="1:16" x14ac:dyDescent="0.4">
      <c r="A12" s="2" t="s">
        <v>13</v>
      </c>
      <c r="B12" s="7">
        <v>245</v>
      </c>
      <c r="C12" s="7">
        <v>876</v>
      </c>
      <c r="D12" s="6"/>
      <c r="F12" s="74"/>
      <c r="G12" s="74"/>
      <c r="H12" s="74"/>
      <c r="I12" s="74"/>
      <c r="J12" s="74"/>
      <c r="K12" s="74"/>
      <c r="L12" s="74"/>
    </row>
    <row r="13" spans="1:16" x14ac:dyDescent="0.4">
      <c r="A13" s="2" t="s">
        <v>14</v>
      </c>
      <c r="B13" s="7">
        <v>230</v>
      </c>
      <c r="C13" s="7">
        <v>1108</v>
      </c>
      <c r="D13" s="6"/>
      <c r="F13" s="74"/>
      <c r="G13" s="74"/>
      <c r="H13" s="74"/>
      <c r="I13" s="74"/>
      <c r="J13" s="74"/>
      <c r="K13" s="74"/>
      <c r="L13" s="74"/>
    </row>
    <row r="14" spans="1:16" x14ac:dyDescent="0.4">
      <c r="A14" s="2" t="s">
        <v>15</v>
      </c>
      <c r="B14" s="7">
        <v>255</v>
      </c>
      <c r="C14" s="7">
        <v>714</v>
      </c>
      <c r="D14" s="6"/>
      <c r="F14" s="74"/>
      <c r="G14" s="74"/>
      <c r="H14" s="74"/>
      <c r="I14" s="74"/>
      <c r="J14" s="74"/>
      <c r="K14" s="74"/>
      <c r="L14" s="74"/>
    </row>
    <row r="15" spans="1:16" x14ac:dyDescent="0.4">
      <c r="A15" s="2" t="s">
        <v>16</v>
      </c>
      <c r="B15" s="7">
        <v>250</v>
      </c>
      <c r="C15" s="7">
        <v>888</v>
      </c>
      <c r="D15" s="6"/>
      <c r="F15" s="74"/>
      <c r="G15" s="74"/>
      <c r="H15" s="74"/>
      <c r="I15" s="74"/>
      <c r="J15" s="74"/>
      <c r="K15" s="74"/>
      <c r="L15" s="74"/>
    </row>
    <row r="16" spans="1:16" x14ac:dyDescent="0.4">
      <c r="F16" s="74"/>
      <c r="G16" s="74"/>
      <c r="H16" s="74"/>
      <c r="I16" s="74"/>
      <c r="J16" s="74"/>
      <c r="K16" s="74"/>
      <c r="L16" s="74"/>
    </row>
    <row r="17" spans="6:12" x14ac:dyDescent="0.4">
      <c r="F17" s="74"/>
      <c r="G17" s="74"/>
      <c r="H17" s="74"/>
      <c r="I17" s="74"/>
      <c r="J17" s="74"/>
      <c r="K17" s="74"/>
      <c r="L17" s="74"/>
    </row>
    <row r="18" spans="6:12" x14ac:dyDescent="0.4">
      <c r="F18" s="74"/>
      <c r="G18" s="74"/>
      <c r="H18" s="74"/>
      <c r="I18" s="74"/>
      <c r="J18" s="74"/>
      <c r="K18" s="74"/>
      <c r="L18" s="74"/>
    </row>
    <row r="19" spans="6:12" x14ac:dyDescent="0.4">
      <c r="F19" s="74"/>
      <c r="G19" s="74"/>
      <c r="H19" s="74"/>
      <c r="I19" s="74"/>
      <c r="J19" s="74"/>
      <c r="K19" s="74"/>
      <c r="L19" s="74"/>
    </row>
    <row r="20" spans="6:12" x14ac:dyDescent="0.4">
      <c r="F20" s="74"/>
      <c r="G20" s="74"/>
      <c r="H20" s="74"/>
      <c r="I20" s="74"/>
      <c r="J20" s="74"/>
      <c r="K20" s="74"/>
      <c r="L20" s="74"/>
    </row>
  </sheetData>
  <mergeCells count="1">
    <mergeCell ref="F8:L20"/>
  </mergeCells>
  <phoneticPr fontId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A3593-C1EF-4A15-B176-446D5E3AA1B3}">
  <sheetPr>
    <tabColor theme="8" tint="0.79998168889431442"/>
  </sheetPr>
  <dimension ref="A1:P21"/>
  <sheetViews>
    <sheetView workbookViewId="0"/>
  </sheetViews>
  <sheetFormatPr defaultColWidth="8.5" defaultRowHeight="18.75" x14ac:dyDescent="0.4"/>
  <cols>
    <col min="1" max="1" width="7.75" bestFit="1" customWidth="1"/>
    <col min="2" max="2" width="11.25" bestFit="1" customWidth="1"/>
    <col min="3" max="3" width="15.375" bestFit="1" customWidth="1"/>
    <col min="4" max="4" width="15.375" customWidth="1"/>
    <col min="5" max="5" width="9.25" bestFit="1" customWidth="1"/>
    <col min="7" max="15" width="10.5" bestFit="1" customWidth="1"/>
  </cols>
  <sheetData>
    <row r="1" spans="1:16" x14ac:dyDescent="0.4">
      <c r="A1" s="10"/>
      <c r="B1" s="1" t="s">
        <v>1</v>
      </c>
      <c r="C1" s="1" t="s">
        <v>2</v>
      </c>
      <c r="D1" s="19"/>
      <c r="E1" s="8" t="s">
        <v>17</v>
      </c>
      <c r="F1" s="3">
        <v>250</v>
      </c>
      <c r="G1" s="3">
        <v>251</v>
      </c>
      <c r="H1" s="3">
        <v>252</v>
      </c>
      <c r="I1" s="3">
        <v>253</v>
      </c>
      <c r="J1" s="3">
        <v>254</v>
      </c>
      <c r="K1" s="3">
        <v>255</v>
      </c>
      <c r="L1" s="3">
        <v>256</v>
      </c>
      <c r="M1" s="3">
        <v>257</v>
      </c>
      <c r="N1" s="3">
        <v>258</v>
      </c>
      <c r="O1" s="3">
        <v>259</v>
      </c>
      <c r="P1" s="3">
        <v>260</v>
      </c>
    </row>
    <row r="2" spans="1:16" x14ac:dyDescent="0.4">
      <c r="A2" s="2" t="s">
        <v>3</v>
      </c>
      <c r="B2" s="7">
        <v>230</v>
      </c>
      <c r="C2" s="7">
        <v>1032</v>
      </c>
      <c r="D2" s="6"/>
      <c r="E2" s="8" t="s">
        <v>18</v>
      </c>
      <c r="F2" s="3">
        <v>200</v>
      </c>
      <c r="G2" s="3">
        <v>200</v>
      </c>
      <c r="H2" s="3">
        <v>200</v>
      </c>
      <c r="I2" s="3">
        <v>200</v>
      </c>
      <c r="J2" s="3">
        <v>200</v>
      </c>
      <c r="K2" s="3">
        <v>200</v>
      </c>
      <c r="L2" s="3">
        <v>200</v>
      </c>
      <c r="M2" s="3">
        <v>200</v>
      </c>
      <c r="N2" s="3">
        <v>200</v>
      </c>
      <c r="O2" s="3">
        <v>200</v>
      </c>
      <c r="P2" s="3">
        <v>200</v>
      </c>
    </row>
    <row r="3" spans="1:16" x14ac:dyDescent="0.4">
      <c r="A3" s="2" t="s">
        <v>4</v>
      </c>
      <c r="B3" s="7">
        <v>240</v>
      </c>
      <c r="C3" s="7">
        <v>899</v>
      </c>
      <c r="D3" s="6"/>
      <c r="E3" s="8" t="s">
        <v>19</v>
      </c>
      <c r="F3" s="3">
        <v>822.35000000000036</v>
      </c>
      <c r="G3" s="3">
        <v>808.99900000000025</v>
      </c>
      <c r="H3" s="3">
        <v>795.64800000000014</v>
      </c>
      <c r="I3" s="3">
        <v>782.29700000000003</v>
      </c>
      <c r="J3" s="3">
        <v>768.94600000000037</v>
      </c>
      <c r="K3" s="3">
        <v>755.59500000000025</v>
      </c>
      <c r="L3" s="3">
        <v>742.24400000000014</v>
      </c>
      <c r="M3" s="3">
        <v>728.89300000000003</v>
      </c>
      <c r="N3" s="3">
        <v>715.54199999999992</v>
      </c>
      <c r="O3" s="3">
        <v>702.19100000000026</v>
      </c>
      <c r="P3" s="3">
        <v>688.84000000000015</v>
      </c>
    </row>
    <row r="4" spans="1:16" x14ac:dyDescent="0.4">
      <c r="A4" s="2" t="s">
        <v>5</v>
      </c>
      <c r="B4" s="7">
        <v>235</v>
      </c>
      <c r="C4" s="7">
        <v>1008</v>
      </c>
      <c r="D4" s="6"/>
      <c r="E4" s="8" t="s">
        <v>20</v>
      </c>
      <c r="F4" s="3">
        <v>50</v>
      </c>
      <c r="G4" s="3">
        <v>51</v>
      </c>
      <c r="H4" s="3">
        <v>52</v>
      </c>
      <c r="I4" s="3">
        <v>53</v>
      </c>
      <c r="J4" s="3">
        <v>54</v>
      </c>
      <c r="K4" s="3">
        <v>55</v>
      </c>
      <c r="L4" s="3">
        <v>56</v>
      </c>
      <c r="M4" s="3">
        <v>57</v>
      </c>
      <c r="N4" s="3">
        <v>58</v>
      </c>
      <c r="O4" s="3">
        <v>59</v>
      </c>
      <c r="P4" s="3">
        <v>60</v>
      </c>
    </row>
    <row r="5" spans="1:16" x14ac:dyDescent="0.4">
      <c r="A5" s="2" t="s">
        <v>6</v>
      </c>
      <c r="B5" s="7">
        <v>235</v>
      </c>
      <c r="C5" s="7">
        <v>965</v>
      </c>
      <c r="D5" s="6"/>
      <c r="E5" s="8" t="s">
        <v>21</v>
      </c>
      <c r="F5" s="3">
        <v>41117.500000000015</v>
      </c>
      <c r="G5" s="3">
        <v>41258.949000000015</v>
      </c>
      <c r="H5" s="3">
        <v>41373.696000000011</v>
      </c>
      <c r="I5" s="3">
        <v>41461.741000000002</v>
      </c>
      <c r="J5" s="3">
        <v>41523.084000000017</v>
      </c>
      <c r="K5" s="3">
        <v>41557.725000000013</v>
      </c>
      <c r="L5" s="3">
        <v>41565.664000000004</v>
      </c>
      <c r="M5" s="3">
        <v>41546.900999999998</v>
      </c>
      <c r="N5" s="3">
        <v>41501.435999999994</v>
      </c>
      <c r="O5" s="3">
        <v>41429.269000000015</v>
      </c>
      <c r="P5" s="3">
        <v>41330.400000000009</v>
      </c>
    </row>
    <row r="6" spans="1:16" x14ac:dyDescent="0.4">
      <c r="A6" s="2" t="s">
        <v>7</v>
      </c>
      <c r="B6" s="7">
        <v>250</v>
      </c>
      <c r="C6" s="7">
        <v>798</v>
      </c>
      <c r="D6" s="6"/>
    </row>
    <row r="7" spans="1:16" x14ac:dyDescent="0.4">
      <c r="A7" s="2" t="s">
        <v>8</v>
      </c>
      <c r="B7" s="7">
        <v>240</v>
      </c>
      <c r="C7" s="7">
        <v>1121</v>
      </c>
      <c r="D7" s="6"/>
    </row>
    <row r="8" spans="1:16" x14ac:dyDescent="0.4">
      <c r="A8" s="2" t="s">
        <v>9</v>
      </c>
      <c r="B8" s="7">
        <v>230</v>
      </c>
      <c r="C8" s="7">
        <v>1127</v>
      </c>
      <c r="D8" s="6"/>
    </row>
    <row r="9" spans="1:16" x14ac:dyDescent="0.4">
      <c r="A9" s="2" t="s">
        <v>10</v>
      </c>
      <c r="B9" s="7">
        <v>220</v>
      </c>
      <c r="C9" s="7">
        <v>1308</v>
      </c>
      <c r="D9" s="6"/>
    </row>
    <row r="10" spans="1:16" x14ac:dyDescent="0.4">
      <c r="A10" s="2" t="s">
        <v>11</v>
      </c>
      <c r="B10" s="7">
        <v>225</v>
      </c>
      <c r="C10" s="7">
        <v>1230</v>
      </c>
      <c r="D10" s="6"/>
    </row>
    <row r="11" spans="1:16" x14ac:dyDescent="0.4">
      <c r="A11" s="2" t="s">
        <v>12</v>
      </c>
      <c r="B11" s="7">
        <v>225</v>
      </c>
      <c r="C11" s="7">
        <v>975</v>
      </c>
      <c r="D11" s="6"/>
    </row>
    <row r="12" spans="1:16" x14ac:dyDescent="0.4">
      <c r="A12" s="2" t="s">
        <v>13</v>
      </c>
      <c r="B12" s="7">
        <v>245</v>
      </c>
      <c r="C12" s="7">
        <v>876</v>
      </c>
      <c r="D12" s="6"/>
    </row>
    <row r="13" spans="1:16" x14ac:dyDescent="0.4">
      <c r="A13" s="2" t="s">
        <v>14</v>
      </c>
      <c r="B13" s="7">
        <v>230</v>
      </c>
      <c r="C13" s="7">
        <v>1108</v>
      </c>
      <c r="D13" s="6"/>
    </row>
    <row r="14" spans="1:16" x14ac:dyDescent="0.4">
      <c r="A14" s="2" t="s">
        <v>15</v>
      </c>
      <c r="B14" s="7">
        <v>255</v>
      </c>
      <c r="C14" s="7">
        <v>714</v>
      </c>
      <c r="D14" s="6"/>
    </row>
    <row r="15" spans="1:16" x14ac:dyDescent="0.4">
      <c r="A15" s="2" t="s">
        <v>16</v>
      </c>
      <c r="B15" s="7">
        <v>250</v>
      </c>
      <c r="C15" s="7">
        <v>888</v>
      </c>
      <c r="D15" s="6"/>
    </row>
    <row r="19" spans="4:6" ht="19.5" thickBot="1" x14ac:dyDescent="0.45"/>
    <row r="20" spans="4:6" ht="19.5" thickBot="1" x14ac:dyDescent="0.45">
      <c r="D20" s="8" t="s">
        <v>57</v>
      </c>
      <c r="E20" s="29"/>
      <c r="F20" t="s">
        <v>58</v>
      </c>
    </row>
    <row r="21" spans="4:6" ht="19.5" thickBot="1" x14ac:dyDescent="0.45">
      <c r="D21" s="8" t="s">
        <v>59</v>
      </c>
      <c r="E21" s="29"/>
      <c r="F21" t="s">
        <v>58</v>
      </c>
    </row>
  </sheetData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6B7E-D991-45D4-AD68-26D97108796C}">
  <sheetPr>
    <tabColor theme="5" tint="0.79998168889431442"/>
  </sheetPr>
  <dimension ref="A1:P21"/>
  <sheetViews>
    <sheetView workbookViewId="0"/>
  </sheetViews>
  <sheetFormatPr defaultColWidth="8.5" defaultRowHeight="18.75" x14ac:dyDescent="0.4"/>
  <cols>
    <col min="1" max="1" width="7.75" bestFit="1" customWidth="1"/>
    <col min="2" max="2" width="11.25" bestFit="1" customWidth="1"/>
    <col min="3" max="3" width="15.375" bestFit="1" customWidth="1"/>
    <col min="4" max="4" width="15.375" customWidth="1"/>
    <col min="5" max="5" width="9.25" bestFit="1" customWidth="1"/>
    <col min="7" max="15" width="10.5" bestFit="1" customWidth="1"/>
  </cols>
  <sheetData>
    <row r="1" spans="1:16" x14ac:dyDescent="0.4">
      <c r="A1" s="10"/>
      <c r="B1" s="1" t="s">
        <v>1</v>
      </c>
      <c r="C1" s="1" t="s">
        <v>2</v>
      </c>
      <c r="D1" s="19"/>
      <c r="E1" s="8" t="s">
        <v>17</v>
      </c>
      <c r="F1" s="3">
        <v>250</v>
      </c>
      <c r="G1" s="3">
        <v>251</v>
      </c>
      <c r="H1" s="3">
        <v>252</v>
      </c>
      <c r="I1" s="3">
        <v>253</v>
      </c>
      <c r="J1" s="3">
        <v>254</v>
      </c>
      <c r="K1" s="3">
        <v>255</v>
      </c>
      <c r="L1" s="22">
        <v>256</v>
      </c>
      <c r="M1" s="3">
        <v>257</v>
      </c>
      <c r="N1" s="3">
        <v>258</v>
      </c>
      <c r="O1" s="3">
        <v>259</v>
      </c>
      <c r="P1" s="3">
        <v>260</v>
      </c>
    </row>
    <row r="2" spans="1:16" x14ac:dyDescent="0.4">
      <c r="A2" s="2" t="s">
        <v>3</v>
      </c>
      <c r="B2" s="7">
        <v>230</v>
      </c>
      <c r="C2" s="7">
        <v>1032</v>
      </c>
      <c r="D2" s="6"/>
      <c r="E2" s="8" t="s">
        <v>18</v>
      </c>
      <c r="F2" s="3">
        <v>200</v>
      </c>
      <c r="G2" s="3">
        <v>200</v>
      </c>
      <c r="H2" s="3">
        <v>200</v>
      </c>
      <c r="I2" s="3">
        <v>200</v>
      </c>
      <c r="J2" s="3">
        <v>200</v>
      </c>
      <c r="K2" s="3">
        <v>200</v>
      </c>
      <c r="L2" s="3">
        <v>200</v>
      </c>
      <c r="M2" s="3">
        <v>200</v>
      </c>
      <c r="N2" s="3">
        <v>200</v>
      </c>
      <c r="O2" s="3">
        <v>200</v>
      </c>
      <c r="P2" s="3">
        <v>200</v>
      </c>
    </row>
    <row r="3" spans="1:16" x14ac:dyDescent="0.4">
      <c r="A3" s="2" t="s">
        <v>4</v>
      </c>
      <c r="B3" s="7">
        <v>240</v>
      </c>
      <c r="C3" s="7">
        <v>899</v>
      </c>
      <c r="D3" s="6"/>
      <c r="E3" s="8" t="s">
        <v>19</v>
      </c>
      <c r="F3" s="3">
        <v>822.35000000000036</v>
      </c>
      <c r="G3" s="3">
        <v>808.99900000000025</v>
      </c>
      <c r="H3" s="3">
        <v>795.64800000000014</v>
      </c>
      <c r="I3" s="3">
        <v>782.29700000000003</v>
      </c>
      <c r="J3" s="3">
        <v>768.94600000000037</v>
      </c>
      <c r="K3" s="3">
        <v>755.59500000000025</v>
      </c>
      <c r="L3" s="3">
        <v>742.24400000000014</v>
      </c>
      <c r="M3" s="3">
        <v>728.89300000000003</v>
      </c>
      <c r="N3" s="3">
        <v>715.54199999999992</v>
      </c>
      <c r="O3" s="3">
        <v>702.19100000000026</v>
      </c>
      <c r="P3" s="3">
        <v>688.84000000000015</v>
      </c>
    </row>
    <row r="4" spans="1:16" x14ac:dyDescent="0.4">
      <c r="A4" s="2" t="s">
        <v>5</v>
      </c>
      <c r="B4" s="7">
        <v>235</v>
      </c>
      <c r="C4" s="7">
        <v>1008</v>
      </c>
      <c r="D4" s="6"/>
      <c r="E4" s="8" t="s">
        <v>20</v>
      </c>
      <c r="F4" s="3">
        <v>50</v>
      </c>
      <c r="G4" s="3">
        <v>51</v>
      </c>
      <c r="H4" s="3">
        <v>52</v>
      </c>
      <c r="I4" s="3">
        <v>53</v>
      </c>
      <c r="J4" s="3">
        <v>54</v>
      </c>
      <c r="K4" s="3">
        <v>55</v>
      </c>
      <c r="L4" s="3">
        <v>56</v>
      </c>
      <c r="M4" s="3">
        <v>57</v>
      </c>
      <c r="N4" s="3">
        <v>58</v>
      </c>
      <c r="O4" s="3">
        <v>59</v>
      </c>
      <c r="P4" s="3">
        <v>60</v>
      </c>
    </row>
    <row r="5" spans="1:16" x14ac:dyDescent="0.4">
      <c r="A5" s="2" t="s">
        <v>6</v>
      </c>
      <c r="B5" s="7">
        <v>235</v>
      </c>
      <c r="C5" s="7">
        <v>965</v>
      </c>
      <c r="D5" s="6"/>
      <c r="E5" s="8" t="s">
        <v>21</v>
      </c>
      <c r="F5" s="3">
        <v>41117.500000000015</v>
      </c>
      <c r="G5" s="3">
        <v>41258.949000000015</v>
      </c>
      <c r="H5" s="3">
        <v>41373.696000000011</v>
      </c>
      <c r="I5" s="3">
        <v>41461.741000000002</v>
      </c>
      <c r="J5" s="3">
        <v>41523.084000000017</v>
      </c>
      <c r="K5" s="3">
        <v>41557.725000000013</v>
      </c>
      <c r="L5" s="22">
        <v>41565.664000000004</v>
      </c>
      <c r="M5" s="3">
        <v>41546.900999999998</v>
      </c>
      <c r="N5" s="3">
        <v>41501.435999999994</v>
      </c>
      <c r="O5" s="3">
        <v>41429.269000000015</v>
      </c>
      <c r="P5" s="3">
        <v>41330.400000000009</v>
      </c>
    </row>
    <row r="6" spans="1:16" x14ac:dyDescent="0.4">
      <c r="A6" s="2" t="s">
        <v>7</v>
      </c>
      <c r="B6" s="7">
        <v>250</v>
      </c>
      <c r="C6" s="7">
        <v>798</v>
      </c>
      <c r="D6" s="6"/>
    </row>
    <row r="7" spans="1:16" x14ac:dyDescent="0.4">
      <c r="A7" s="2" t="s">
        <v>8</v>
      </c>
      <c r="B7" s="7">
        <v>240</v>
      </c>
      <c r="C7" s="7">
        <v>1121</v>
      </c>
      <c r="D7" s="6"/>
    </row>
    <row r="8" spans="1:16" x14ac:dyDescent="0.4">
      <c r="A8" s="2" t="s">
        <v>9</v>
      </c>
      <c r="B8" s="7">
        <v>230</v>
      </c>
      <c r="C8" s="7">
        <v>1127</v>
      </c>
      <c r="D8" s="6"/>
    </row>
    <row r="9" spans="1:16" x14ac:dyDescent="0.4">
      <c r="A9" s="2" t="s">
        <v>10</v>
      </c>
      <c r="B9" s="7">
        <v>220</v>
      </c>
      <c r="C9" s="7">
        <v>1308</v>
      </c>
      <c r="D9" s="6"/>
    </row>
    <row r="10" spans="1:16" x14ac:dyDescent="0.4">
      <c r="A10" s="2" t="s">
        <v>11</v>
      </c>
      <c r="B10" s="7">
        <v>225</v>
      </c>
      <c r="C10" s="7">
        <v>1230</v>
      </c>
      <c r="D10" s="6"/>
    </row>
    <row r="11" spans="1:16" x14ac:dyDescent="0.4">
      <c r="A11" s="2" t="s">
        <v>12</v>
      </c>
      <c r="B11" s="7">
        <v>225</v>
      </c>
      <c r="C11" s="7">
        <v>975</v>
      </c>
      <c r="D11" s="6"/>
    </row>
    <row r="12" spans="1:16" x14ac:dyDescent="0.4">
      <c r="A12" s="2" t="s">
        <v>13</v>
      </c>
      <c r="B12" s="7">
        <v>245</v>
      </c>
      <c r="C12" s="7">
        <v>876</v>
      </c>
      <c r="D12" s="6"/>
    </row>
    <row r="13" spans="1:16" x14ac:dyDescent="0.4">
      <c r="A13" s="2" t="s">
        <v>14</v>
      </c>
      <c r="B13" s="7">
        <v>230</v>
      </c>
      <c r="C13" s="7">
        <v>1108</v>
      </c>
      <c r="D13" s="6"/>
    </row>
    <row r="14" spans="1:16" x14ac:dyDescent="0.4">
      <c r="A14" s="2" t="s">
        <v>15</v>
      </c>
      <c r="B14" s="7">
        <v>255</v>
      </c>
      <c r="C14" s="7">
        <v>714</v>
      </c>
      <c r="D14" s="6"/>
    </row>
    <row r="15" spans="1:16" x14ac:dyDescent="0.4">
      <c r="A15" s="2" t="s">
        <v>16</v>
      </c>
      <c r="B15" s="7">
        <v>250</v>
      </c>
      <c r="C15" s="7">
        <v>888</v>
      </c>
      <c r="D15" s="6"/>
    </row>
    <row r="19" spans="4:6" ht="19.5" thickBot="1" x14ac:dyDescent="0.45"/>
    <row r="20" spans="4:6" ht="24.75" thickBot="1" x14ac:dyDescent="0.45">
      <c r="D20" s="8" t="s">
        <v>57</v>
      </c>
      <c r="E20" s="59">
        <v>256</v>
      </c>
      <c r="F20" t="s">
        <v>58</v>
      </c>
    </row>
    <row r="21" spans="4:6" ht="24.75" thickBot="1" x14ac:dyDescent="0.45">
      <c r="D21" s="8" t="s">
        <v>59</v>
      </c>
      <c r="E21" s="69">
        <v>41566</v>
      </c>
      <c r="F21" t="s">
        <v>58</v>
      </c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51446-ADDB-44D3-88CF-358C9903AE1B}">
  <sheetPr>
    <tabColor theme="8" tint="0.79998168889431442"/>
  </sheetPr>
  <dimension ref="A1:G21"/>
  <sheetViews>
    <sheetView workbookViewId="0"/>
  </sheetViews>
  <sheetFormatPr defaultRowHeight="18.75" x14ac:dyDescent="0.4"/>
  <cols>
    <col min="1" max="1" width="10.125" customWidth="1"/>
    <col min="2" max="2" width="11" bestFit="1" customWidth="1"/>
    <col min="3" max="3" width="15.125" bestFit="1" customWidth="1"/>
    <col min="7" max="7" width="20.125" bestFit="1" customWidth="1"/>
  </cols>
  <sheetData>
    <row r="1" spans="1:7" ht="24" x14ac:dyDescent="0.4">
      <c r="A1" s="37"/>
      <c r="B1" s="37" t="s">
        <v>46</v>
      </c>
      <c r="C1" s="37" t="s">
        <v>69</v>
      </c>
      <c r="E1" s="43" t="s">
        <v>17</v>
      </c>
      <c r="F1" s="42">
        <v>200</v>
      </c>
      <c r="G1" s="46" t="s">
        <v>66</v>
      </c>
    </row>
    <row r="2" spans="1:7" x14ac:dyDescent="0.4">
      <c r="A2" s="38" t="s">
        <v>70</v>
      </c>
      <c r="B2" s="3">
        <v>230</v>
      </c>
      <c r="C2" s="3">
        <v>1032</v>
      </c>
      <c r="E2" s="44" t="s">
        <v>18</v>
      </c>
      <c r="F2" s="3">
        <v>200</v>
      </c>
      <c r="G2" s="47" t="s">
        <v>66</v>
      </c>
    </row>
    <row r="3" spans="1:7" x14ac:dyDescent="0.4">
      <c r="A3" s="38" t="s">
        <v>71</v>
      </c>
      <c r="B3" s="3">
        <v>240</v>
      </c>
      <c r="C3" s="3">
        <v>899</v>
      </c>
      <c r="E3" s="44" t="s">
        <v>19</v>
      </c>
      <c r="F3" s="3">
        <f>-13.351*F1+4160.1</f>
        <v>1489.9</v>
      </c>
      <c r="G3" s="47" t="str">
        <f t="shared" ref="G3:G5" ca="1" si="0">_xlfn.FORMULATEXT(F3)</f>
        <v>=-13.351*F1+4160.1</v>
      </c>
    </row>
    <row r="4" spans="1:7" x14ac:dyDescent="0.4">
      <c r="A4" s="38" t="s">
        <v>72</v>
      </c>
      <c r="B4" s="3">
        <v>235</v>
      </c>
      <c r="C4" s="3">
        <v>1008</v>
      </c>
      <c r="E4" s="44" t="s">
        <v>20</v>
      </c>
      <c r="F4" s="3">
        <f>F1-F2</f>
        <v>0</v>
      </c>
      <c r="G4" s="47" t="str">
        <f t="shared" ca="1" si="0"/>
        <v>=F1-F2</v>
      </c>
    </row>
    <row r="5" spans="1:7" ht="24" x14ac:dyDescent="0.4">
      <c r="A5" s="38" t="s">
        <v>73</v>
      </c>
      <c r="B5" s="3">
        <v>235</v>
      </c>
      <c r="C5" s="3">
        <v>965</v>
      </c>
      <c r="E5" s="45" t="s">
        <v>21</v>
      </c>
      <c r="F5" s="41">
        <f>F3*F4</f>
        <v>0</v>
      </c>
      <c r="G5" s="47" t="str">
        <f t="shared" ca="1" si="0"/>
        <v>=F3*F4</v>
      </c>
    </row>
    <row r="6" spans="1:7" x14ac:dyDescent="0.4">
      <c r="A6" s="38" t="s">
        <v>74</v>
      </c>
      <c r="B6" s="3">
        <v>250</v>
      </c>
      <c r="C6" s="3">
        <v>798</v>
      </c>
    </row>
    <row r="7" spans="1:7" x14ac:dyDescent="0.4">
      <c r="A7" s="38" t="s">
        <v>75</v>
      </c>
      <c r="B7" s="3">
        <v>240</v>
      </c>
      <c r="C7" s="3">
        <v>1121</v>
      </c>
    </row>
    <row r="8" spans="1:7" x14ac:dyDescent="0.4">
      <c r="A8" s="38" t="s">
        <v>76</v>
      </c>
      <c r="B8" s="3">
        <v>230</v>
      </c>
      <c r="C8" s="3">
        <v>1127</v>
      </c>
    </row>
    <row r="9" spans="1:7" x14ac:dyDescent="0.4">
      <c r="A9" s="38" t="s">
        <v>77</v>
      </c>
      <c r="B9" s="3">
        <v>220</v>
      </c>
      <c r="C9" s="3">
        <v>1308</v>
      </c>
    </row>
    <row r="10" spans="1:7" x14ac:dyDescent="0.4">
      <c r="A10" s="38" t="s">
        <v>78</v>
      </c>
      <c r="B10" s="3">
        <v>225</v>
      </c>
      <c r="C10" s="3">
        <v>1230</v>
      </c>
    </row>
    <row r="11" spans="1:7" x14ac:dyDescent="0.4">
      <c r="A11" s="38" t="s">
        <v>79</v>
      </c>
      <c r="B11" s="3">
        <v>225</v>
      </c>
      <c r="C11" s="3">
        <v>975</v>
      </c>
    </row>
    <row r="12" spans="1:7" x14ac:dyDescent="0.4">
      <c r="A12" s="38" t="s">
        <v>80</v>
      </c>
      <c r="B12" s="3">
        <v>245</v>
      </c>
      <c r="C12" s="3">
        <v>876</v>
      </c>
    </row>
    <row r="13" spans="1:7" x14ac:dyDescent="0.4">
      <c r="A13" s="38" t="s">
        <v>81</v>
      </c>
      <c r="B13" s="3">
        <v>230</v>
      </c>
      <c r="C13" s="3">
        <v>1108</v>
      </c>
    </row>
    <row r="14" spans="1:7" x14ac:dyDescent="0.4">
      <c r="A14" s="38" t="s">
        <v>82</v>
      </c>
      <c r="B14" s="3">
        <v>255</v>
      </c>
      <c r="C14" s="3">
        <v>714</v>
      </c>
    </row>
    <row r="15" spans="1:7" x14ac:dyDescent="0.4">
      <c r="A15" s="38" t="s">
        <v>83</v>
      </c>
      <c r="B15" s="3">
        <v>250</v>
      </c>
      <c r="C15" s="3">
        <v>888</v>
      </c>
    </row>
    <row r="17" spans="1:2" x14ac:dyDescent="0.4">
      <c r="A17" s="8" t="s">
        <v>84</v>
      </c>
      <c r="B17" s="39" t="s">
        <v>85</v>
      </c>
    </row>
    <row r="18" spans="1:2" x14ac:dyDescent="0.4">
      <c r="A18" s="5"/>
      <c r="B18" s="5" t="s">
        <v>86</v>
      </c>
    </row>
    <row r="19" spans="1:2" x14ac:dyDescent="0.4">
      <c r="A19" s="8" t="s">
        <v>87</v>
      </c>
      <c r="B19" s="5" t="s">
        <v>88</v>
      </c>
    </row>
    <row r="20" spans="1:2" x14ac:dyDescent="0.4">
      <c r="A20" s="40" t="s">
        <v>89</v>
      </c>
      <c r="B20" s="5"/>
    </row>
    <row r="21" spans="1:2" x14ac:dyDescent="0.4">
      <c r="A21" s="40" t="s">
        <v>90</v>
      </c>
      <c r="B21" s="5"/>
    </row>
  </sheetData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C9240-DC53-41F3-9986-769B24E14678}">
  <sheetPr>
    <tabColor theme="5" tint="0.79998168889431442"/>
  </sheetPr>
  <dimension ref="A1:G21"/>
  <sheetViews>
    <sheetView workbookViewId="0"/>
  </sheetViews>
  <sheetFormatPr defaultRowHeight="18.75" x14ac:dyDescent="0.4"/>
  <cols>
    <col min="1" max="1" width="10.125" customWidth="1"/>
    <col min="2" max="2" width="11" bestFit="1" customWidth="1"/>
    <col min="3" max="3" width="15.125" bestFit="1" customWidth="1"/>
    <col min="7" max="7" width="20.125" bestFit="1" customWidth="1"/>
  </cols>
  <sheetData>
    <row r="1" spans="1:7" ht="24" x14ac:dyDescent="0.4">
      <c r="A1" s="37"/>
      <c r="B1" s="37" t="s">
        <v>46</v>
      </c>
      <c r="C1" s="37" t="s">
        <v>69</v>
      </c>
      <c r="E1" s="43" t="s">
        <v>17</v>
      </c>
      <c r="F1" s="42">
        <v>256</v>
      </c>
      <c r="G1" s="46" t="s">
        <v>66</v>
      </c>
    </row>
    <row r="2" spans="1:7" x14ac:dyDescent="0.4">
      <c r="A2" s="38" t="s">
        <v>70</v>
      </c>
      <c r="B2" s="3">
        <v>230</v>
      </c>
      <c r="C2" s="3">
        <v>1032</v>
      </c>
      <c r="E2" s="44" t="s">
        <v>18</v>
      </c>
      <c r="F2" s="3">
        <v>200</v>
      </c>
      <c r="G2" s="47" t="s">
        <v>66</v>
      </c>
    </row>
    <row r="3" spans="1:7" x14ac:dyDescent="0.4">
      <c r="A3" s="38" t="s">
        <v>71</v>
      </c>
      <c r="B3" s="3">
        <v>240</v>
      </c>
      <c r="C3" s="3">
        <v>899</v>
      </c>
      <c r="E3" s="44" t="s">
        <v>19</v>
      </c>
      <c r="F3" s="3">
        <f>-13.351*F1+4160.1</f>
        <v>742.24400000000014</v>
      </c>
      <c r="G3" s="47" t="str">
        <f t="shared" ref="G3:G5" ca="1" si="0">_xlfn.FORMULATEXT(F3)</f>
        <v>=-13.351*F1+4160.1</v>
      </c>
    </row>
    <row r="4" spans="1:7" x14ac:dyDescent="0.4">
      <c r="A4" s="38" t="s">
        <v>72</v>
      </c>
      <c r="B4" s="3">
        <v>235</v>
      </c>
      <c r="C4" s="3">
        <v>1008</v>
      </c>
      <c r="E4" s="44" t="s">
        <v>20</v>
      </c>
      <c r="F4" s="3">
        <f>F1-F2</f>
        <v>56</v>
      </c>
      <c r="G4" s="47" t="str">
        <f t="shared" ca="1" si="0"/>
        <v>=F1-F2</v>
      </c>
    </row>
    <row r="5" spans="1:7" ht="24" x14ac:dyDescent="0.4">
      <c r="A5" s="38" t="s">
        <v>73</v>
      </c>
      <c r="B5" s="3">
        <v>235</v>
      </c>
      <c r="C5" s="3">
        <v>965</v>
      </c>
      <c r="E5" s="45" t="s">
        <v>21</v>
      </c>
      <c r="F5" s="41">
        <f>F3*F4</f>
        <v>41565.664000000004</v>
      </c>
      <c r="G5" s="47" t="str">
        <f t="shared" ca="1" si="0"/>
        <v>=F3*F4</v>
      </c>
    </row>
    <row r="6" spans="1:7" x14ac:dyDescent="0.4">
      <c r="A6" s="38" t="s">
        <v>74</v>
      </c>
      <c r="B6" s="3">
        <v>250</v>
      </c>
      <c r="C6" s="3">
        <v>798</v>
      </c>
    </row>
    <row r="7" spans="1:7" x14ac:dyDescent="0.4">
      <c r="A7" s="38" t="s">
        <v>75</v>
      </c>
      <c r="B7" s="3">
        <v>240</v>
      </c>
      <c r="C7" s="3">
        <v>1121</v>
      </c>
    </row>
    <row r="8" spans="1:7" x14ac:dyDescent="0.4">
      <c r="A8" s="38" t="s">
        <v>76</v>
      </c>
      <c r="B8" s="3">
        <v>230</v>
      </c>
      <c r="C8" s="3">
        <v>1127</v>
      </c>
    </row>
    <row r="9" spans="1:7" x14ac:dyDescent="0.4">
      <c r="A9" s="38" t="s">
        <v>77</v>
      </c>
      <c r="B9" s="3">
        <v>220</v>
      </c>
      <c r="C9" s="3">
        <v>1308</v>
      </c>
    </row>
    <row r="10" spans="1:7" x14ac:dyDescent="0.4">
      <c r="A10" s="38" t="s">
        <v>78</v>
      </c>
      <c r="B10" s="3">
        <v>225</v>
      </c>
      <c r="C10" s="3">
        <v>1230</v>
      </c>
    </row>
    <row r="11" spans="1:7" x14ac:dyDescent="0.4">
      <c r="A11" s="38" t="s">
        <v>79</v>
      </c>
      <c r="B11" s="3">
        <v>225</v>
      </c>
      <c r="C11" s="3">
        <v>975</v>
      </c>
    </row>
    <row r="12" spans="1:7" x14ac:dyDescent="0.4">
      <c r="A12" s="38" t="s">
        <v>80</v>
      </c>
      <c r="B12" s="3">
        <v>245</v>
      </c>
      <c r="C12" s="3">
        <v>876</v>
      </c>
    </row>
    <row r="13" spans="1:7" x14ac:dyDescent="0.4">
      <c r="A13" s="38" t="s">
        <v>81</v>
      </c>
      <c r="B13" s="3">
        <v>230</v>
      </c>
      <c r="C13" s="3">
        <v>1108</v>
      </c>
    </row>
    <row r="14" spans="1:7" x14ac:dyDescent="0.4">
      <c r="A14" s="38" t="s">
        <v>82</v>
      </c>
      <c r="B14" s="3">
        <v>255</v>
      </c>
      <c r="C14" s="3">
        <v>714</v>
      </c>
    </row>
    <row r="15" spans="1:7" x14ac:dyDescent="0.4">
      <c r="A15" s="38" t="s">
        <v>83</v>
      </c>
      <c r="B15" s="3">
        <v>250</v>
      </c>
      <c r="C15" s="3">
        <v>888</v>
      </c>
    </row>
    <row r="17" spans="1:2" x14ac:dyDescent="0.4">
      <c r="A17" s="8" t="s">
        <v>84</v>
      </c>
      <c r="B17" s="39" t="s">
        <v>85</v>
      </c>
    </row>
    <row r="18" spans="1:2" x14ac:dyDescent="0.4">
      <c r="A18" s="5"/>
      <c r="B18" s="5" t="s">
        <v>86</v>
      </c>
    </row>
    <row r="19" spans="1:2" x14ac:dyDescent="0.4">
      <c r="A19" s="8" t="s">
        <v>87</v>
      </c>
      <c r="B19" s="5" t="s">
        <v>88</v>
      </c>
    </row>
    <row r="20" spans="1:2" x14ac:dyDescent="0.4">
      <c r="A20" s="40" t="s">
        <v>89</v>
      </c>
      <c r="B20" s="5"/>
    </row>
    <row r="21" spans="1:2" x14ac:dyDescent="0.4">
      <c r="A21" s="40" t="s">
        <v>90</v>
      </c>
      <c r="B21" s="5"/>
    </row>
  </sheetData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1E7B0-0314-4D6C-84EC-5BE52BBA53E3}">
  <sheetPr>
    <tabColor theme="8" tint="0.79998168889431442"/>
  </sheetPr>
  <dimension ref="A1:I13"/>
  <sheetViews>
    <sheetView workbookViewId="0"/>
  </sheetViews>
  <sheetFormatPr defaultRowHeight="18.75" x14ac:dyDescent="0.4"/>
  <cols>
    <col min="6" max="6" width="15" customWidth="1"/>
    <col min="8" max="8" width="1.375" customWidth="1"/>
    <col min="9" max="9" width="40.125" customWidth="1"/>
  </cols>
  <sheetData>
    <row r="1" spans="1:9" ht="80.25" customHeight="1" x14ac:dyDescent="0.4">
      <c r="B1" s="75" t="s">
        <v>114</v>
      </c>
      <c r="C1" s="76"/>
      <c r="D1" s="76"/>
      <c r="E1" s="76"/>
      <c r="F1" s="76"/>
      <c r="G1" s="76"/>
      <c r="H1" s="76"/>
      <c r="I1" s="76"/>
    </row>
    <row r="2" spans="1:9" x14ac:dyDescent="0.4">
      <c r="B2" s="76"/>
      <c r="C2" s="76"/>
      <c r="D2" s="76"/>
      <c r="E2" s="76"/>
      <c r="F2" s="76"/>
      <c r="G2" s="76"/>
      <c r="H2" s="76"/>
      <c r="I2" s="76"/>
    </row>
    <row r="3" spans="1:9" x14ac:dyDescent="0.4">
      <c r="B3" s="76"/>
      <c r="C3" s="76"/>
      <c r="D3" s="76"/>
      <c r="E3" s="76"/>
      <c r="F3" s="76"/>
      <c r="G3" s="76"/>
      <c r="H3" s="76"/>
      <c r="I3" s="76"/>
    </row>
    <row r="4" spans="1:9" x14ac:dyDescent="0.4">
      <c r="A4" s="48"/>
      <c r="B4" s="76"/>
      <c r="C4" s="76"/>
      <c r="D4" s="76"/>
      <c r="E4" s="76"/>
      <c r="F4" s="76"/>
      <c r="G4" s="76"/>
      <c r="H4" s="76"/>
      <c r="I4" s="76"/>
    </row>
    <row r="5" spans="1:9" x14ac:dyDescent="0.4">
      <c r="A5" s="48"/>
      <c r="B5" s="76"/>
      <c r="C5" s="76"/>
      <c r="D5" s="76"/>
      <c r="E5" s="76"/>
      <c r="F5" s="76"/>
      <c r="G5" s="76"/>
      <c r="H5" s="76"/>
      <c r="I5" s="76"/>
    </row>
    <row r="6" spans="1:9" x14ac:dyDescent="0.4">
      <c r="B6" s="21"/>
      <c r="C6" s="21"/>
      <c r="D6" s="21"/>
      <c r="E6" s="21"/>
    </row>
    <row r="7" spans="1:9" x14ac:dyDescent="0.4">
      <c r="B7" s="21" t="s">
        <v>91</v>
      </c>
      <c r="C7" s="21" t="s">
        <v>92</v>
      </c>
      <c r="D7" s="21" t="s">
        <v>93</v>
      </c>
      <c r="E7" s="21" t="s">
        <v>94</v>
      </c>
      <c r="F7" t="s">
        <v>95</v>
      </c>
    </row>
    <row r="8" spans="1:9" ht="25.5" x14ac:dyDescent="0.4">
      <c r="A8" s="48" t="s">
        <v>96</v>
      </c>
      <c r="B8" s="53">
        <v>0</v>
      </c>
      <c r="C8" s="53">
        <v>0</v>
      </c>
      <c r="D8" s="53">
        <v>0</v>
      </c>
      <c r="E8" s="53">
        <v>0</v>
      </c>
      <c r="F8" s="54">
        <f>B8*B9+C8*C9+D8*D9+E8*E9</f>
        <v>0</v>
      </c>
      <c r="G8" s="46" t="str">
        <f ca="1">_xlfn.FORMULATEXT(F8)</f>
        <v>=B8*B9+C8*C9+D8*D9+E8*E9</v>
      </c>
      <c r="I8" s="46"/>
    </row>
    <row r="9" spans="1:9" x14ac:dyDescent="0.4">
      <c r="A9" s="48" t="s">
        <v>17</v>
      </c>
      <c r="B9" s="2">
        <v>400</v>
      </c>
      <c r="C9" s="2">
        <v>650</v>
      </c>
      <c r="D9" s="2">
        <v>1500</v>
      </c>
      <c r="E9" s="2">
        <v>1900</v>
      </c>
      <c r="G9" t="s">
        <v>97</v>
      </c>
      <c r="I9" t="s">
        <v>102</v>
      </c>
    </row>
    <row r="10" spans="1:9" x14ac:dyDescent="0.4">
      <c r="A10" s="8" t="s">
        <v>98</v>
      </c>
      <c r="B10" s="2">
        <v>0</v>
      </c>
      <c r="C10" s="2">
        <v>1</v>
      </c>
      <c r="D10" s="2">
        <v>3</v>
      </c>
      <c r="E10" s="2">
        <v>3</v>
      </c>
      <c r="F10" s="49">
        <f>B$8*B10+C$8*C10+D$8*D10+E$8*E10</f>
        <v>0</v>
      </c>
      <c r="G10" s="50">
        <v>500</v>
      </c>
      <c r="I10" s="46" t="str">
        <f ca="1">_xlfn.FORMULATEXT(F10)</f>
        <v>=B$8*B10+C$8*C10+D$8*D10+E$8*E10</v>
      </c>
    </row>
    <row r="11" spans="1:9" x14ac:dyDescent="0.4">
      <c r="A11" s="8" t="s">
        <v>99</v>
      </c>
      <c r="B11" s="2">
        <v>1</v>
      </c>
      <c r="C11" s="2">
        <v>5</v>
      </c>
      <c r="D11" s="2">
        <v>1</v>
      </c>
      <c r="E11" s="2">
        <v>3</v>
      </c>
      <c r="F11" s="49">
        <f>B$8*B11+C$8*C11+D$8*D11+E$8*E11</f>
        <v>0</v>
      </c>
      <c r="G11" s="51">
        <v>750</v>
      </c>
      <c r="I11" s="46" t="str">
        <f t="shared" ref="I11:I12" ca="1" si="0">_xlfn.FORMULATEXT(F11)</f>
        <v>=B$8*B11+C$8*C11+D$8*D11+E$8*E11</v>
      </c>
    </row>
    <row r="12" spans="1:9" x14ac:dyDescent="0.4">
      <c r="A12" s="8" t="s">
        <v>100</v>
      </c>
      <c r="B12" s="2">
        <v>7</v>
      </c>
      <c r="C12" s="2">
        <v>0</v>
      </c>
      <c r="D12" s="2">
        <v>1</v>
      </c>
      <c r="E12" s="2">
        <v>4</v>
      </c>
      <c r="F12" s="49">
        <f>B$8*B12+C$8*C12+D$8*D12+E$8*E12</f>
        <v>0</v>
      </c>
      <c r="G12" s="52">
        <v>1000</v>
      </c>
      <c r="I12" s="46" t="str">
        <f t="shared" ca="1" si="0"/>
        <v>=B$8*B12+C$8*C12+D$8*D12+E$8*E12</v>
      </c>
    </row>
    <row r="13" spans="1:9" x14ac:dyDescent="0.4">
      <c r="F13" t="s">
        <v>101</v>
      </c>
    </row>
  </sheetData>
  <mergeCells count="1">
    <mergeCell ref="B1:I5"/>
  </mergeCells>
  <phoneticPr fontId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7145B-6865-4606-B0F7-7815D06604DC}">
  <sheetPr>
    <tabColor theme="5" tint="0.79998168889431442"/>
  </sheetPr>
  <dimension ref="A1:I13"/>
  <sheetViews>
    <sheetView workbookViewId="0"/>
  </sheetViews>
  <sheetFormatPr defaultRowHeight="18.75" x14ac:dyDescent="0.4"/>
  <cols>
    <col min="6" max="6" width="15.125" bestFit="1" customWidth="1"/>
    <col min="8" max="8" width="1.375" customWidth="1"/>
    <col min="9" max="9" width="40.125" customWidth="1"/>
    <col min="10" max="10" width="9" customWidth="1"/>
  </cols>
  <sheetData>
    <row r="1" spans="1:9" ht="80.25" customHeight="1" x14ac:dyDescent="0.4">
      <c r="B1" s="75" t="s">
        <v>114</v>
      </c>
      <c r="C1" s="76"/>
      <c r="D1" s="76"/>
      <c r="E1" s="76"/>
      <c r="F1" s="76"/>
      <c r="G1" s="76"/>
      <c r="H1" s="76"/>
      <c r="I1" s="76"/>
    </row>
    <row r="2" spans="1:9" x14ac:dyDescent="0.4">
      <c r="B2" s="76"/>
      <c r="C2" s="76"/>
      <c r="D2" s="76"/>
      <c r="E2" s="76"/>
      <c r="F2" s="76"/>
      <c r="G2" s="76"/>
      <c r="H2" s="76"/>
      <c r="I2" s="76"/>
    </row>
    <row r="3" spans="1:9" x14ac:dyDescent="0.4">
      <c r="B3" s="76"/>
      <c r="C3" s="76"/>
      <c r="D3" s="76"/>
      <c r="E3" s="76"/>
      <c r="F3" s="76"/>
      <c r="G3" s="76"/>
      <c r="H3" s="76"/>
      <c r="I3" s="76"/>
    </row>
    <row r="4" spans="1:9" x14ac:dyDescent="0.4">
      <c r="A4" s="48"/>
      <c r="B4" s="76"/>
      <c r="C4" s="76"/>
      <c r="D4" s="76"/>
      <c r="E4" s="76"/>
      <c r="F4" s="76"/>
      <c r="G4" s="76"/>
      <c r="H4" s="76"/>
      <c r="I4" s="76"/>
    </row>
    <row r="5" spans="1:9" x14ac:dyDescent="0.4">
      <c r="A5" s="48"/>
      <c r="B5" s="76"/>
      <c r="C5" s="76"/>
      <c r="D5" s="76"/>
      <c r="E5" s="76"/>
      <c r="F5" s="76"/>
      <c r="G5" s="76"/>
      <c r="H5" s="76"/>
      <c r="I5" s="76"/>
    </row>
    <row r="6" spans="1:9" x14ac:dyDescent="0.4">
      <c r="B6" s="21"/>
      <c r="C6" s="21"/>
      <c r="D6" s="21"/>
      <c r="E6" s="21"/>
    </row>
    <row r="7" spans="1:9" x14ac:dyDescent="0.4">
      <c r="B7" s="21" t="s">
        <v>91</v>
      </c>
      <c r="C7" s="21" t="s">
        <v>92</v>
      </c>
      <c r="D7" s="21" t="s">
        <v>93</v>
      </c>
      <c r="E7" s="21" t="s">
        <v>94</v>
      </c>
      <c r="F7" t="s">
        <v>95</v>
      </c>
    </row>
    <row r="8" spans="1:9" ht="25.5" x14ac:dyDescent="0.4">
      <c r="A8" s="48" t="s">
        <v>96</v>
      </c>
      <c r="B8" s="53">
        <v>57</v>
      </c>
      <c r="C8" s="53">
        <v>47</v>
      </c>
      <c r="D8" s="53">
        <v>1</v>
      </c>
      <c r="E8" s="53">
        <v>150</v>
      </c>
      <c r="F8" s="54">
        <f>B8*B9+C8*C9+D8*D9+E8*E9</f>
        <v>339850</v>
      </c>
      <c r="G8" s="46" t="str">
        <f ca="1">_xlfn.FORMULATEXT(F8)</f>
        <v>=B8*B9+C8*C9+D8*D9+E8*E9</v>
      </c>
      <c r="I8" s="46"/>
    </row>
    <row r="9" spans="1:9" x14ac:dyDescent="0.4">
      <c r="A9" s="48" t="s">
        <v>17</v>
      </c>
      <c r="B9" s="2">
        <v>400</v>
      </c>
      <c r="C9" s="2">
        <v>650</v>
      </c>
      <c r="D9" s="2">
        <v>1500</v>
      </c>
      <c r="E9" s="2">
        <v>1900</v>
      </c>
      <c r="G9" t="s">
        <v>97</v>
      </c>
      <c r="I9" t="s">
        <v>102</v>
      </c>
    </row>
    <row r="10" spans="1:9" x14ac:dyDescent="0.4">
      <c r="A10" s="8" t="s">
        <v>98</v>
      </c>
      <c r="B10" s="2">
        <v>0</v>
      </c>
      <c r="C10" s="2">
        <v>1</v>
      </c>
      <c r="D10" s="2">
        <v>3</v>
      </c>
      <c r="E10" s="2">
        <v>3</v>
      </c>
      <c r="F10" s="49">
        <f>B$8*B10+C$8*C10+D$8*D10+E$8*E10</f>
        <v>500</v>
      </c>
      <c r="G10" s="50">
        <v>500</v>
      </c>
      <c r="I10" s="46" t="str">
        <f ca="1">_xlfn.FORMULATEXT(F10)</f>
        <v>=B$8*B10+C$8*C10+D$8*D10+E$8*E10</v>
      </c>
    </row>
    <row r="11" spans="1:9" x14ac:dyDescent="0.4">
      <c r="A11" s="8" t="s">
        <v>99</v>
      </c>
      <c r="B11" s="2">
        <v>1</v>
      </c>
      <c r="C11" s="2">
        <v>5</v>
      </c>
      <c r="D11" s="2">
        <v>1</v>
      </c>
      <c r="E11" s="2">
        <v>3</v>
      </c>
      <c r="F11" s="49">
        <f>B$8*B11+C$8*C11+D$8*D11+E$8*E11</f>
        <v>743</v>
      </c>
      <c r="G11" s="51">
        <v>750</v>
      </c>
      <c r="I11" s="46" t="str">
        <f t="shared" ref="I11:I12" ca="1" si="0">_xlfn.FORMULATEXT(F11)</f>
        <v>=B$8*B11+C$8*C11+D$8*D11+E$8*E11</v>
      </c>
    </row>
    <row r="12" spans="1:9" x14ac:dyDescent="0.4">
      <c r="A12" s="8" t="s">
        <v>100</v>
      </c>
      <c r="B12" s="2">
        <v>7</v>
      </c>
      <c r="C12" s="2">
        <v>0</v>
      </c>
      <c r="D12" s="2">
        <v>1</v>
      </c>
      <c r="E12" s="2">
        <v>4</v>
      </c>
      <c r="F12" s="49">
        <f>B$8*B12+C$8*C12+D$8*D12+E$8*E12</f>
        <v>1000</v>
      </c>
      <c r="G12" s="52">
        <v>1000</v>
      </c>
      <c r="I12" s="46" t="str">
        <f t="shared" ca="1" si="0"/>
        <v>=B$8*B12+C$8*C12+D$8*D12+E$8*E12</v>
      </c>
    </row>
    <row r="13" spans="1:9" x14ac:dyDescent="0.4">
      <c r="F13" t="s">
        <v>101</v>
      </c>
    </row>
  </sheetData>
  <mergeCells count="1">
    <mergeCell ref="B1:I5"/>
  </mergeCells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C43A7-E823-4224-AC1C-B30A952A835B}">
  <sheetPr>
    <tabColor theme="8" tint="0.39997558519241921"/>
  </sheetPr>
  <dimension ref="B2:N9"/>
  <sheetViews>
    <sheetView workbookViewId="0"/>
  </sheetViews>
  <sheetFormatPr defaultRowHeight="18.75" x14ac:dyDescent="0.4"/>
  <cols>
    <col min="3" max="3" width="12.875" customWidth="1"/>
  </cols>
  <sheetData>
    <row r="2" spans="2:14" x14ac:dyDescent="0.4">
      <c r="B2" s="8" t="s">
        <v>17</v>
      </c>
      <c r="C2" s="3">
        <v>154</v>
      </c>
      <c r="D2" s="3">
        <v>155</v>
      </c>
      <c r="E2" s="3">
        <v>156</v>
      </c>
      <c r="F2" s="3">
        <v>157</v>
      </c>
      <c r="G2" s="3">
        <v>158</v>
      </c>
      <c r="H2" s="3">
        <v>159</v>
      </c>
      <c r="I2" s="3">
        <v>160</v>
      </c>
      <c r="J2" s="3">
        <v>161</v>
      </c>
      <c r="K2" s="3">
        <v>162</v>
      </c>
      <c r="L2" s="3">
        <v>163</v>
      </c>
      <c r="M2" s="3">
        <v>164</v>
      </c>
      <c r="N2" s="3">
        <v>165</v>
      </c>
    </row>
    <row r="3" spans="2:14" x14ac:dyDescent="0.4">
      <c r="B3" s="8" t="s">
        <v>18</v>
      </c>
      <c r="C3" s="3">
        <v>100</v>
      </c>
      <c r="D3" s="3">
        <v>100</v>
      </c>
      <c r="E3" s="3">
        <v>100</v>
      </c>
      <c r="F3" s="3">
        <v>100</v>
      </c>
      <c r="G3" s="3">
        <v>100</v>
      </c>
      <c r="H3" s="3">
        <v>100</v>
      </c>
      <c r="I3" s="3">
        <v>100</v>
      </c>
      <c r="J3" s="3">
        <v>100</v>
      </c>
      <c r="K3" s="3">
        <v>100</v>
      </c>
      <c r="L3" s="3">
        <v>100</v>
      </c>
      <c r="M3" s="3">
        <v>100</v>
      </c>
      <c r="N3" s="3">
        <v>100</v>
      </c>
    </row>
    <row r="4" spans="2:14" x14ac:dyDescent="0.4">
      <c r="B4" s="8" t="s">
        <v>19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2:14" x14ac:dyDescent="0.4">
      <c r="B5" s="8" t="s">
        <v>20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x14ac:dyDescent="0.4">
      <c r="B6" s="8" t="s">
        <v>21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2:14" ht="19.5" thickBot="1" x14ac:dyDescent="0.45"/>
    <row r="8" spans="2:14" ht="19.5" thickBot="1" x14ac:dyDescent="0.45">
      <c r="C8" s="8" t="s">
        <v>57</v>
      </c>
      <c r="D8" s="29"/>
      <c r="E8" t="s">
        <v>58</v>
      </c>
    </row>
    <row r="9" spans="2:14" ht="19.5" thickBot="1" x14ac:dyDescent="0.45">
      <c r="C9" s="8" t="s">
        <v>59</v>
      </c>
      <c r="D9" s="29"/>
      <c r="E9" t="s">
        <v>58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28AF-20E2-41B0-8CB6-B4F4FB347DA2}">
  <sheetPr>
    <tabColor theme="8" tint="0.39997558519241921"/>
  </sheetPr>
  <dimension ref="A1:F15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4" width="25.125" style="6" customWidth="1"/>
    <col min="5" max="5" width="8.5" style="6" customWidth="1"/>
    <col min="6" max="16384" width="8.5" style="6"/>
  </cols>
  <sheetData>
    <row r="1" spans="1:6" x14ac:dyDescent="0.4">
      <c r="A1" s="1"/>
      <c r="B1" s="1" t="s">
        <v>1</v>
      </c>
      <c r="C1" s="1" t="s">
        <v>2</v>
      </c>
      <c r="D1" s="1" t="s">
        <v>47</v>
      </c>
      <c r="E1" s="1" t="s">
        <v>0</v>
      </c>
    </row>
    <row r="2" spans="1:6" x14ac:dyDescent="0.4">
      <c r="A2" s="2" t="s">
        <v>3</v>
      </c>
      <c r="B2" s="20">
        <v>90</v>
      </c>
      <c r="C2" s="20">
        <v>122</v>
      </c>
      <c r="D2" s="9"/>
      <c r="E2" s="9"/>
    </row>
    <row r="3" spans="1:6" x14ac:dyDescent="0.4">
      <c r="A3" s="2" t="s">
        <v>4</v>
      </c>
      <c r="B3" s="20">
        <v>100</v>
      </c>
      <c r="C3" s="20">
        <v>111</v>
      </c>
      <c r="D3" s="9"/>
      <c r="E3" s="9"/>
    </row>
    <row r="4" spans="1:6" x14ac:dyDescent="0.4">
      <c r="A4" s="2" t="s">
        <v>5</v>
      </c>
      <c r="B4" s="20">
        <v>105</v>
      </c>
      <c r="C4" s="20">
        <v>108</v>
      </c>
      <c r="D4" s="9"/>
      <c r="E4" s="9"/>
    </row>
    <row r="5" spans="1:6" x14ac:dyDescent="0.4">
      <c r="A5" s="2" t="s">
        <v>6</v>
      </c>
      <c r="B5" s="20">
        <v>110</v>
      </c>
      <c r="C5" s="20">
        <v>87</v>
      </c>
      <c r="D5" s="9"/>
      <c r="E5" s="9"/>
    </row>
    <row r="6" spans="1:6" x14ac:dyDescent="0.4">
      <c r="A6" s="2" t="s">
        <v>7</v>
      </c>
      <c r="B6" s="20">
        <v>100</v>
      </c>
      <c r="C6" s="20">
        <v>120</v>
      </c>
      <c r="D6" s="9"/>
      <c r="E6" s="9"/>
    </row>
    <row r="7" spans="1:6" x14ac:dyDescent="0.4">
      <c r="A7" s="2" t="s">
        <v>8</v>
      </c>
      <c r="B7" s="20">
        <v>90</v>
      </c>
      <c r="C7" s="20">
        <v>127</v>
      </c>
      <c r="D7" s="9"/>
      <c r="E7" s="9"/>
    </row>
    <row r="8" spans="1:6" x14ac:dyDescent="0.4">
      <c r="A8" s="2" t="s">
        <v>9</v>
      </c>
      <c r="B8" s="20">
        <v>80</v>
      </c>
      <c r="C8" s="20">
        <v>143</v>
      </c>
      <c r="D8" s="9"/>
      <c r="E8" s="9"/>
    </row>
    <row r="9" spans="1:6" x14ac:dyDescent="0.4">
      <c r="A9" s="2" t="s">
        <v>10</v>
      </c>
      <c r="B9" s="20">
        <v>85</v>
      </c>
      <c r="C9" s="20">
        <v>128</v>
      </c>
      <c r="D9" s="9"/>
      <c r="E9" s="9"/>
    </row>
    <row r="10" spans="1:6" x14ac:dyDescent="0.4">
      <c r="A10" s="2" t="s">
        <v>11</v>
      </c>
      <c r="B10" s="20">
        <v>95</v>
      </c>
      <c r="C10" s="20">
        <v>126</v>
      </c>
      <c r="D10" s="9"/>
      <c r="E10" s="9"/>
    </row>
    <row r="11" spans="1:6" x14ac:dyDescent="0.4">
      <c r="A11" s="2" t="s">
        <v>12</v>
      </c>
      <c r="B11" s="20">
        <v>105</v>
      </c>
      <c r="C11" s="20">
        <v>100</v>
      </c>
      <c r="D11" s="9"/>
      <c r="E11" s="9"/>
    </row>
    <row r="12" spans="1:6" ht="19.5" thickBot="1" x14ac:dyDescent="0.45"/>
    <row r="13" spans="1:6" ht="19.5" thickBot="1" x14ac:dyDescent="0.45">
      <c r="D13" s="8" t="s">
        <v>48</v>
      </c>
      <c r="E13" s="32"/>
    </row>
    <row r="14" spans="1:6" ht="19.5" thickBot="1" x14ac:dyDescent="0.45">
      <c r="D14" s="8" t="s">
        <v>103</v>
      </c>
      <c r="E14" s="30"/>
      <c r="F14" s="6" t="s">
        <v>105</v>
      </c>
    </row>
    <row r="15" spans="1:6" ht="19.5" thickBot="1" x14ac:dyDescent="0.45">
      <c r="D15" s="8" t="s">
        <v>104</v>
      </c>
      <c r="E15" s="31"/>
      <c r="F15" s="6" t="s">
        <v>105</v>
      </c>
    </row>
  </sheetData>
  <phoneticPr fontId="1"/>
  <dataValidations count="1">
    <dataValidation type="list" allowBlank="1" showInputMessage="1" showErrorMessage="1" sqref="E13" xr:uid="{4055B1B8-C1DA-438F-A4CB-39702B774072}">
      <formula1>$A$2:$A$11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C1E64-5F53-4101-A383-40EEA06EF144}">
  <sheetPr>
    <tabColor theme="8" tint="0.39997558519241921"/>
  </sheetPr>
  <dimension ref="A1:J20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4" width="11.5" style="6" customWidth="1"/>
    <col min="5" max="16384" width="8.5" style="6"/>
  </cols>
  <sheetData>
    <row r="1" spans="1:10" x14ac:dyDescent="0.4">
      <c r="A1" s="1"/>
      <c r="B1" s="1" t="s">
        <v>1</v>
      </c>
      <c r="C1" s="1" t="s">
        <v>2</v>
      </c>
    </row>
    <row r="2" spans="1:10" x14ac:dyDescent="0.4">
      <c r="A2" s="2" t="s">
        <v>3</v>
      </c>
      <c r="B2" s="20">
        <v>90</v>
      </c>
      <c r="C2" s="20">
        <v>122</v>
      </c>
    </row>
    <row r="3" spans="1:10" x14ac:dyDescent="0.4">
      <c r="A3" s="2" t="s">
        <v>4</v>
      </c>
      <c r="B3" s="20">
        <v>100</v>
      </c>
      <c r="C3" s="20">
        <v>111</v>
      </c>
    </row>
    <row r="4" spans="1:10" x14ac:dyDescent="0.4">
      <c r="A4" s="2" t="s">
        <v>5</v>
      </c>
      <c r="B4" s="20">
        <v>105</v>
      </c>
      <c r="C4" s="20">
        <v>108</v>
      </c>
    </row>
    <row r="5" spans="1:10" x14ac:dyDescent="0.4">
      <c r="A5" s="2" t="s">
        <v>6</v>
      </c>
      <c r="B5" s="20">
        <v>110</v>
      </c>
      <c r="C5" s="20">
        <v>87</v>
      </c>
    </row>
    <row r="6" spans="1:10" x14ac:dyDescent="0.4">
      <c r="A6" s="2" t="s">
        <v>7</v>
      </c>
      <c r="B6" s="20">
        <v>100</v>
      </c>
      <c r="C6" s="20">
        <v>120</v>
      </c>
    </row>
    <row r="7" spans="1:10" x14ac:dyDescent="0.4">
      <c r="A7" s="2" t="s">
        <v>8</v>
      </c>
      <c r="B7" s="20">
        <v>90</v>
      </c>
      <c r="C7" s="20">
        <v>127</v>
      </c>
    </row>
    <row r="8" spans="1:10" x14ac:dyDescent="0.4">
      <c r="A8" s="2" t="s">
        <v>9</v>
      </c>
      <c r="B8" s="20">
        <v>80</v>
      </c>
      <c r="C8" s="20">
        <v>143</v>
      </c>
    </row>
    <row r="9" spans="1:10" x14ac:dyDescent="0.4">
      <c r="A9" s="2" t="s">
        <v>10</v>
      </c>
      <c r="B9" s="20">
        <v>85</v>
      </c>
      <c r="C9" s="20">
        <v>128</v>
      </c>
    </row>
    <row r="10" spans="1:10" x14ac:dyDescent="0.4">
      <c r="A10" s="2" t="s">
        <v>11</v>
      </c>
      <c r="B10" s="20">
        <v>95</v>
      </c>
      <c r="C10" s="20">
        <v>126</v>
      </c>
    </row>
    <row r="11" spans="1:10" x14ac:dyDescent="0.4">
      <c r="A11" s="2" t="s">
        <v>12</v>
      </c>
      <c r="B11" s="20">
        <v>105</v>
      </c>
      <c r="C11" s="20">
        <v>100</v>
      </c>
    </row>
    <row r="13" spans="1:10" ht="19.5" thickBot="1" x14ac:dyDescent="0.45">
      <c r="B13"/>
      <c r="C13"/>
      <c r="D13"/>
      <c r="E13"/>
      <c r="F13"/>
      <c r="G13"/>
      <c r="H13"/>
      <c r="I13"/>
      <c r="J13"/>
    </row>
    <row r="14" spans="1:10" x14ac:dyDescent="0.4">
      <c r="B14" s="12"/>
      <c r="C14" s="12" t="s">
        <v>39</v>
      </c>
      <c r="D14" s="21"/>
      <c r="E14" s="21"/>
      <c r="F14" s="21"/>
      <c r="G14" s="21"/>
      <c r="H14" s="21"/>
      <c r="I14" s="21"/>
      <c r="J14" s="21"/>
    </row>
    <row r="15" spans="1:10" ht="24" x14ac:dyDescent="0.4">
      <c r="B15" t="s">
        <v>33</v>
      </c>
      <c r="C15" s="15">
        <v>266</v>
      </c>
      <c r="D15"/>
      <c r="E15"/>
      <c r="F15"/>
      <c r="G15"/>
      <c r="H15"/>
      <c r="I15"/>
      <c r="J15"/>
    </row>
    <row r="16" spans="1:10" ht="24.75" thickBot="1" x14ac:dyDescent="0.45">
      <c r="B16" s="11" t="s">
        <v>46</v>
      </c>
      <c r="C16" s="16">
        <v>-1.5500000000000003</v>
      </c>
      <c r="D16"/>
      <c r="E16"/>
      <c r="F16"/>
      <c r="G16"/>
      <c r="H16"/>
      <c r="I16"/>
      <c r="J16"/>
    </row>
    <row r="17" spans="2:10" x14ac:dyDescent="0.4">
      <c r="B17"/>
      <c r="C17"/>
      <c r="D17"/>
      <c r="E17"/>
      <c r="F17"/>
      <c r="G17"/>
      <c r="H17"/>
      <c r="I17"/>
      <c r="J17"/>
    </row>
    <row r="18" spans="2:10" ht="19.5" thickBot="1" x14ac:dyDescent="0.45">
      <c r="B18"/>
      <c r="C18"/>
      <c r="D18"/>
      <c r="E18"/>
      <c r="F18"/>
      <c r="G18"/>
      <c r="H18"/>
      <c r="I18"/>
      <c r="J18"/>
    </row>
    <row r="19" spans="2:10" ht="19.5" thickBot="1" x14ac:dyDescent="0.45">
      <c r="B19"/>
      <c r="C19" s="8" t="s">
        <v>106</v>
      </c>
      <c r="D19" s="29"/>
      <c r="E19" s="6" t="s">
        <v>105</v>
      </c>
      <c r="F19"/>
      <c r="G19"/>
      <c r="H19"/>
      <c r="I19"/>
      <c r="J19"/>
    </row>
    <row r="20" spans="2:10" ht="19.5" thickBot="1" x14ac:dyDescent="0.45">
      <c r="C20" s="8" t="s">
        <v>107</v>
      </c>
      <c r="D20" s="31"/>
      <c r="E20" s="6" t="s">
        <v>105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C49F-32FB-4CCB-9FDA-2FD828886E37}">
  <sheetPr>
    <tabColor theme="8" tint="0.39997558519241921"/>
  </sheetPr>
  <dimension ref="A1:N35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4" width="8.5" style="6" customWidth="1"/>
    <col min="5" max="5" width="8.5" style="6"/>
    <col min="6" max="6" width="11" style="6" bestFit="1" customWidth="1"/>
    <col min="7" max="16384" width="8.5" style="6"/>
  </cols>
  <sheetData>
    <row r="1" spans="1:14" x14ac:dyDescent="0.4">
      <c r="A1" s="1"/>
      <c r="B1" s="1" t="s">
        <v>1</v>
      </c>
      <c r="C1" s="1" t="s">
        <v>2</v>
      </c>
    </row>
    <row r="2" spans="1:14" x14ac:dyDescent="0.4">
      <c r="A2" s="2" t="s">
        <v>3</v>
      </c>
      <c r="B2" s="20">
        <v>90</v>
      </c>
      <c r="C2" s="20">
        <v>122</v>
      </c>
    </row>
    <row r="3" spans="1:14" x14ac:dyDescent="0.4">
      <c r="A3" s="2" t="s">
        <v>4</v>
      </c>
      <c r="B3" s="20">
        <v>100</v>
      </c>
      <c r="C3" s="20">
        <v>111</v>
      </c>
    </row>
    <row r="4" spans="1:14" x14ac:dyDescent="0.4">
      <c r="A4" s="2" t="s">
        <v>5</v>
      </c>
      <c r="B4" s="20">
        <v>105</v>
      </c>
      <c r="C4" s="20">
        <v>108</v>
      </c>
    </row>
    <row r="5" spans="1:14" x14ac:dyDescent="0.4">
      <c r="A5" s="2" t="s">
        <v>6</v>
      </c>
      <c r="B5" s="20">
        <v>110</v>
      </c>
      <c r="C5" s="20">
        <v>87</v>
      </c>
    </row>
    <row r="6" spans="1:14" x14ac:dyDescent="0.4">
      <c r="A6" s="2" t="s">
        <v>7</v>
      </c>
      <c r="B6" s="20">
        <v>100</v>
      </c>
      <c r="C6" s="20">
        <v>120</v>
      </c>
      <c r="E6" s="5" t="s">
        <v>115</v>
      </c>
    </row>
    <row r="7" spans="1:14" x14ac:dyDescent="0.4">
      <c r="A7" s="2" t="s">
        <v>8</v>
      </c>
      <c r="B7" s="20">
        <v>90</v>
      </c>
      <c r="C7" s="20">
        <v>127</v>
      </c>
      <c r="E7" s="5" t="s">
        <v>117</v>
      </c>
    </row>
    <row r="8" spans="1:14" x14ac:dyDescent="0.4">
      <c r="A8" s="2" t="s">
        <v>9</v>
      </c>
      <c r="B8" s="20">
        <v>80</v>
      </c>
      <c r="C8" s="20">
        <v>143</v>
      </c>
      <c r="E8" s="5" t="s">
        <v>116</v>
      </c>
    </row>
    <row r="9" spans="1:14" x14ac:dyDescent="0.4">
      <c r="A9" s="2" t="s">
        <v>10</v>
      </c>
      <c r="B9" s="20">
        <v>85</v>
      </c>
      <c r="C9" s="20">
        <v>128</v>
      </c>
    </row>
    <row r="10" spans="1:14" x14ac:dyDescent="0.4">
      <c r="A10" s="2" t="s">
        <v>11</v>
      </c>
      <c r="B10" s="20">
        <v>95</v>
      </c>
      <c r="C10" s="20">
        <v>126</v>
      </c>
    </row>
    <row r="11" spans="1:14" x14ac:dyDescent="0.4">
      <c r="A11" s="2" t="s">
        <v>12</v>
      </c>
      <c r="B11" s="20">
        <v>105</v>
      </c>
      <c r="C11" s="20">
        <v>100</v>
      </c>
    </row>
    <row r="12" spans="1:14" ht="19.5" thickBot="1" x14ac:dyDescent="0.45"/>
    <row r="13" spans="1:14" ht="19.5" thickBot="1" x14ac:dyDescent="0.45">
      <c r="B13" s="5" t="s">
        <v>49</v>
      </c>
      <c r="C13" s="30"/>
    </row>
    <row r="15" spans="1:14" x14ac:dyDescent="0.4">
      <c r="F15"/>
      <c r="G15"/>
      <c r="H15"/>
      <c r="I15"/>
      <c r="J15"/>
      <c r="K15"/>
      <c r="L15"/>
      <c r="M15"/>
      <c r="N15"/>
    </row>
    <row r="16" spans="1:14" x14ac:dyDescent="0.4">
      <c r="F16"/>
      <c r="G16"/>
      <c r="H16"/>
      <c r="I16"/>
      <c r="J16"/>
      <c r="K16"/>
      <c r="L16"/>
      <c r="M16"/>
      <c r="N16"/>
    </row>
    <row r="17" spans="6:14" x14ac:dyDescent="0.4">
      <c r="F17" s="24"/>
      <c r="G17" s="24"/>
      <c r="H17"/>
      <c r="I17"/>
      <c r="J17"/>
      <c r="K17"/>
      <c r="L17"/>
      <c r="M17"/>
      <c r="N17"/>
    </row>
    <row r="18" spans="6:14" x14ac:dyDescent="0.4">
      <c r="F18"/>
      <c r="G18"/>
      <c r="H18"/>
      <c r="I18"/>
      <c r="J18"/>
      <c r="K18"/>
      <c r="L18"/>
      <c r="M18"/>
      <c r="N18"/>
    </row>
    <row r="19" spans="6:14" x14ac:dyDescent="0.4">
      <c r="F19"/>
      <c r="G19"/>
      <c r="H19"/>
      <c r="I19"/>
      <c r="J19"/>
      <c r="K19"/>
      <c r="L19"/>
      <c r="M19"/>
      <c r="N19"/>
    </row>
    <row r="20" spans="6:14" x14ac:dyDescent="0.4">
      <c r="F20"/>
      <c r="G20"/>
      <c r="H20"/>
      <c r="I20"/>
      <c r="J20"/>
      <c r="K20"/>
      <c r="L20"/>
      <c r="M20"/>
      <c r="N20"/>
    </row>
    <row r="21" spans="6:14" x14ac:dyDescent="0.4">
      <c r="F21"/>
      <c r="G21"/>
      <c r="H21"/>
      <c r="I21"/>
      <c r="J21"/>
      <c r="K21"/>
      <c r="L21"/>
      <c r="M21"/>
      <c r="N21"/>
    </row>
    <row r="22" spans="6:14" x14ac:dyDescent="0.4">
      <c r="F22"/>
      <c r="G22"/>
      <c r="H22"/>
      <c r="I22"/>
      <c r="J22"/>
      <c r="K22"/>
      <c r="L22"/>
      <c r="M22"/>
      <c r="N22"/>
    </row>
    <row r="23" spans="6:14" x14ac:dyDescent="0.4">
      <c r="F23"/>
      <c r="G23"/>
      <c r="H23"/>
      <c r="I23"/>
      <c r="J23"/>
      <c r="K23"/>
      <c r="L23"/>
      <c r="M23"/>
      <c r="N23"/>
    </row>
    <row r="24" spans="6:14" x14ac:dyDescent="0.4">
      <c r="F24"/>
      <c r="G24"/>
      <c r="H24"/>
      <c r="I24"/>
      <c r="J24"/>
      <c r="K24"/>
      <c r="L24"/>
      <c r="M24"/>
      <c r="N24"/>
    </row>
    <row r="25" spans="6:14" x14ac:dyDescent="0.4">
      <c r="F25" s="21"/>
      <c r="G25" s="21"/>
      <c r="H25" s="21"/>
      <c r="I25" s="21"/>
      <c r="J25" s="21"/>
      <c r="K25" s="21"/>
      <c r="L25"/>
      <c r="M25"/>
      <c r="N25"/>
    </row>
    <row r="26" spans="6:14" x14ac:dyDescent="0.4">
      <c r="F26"/>
      <c r="G26"/>
      <c r="H26"/>
      <c r="I26"/>
      <c r="J26"/>
      <c r="K26"/>
      <c r="L26"/>
      <c r="M26"/>
      <c r="N26"/>
    </row>
    <row r="27" spans="6:14" x14ac:dyDescent="0.4">
      <c r="F27"/>
      <c r="G27"/>
      <c r="H27"/>
      <c r="I27"/>
      <c r="J27"/>
      <c r="K27"/>
      <c r="L27"/>
      <c r="M27"/>
      <c r="N27"/>
    </row>
    <row r="28" spans="6:14" x14ac:dyDescent="0.4">
      <c r="F28"/>
      <c r="G28"/>
      <c r="H28"/>
      <c r="I28"/>
      <c r="J28"/>
      <c r="K28"/>
      <c r="L28"/>
      <c r="M28"/>
      <c r="N28"/>
    </row>
    <row r="29" spans="6:14" x14ac:dyDescent="0.4">
      <c r="F29"/>
      <c r="G29"/>
      <c r="H29"/>
      <c r="I29"/>
      <c r="J29"/>
      <c r="K29"/>
      <c r="L29"/>
      <c r="M29"/>
      <c r="N29"/>
    </row>
    <row r="30" spans="6:14" x14ac:dyDescent="0.4">
      <c r="F30" s="21"/>
      <c r="G30" s="21"/>
      <c r="H30" s="21"/>
      <c r="I30" s="21"/>
      <c r="J30" s="21"/>
      <c r="K30" s="21"/>
      <c r="L30" s="21"/>
      <c r="M30" s="21"/>
      <c r="N30" s="21"/>
    </row>
    <row r="31" spans="6:14" x14ac:dyDescent="0.4">
      <c r="F31"/>
      <c r="G31"/>
      <c r="H31"/>
      <c r="I31"/>
      <c r="J31"/>
      <c r="K31"/>
      <c r="L31"/>
      <c r="M31"/>
      <c r="N31"/>
    </row>
    <row r="32" spans="6:14" x14ac:dyDescent="0.4">
      <c r="F32"/>
      <c r="G32"/>
      <c r="H32"/>
      <c r="I32"/>
      <c r="J32"/>
      <c r="K32"/>
      <c r="L32"/>
      <c r="M32"/>
      <c r="N32"/>
    </row>
    <row r="33" spans="6:14" x14ac:dyDescent="0.4">
      <c r="F33"/>
      <c r="G33"/>
      <c r="H33"/>
      <c r="I33"/>
      <c r="J33"/>
      <c r="K33"/>
      <c r="L33"/>
      <c r="M33"/>
      <c r="N33"/>
    </row>
    <row r="34" spans="6:14" x14ac:dyDescent="0.4">
      <c r="F34"/>
      <c r="G34"/>
      <c r="H34"/>
      <c r="I34"/>
      <c r="J34"/>
      <c r="K34"/>
      <c r="L34"/>
      <c r="M34"/>
      <c r="N34"/>
    </row>
    <row r="35" spans="6:14" x14ac:dyDescent="0.4">
      <c r="F35"/>
      <c r="G35"/>
      <c r="H35"/>
      <c r="I35"/>
      <c r="J35"/>
      <c r="K35"/>
      <c r="L35"/>
      <c r="M35"/>
      <c r="N35"/>
    </row>
  </sheetData>
  <phoneticPr fontId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F12BC-1A24-43D6-A6F5-6DEBEC09BB10}">
  <sheetPr>
    <tabColor theme="8" tint="0.39997558519241921"/>
  </sheetPr>
  <dimension ref="A1:E18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4" width="8.5" style="6"/>
    <col min="5" max="5" width="25.375" style="6" customWidth="1"/>
    <col min="6" max="16384" width="8.5" style="6"/>
  </cols>
  <sheetData>
    <row r="1" spans="1:5" x14ac:dyDescent="0.4">
      <c r="A1" s="1"/>
      <c r="B1" s="1" t="s">
        <v>1</v>
      </c>
      <c r="C1" s="1" t="s">
        <v>2</v>
      </c>
    </row>
    <row r="2" spans="1:5" x14ac:dyDescent="0.4">
      <c r="A2" s="2" t="s">
        <v>3</v>
      </c>
      <c r="B2" s="20">
        <v>90</v>
      </c>
      <c r="C2" s="20">
        <v>122</v>
      </c>
    </row>
    <row r="3" spans="1:5" x14ac:dyDescent="0.4">
      <c r="A3" s="2" t="s">
        <v>4</v>
      </c>
      <c r="B3" s="20">
        <v>100</v>
      </c>
      <c r="C3" s="20">
        <v>111</v>
      </c>
    </row>
    <row r="4" spans="1:5" x14ac:dyDescent="0.4">
      <c r="A4" s="2" t="s">
        <v>5</v>
      </c>
      <c r="B4" s="20">
        <v>105</v>
      </c>
      <c r="C4" s="20">
        <v>108</v>
      </c>
    </row>
    <row r="5" spans="1:5" x14ac:dyDescent="0.4">
      <c r="A5" s="2" t="s">
        <v>6</v>
      </c>
      <c r="B5" s="20">
        <v>110</v>
      </c>
      <c r="C5" s="20">
        <v>87</v>
      </c>
    </row>
    <row r="6" spans="1:5" x14ac:dyDescent="0.4">
      <c r="A6" s="2" t="s">
        <v>7</v>
      </c>
      <c r="B6" s="20">
        <v>100</v>
      </c>
      <c r="C6" s="20">
        <v>120</v>
      </c>
    </row>
    <row r="7" spans="1:5" x14ac:dyDescent="0.4">
      <c r="A7" s="2" t="s">
        <v>8</v>
      </c>
      <c r="B7" s="20">
        <v>90</v>
      </c>
      <c r="C7" s="20">
        <v>127</v>
      </c>
    </row>
    <row r="8" spans="1:5" x14ac:dyDescent="0.4">
      <c r="A8" s="2" t="s">
        <v>9</v>
      </c>
      <c r="B8" s="20">
        <v>80</v>
      </c>
      <c r="C8" s="20">
        <v>143</v>
      </c>
      <c r="E8" s="5"/>
    </row>
    <row r="9" spans="1:5" x14ac:dyDescent="0.4">
      <c r="A9" s="2" t="s">
        <v>10</v>
      </c>
      <c r="B9" s="20">
        <v>85</v>
      </c>
      <c r="C9" s="20">
        <v>128</v>
      </c>
    </row>
    <row r="10" spans="1:5" x14ac:dyDescent="0.4">
      <c r="A10" s="2" t="s">
        <v>11</v>
      </c>
      <c r="B10" s="20">
        <v>95</v>
      </c>
      <c r="C10" s="20">
        <v>126</v>
      </c>
    </row>
    <row r="11" spans="1:5" x14ac:dyDescent="0.4">
      <c r="A11" s="2" t="s">
        <v>12</v>
      </c>
      <c r="B11" s="20">
        <v>105</v>
      </c>
      <c r="C11" s="20">
        <v>100</v>
      </c>
    </row>
    <row r="12" spans="1:5" ht="19.5" thickBot="1" x14ac:dyDescent="0.45"/>
    <row r="13" spans="1:5" x14ac:dyDescent="0.4">
      <c r="B13" s="12"/>
      <c r="C13" s="12" t="s">
        <v>39</v>
      </c>
      <c r="D13" s="21"/>
    </row>
    <row r="14" spans="1:5" ht="24" x14ac:dyDescent="0.4">
      <c r="B14" t="s">
        <v>33</v>
      </c>
      <c r="C14" s="15">
        <v>266</v>
      </c>
      <c r="D14"/>
      <c r="E14" s="15" t="s">
        <v>119</v>
      </c>
    </row>
    <row r="15" spans="1:5" ht="24.75" thickBot="1" x14ac:dyDescent="0.45">
      <c r="B15" s="11" t="s">
        <v>46</v>
      </c>
      <c r="C15" s="16">
        <v>-1.5500000000000003</v>
      </c>
      <c r="D15"/>
      <c r="E15" s="15" t="s">
        <v>118</v>
      </c>
    </row>
    <row r="16" spans="1:5" ht="24" x14ac:dyDescent="0.4">
      <c r="B16"/>
      <c r="C16"/>
      <c r="D16"/>
      <c r="E16" s="15" t="s">
        <v>120</v>
      </c>
    </row>
    <row r="17" spans="2:5" ht="19.5" thickBot="1" x14ac:dyDescent="0.45">
      <c r="B17"/>
      <c r="C17"/>
      <c r="D17"/>
    </row>
    <row r="18" spans="2:5" ht="36.75" thickBot="1" x14ac:dyDescent="0.45">
      <c r="B18" s="23" t="s">
        <v>121</v>
      </c>
      <c r="C18" s="23"/>
      <c r="D18" s="29"/>
      <c r="E18" s="6" t="s">
        <v>105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EA24-82DB-41C9-A8DC-08AE70D0F0F3}">
  <sheetPr>
    <tabColor theme="8" tint="0.39997558519241921"/>
  </sheetPr>
  <dimension ref="A1:U24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14" width="8.5" style="6"/>
    <col min="15" max="15" width="11.5" style="6" customWidth="1"/>
    <col min="16" max="16" width="10.375" style="6" customWidth="1"/>
    <col min="17" max="17" width="13.125" style="6" customWidth="1"/>
    <col min="18" max="16384" width="8.5" style="6"/>
  </cols>
  <sheetData>
    <row r="1" spans="1:18" x14ac:dyDescent="0.4">
      <c r="A1" s="1"/>
      <c r="B1" s="1" t="s">
        <v>1</v>
      </c>
      <c r="C1" s="1" t="s">
        <v>2</v>
      </c>
    </row>
    <row r="2" spans="1:18" ht="24" x14ac:dyDescent="0.4">
      <c r="A2" s="2" t="s">
        <v>3</v>
      </c>
      <c r="B2" s="20">
        <v>90</v>
      </c>
      <c r="C2" s="20">
        <v>122</v>
      </c>
      <c r="P2" s="8"/>
      <c r="Q2" s="61"/>
      <c r="R2" s="46"/>
    </row>
    <row r="3" spans="1:18" x14ac:dyDescent="0.4">
      <c r="A3" s="2" t="s">
        <v>4</v>
      </c>
      <c r="B3" s="20">
        <v>100</v>
      </c>
      <c r="C3" s="20">
        <v>111</v>
      </c>
      <c r="P3" s="8"/>
      <c r="Q3"/>
      <c r="R3" s="47"/>
    </row>
    <row r="4" spans="1:18" x14ac:dyDescent="0.4">
      <c r="A4" s="2" t="s">
        <v>5</v>
      </c>
      <c r="B4" s="20">
        <v>105</v>
      </c>
      <c r="C4" s="20">
        <v>108</v>
      </c>
      <c r="P4" s="8"/>
      <c r="Q4"/>
      <c r="R4" s="47"/>
    </row>
    <row r="5" spans="1:18" x14ac:dyDescent="0.4">
      <c r="A5" s="2" t="s">
        <v>6</v>
      </c>
      <c r="B5" s="20">
        <v>110</v>
      </c>
      <c r="C5" s="20">
        <v>87</v>
      </c>
      <c r="P5" s="8"/>
      <c r="Q5"/>
      <c r="R5" s="47"/>
    </row>
    <row r="6" spans="1:18" ht="24" x14ac:dyDescent="0.4">
      <c r="A6" s="2" t="s">
        <v>7</v>
      </c>
      <c r="B6" s="20">
        <v>100</v>
      </c>
      <c r="C6" s="20">
        <v>120</v>
      </c>
      <c r="P6" s="62"/>
      <c r="Q6" s="15"/>
      <c r="R6" s="47"/>
    </row>
    <row r="7" spans="1:18" x14ac:dyDescent="0.4">
      <c r="A7" s="2" t="s">
        <v>8</v>
      </c>
      <c r="B7" s="20">
        <v>90</v>
      </c>
      <c r="C7" s="20">
        <v>127</v>
      </c>
    </row>
    <row r="8" spans="1:18" x14ac:dyDescent="0.4">
      <c r="A8" s="2" t="s">
        <v>9</v>
      </c>
      <c r="B8" s="20">
        <v>80</v>
      </c>
      <c r="C8" s="20">
        <v>143</v>
      </c>
      <c r="E8" s="14" t="s">
        <v>109</v>
      </c>
    </row>
    <row r="9" spans="1:18" x14ac:dyDescent="0.4">
      <c r="A9" s="2" t="s">
        <v>10</v>
      </c>
      <c r="B9" s="20">
        <v>85</v>
      </c>
      <c r="C9" s="20">
        <v>128</v>
      </c>
      <c r="P9" s="60"/>
    </row>
    <row r="10" spans="1:18" x14ac:dyDescent="0.4">
      <c r="A10" s="2" t="s">
        <v>11</v>
      </c>
      <c r="B10" s="20">
        <v>95</v>
      </c>
      <c r="C10" s="20">
        <v>126</v>
      </c>
    </row>
    <row r="11" spans="1:18" x14ac:dyDescent="0.4">
      <c r="A11" s="2" t="s">
        <v>12</v>
      </c>
      <c r="B11" s="20">
        <v>105</v>
      </c>
      <c r="C11" s="20">
        <v>100</v>
      </c>
    </row>
    <row r="12" spans="1:18" x14ac:dyDescent="0.4">
      <c r="A12" s="5"/>
      <c r="B12" s="60"/>
      <c r="C12" s="60"/>
    </row>
    <row r="13" spans="1:18" ht="39.75" customHeight="1" x14ac:dyDescent="0.4">
      <c r="A13" s="5"/>
      <c r="B13" s="60"/>
      <c r="C13" s="77" t="s">
        <v>110</v>
      </c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P13" s="77" t="s">
        <v>111</v>
      </c>
      <c r="Q13" s="77"/>
    </row>
    <row r="15" spans="1:18" ht="24" x14ac:dyDescent="0.4">
      <c r="B15" s="8" t="s">
        <v>17</v>
      </c>
      <c r="C15" s="3">
        <v>110</v>
      </c>
      <c r="D15" s="3">
        <v>111</v>
      </c>
      <c r="E15" s="3">
        <v>112</v>
      </c>
      <c r="F15" s="3">
        <v>113</v>
      </c>
      <c r="G15" s="3">
        <v>114</v>
      </c>
      <c r="H15" s="3">
        <v>115</v>
      </c>
      <c r="I15" s="3">
        <v>116</v>
      </c>
      <c r="J15" s="3">
        <v>117</v>
      </c>
      <c r="K15" s="3">
        <v>118</v>
      </c>
      <c r="L15" s="3">
        <v>119</v>
      </c>
      <c r="M15" s="3">
        <v>120</v>
      </c>
      <c r="N15" s="3">
        <v>121</v>
      </c>
      <c r="P15" s="43" t="s">
        <v>17</v>
      </c>
      <c r="Q15" s="42">
        <v>60</v>
      </c>
      <c r="R15" s="35" t="s">
        <v>127</v>
      </c>
    </row>
    <row r="16" spans="1:18" ht="19.5" thickBot="1" x14ac:dyDescent="0.45">
      <c r="B16" s="8" t="s">
        <v>18</v>
      </c>
      <c r="C16" s="3">
        <v>60</v>
      </c>
      <c r="D16" s="3">
        <v>60</v>
      </c>
      <c r="E16" s="3">
        <v>60</v>
      </c>
      <c r="F16" s="3">
        <v>60</v>
      </c>
      <c r="G16" s="3">
        <v>60</v>
      </c>
      <c r="H16" s="3">
        <v>60</v>
      </c>
      <c r="I16" s="3">
        <v>60</v>
      </c>
      <c r="J16" s="3">
        <v>60</v>
      </c>
      <c r="K16" s="3">
        <v>60</v>
      </c>
      <c r="L16" s="3">
        <v>60</v>
      </c>
      <c r="M16" s="3">
        <v>60</v>
      </c>
      <c r="N16" s="3">
        <v>60</v>
      </c>
      <c r="P16" s="44" t="s">
        <v>18</v>
      </c>
      <c r="Q16" s="57">
        <v>60</v>
      </c>
    </row>
    <row r="17" spans="1:21" ht="19.5" thickBot="1" x14ac:dyDescent="0.45">
      <c r="B17" s="8" t="s">
        <v>19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P17" s="55" t="s">
        <v>19</v>
      </c>
      <c r="Q17" s="29"/>
      <c r="R17" s="35" t="s">
        <v>126</v>
      </c>
    </row>
    <row r="18" spans="1:21" ht="19.5" thickBot="1" x14ac:dyDescent="0.45">
      <c r="B18" s="8" t="s">
        <v>20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P18" s="55" t="s">
        <v>20</v>
      </c>
      <c r="Q18" s="58"/>
      <c r="R18" s="35" t="s">
        <v>124</v>
      </c>
    </row>
    <row r="19" spans="1:21" ht="24.75" thickBot="1" x14ac:dyDescent="0.45">
      <c r="B19" s="8" t="s">
        <v>21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P19" s="56" t="s">
        <v>21</v>
      </c>
      <c r="Q19" s="59"/>
      <c r="R19" s="35" t="s">
        <v>125</v>
      </c>
    </row>
    <row r="20" spans="1:21" ht="19.5" thickBot="1" x14ac:dyDescent="0.45"/>
    <row r="21" spans="1:21" ht="19.5" thickBot="1" x14ac:dyDescent="0.45">
      <c r="A21" s="21"/>
      <c r="B21" s="12"/>
      <c r="C21" s="12" t="s">
        <v>39</v>
      </c>
    </row>
    <row r="22" spans="1:21" ht="24.75" thickBot="1" x14ac:dyDescent="0.45">
      <c r="A22"/>
      <c r="B22" t="s">
        <v>33</v>
      </c>
      <c r="C22" s="15">
        <v>266</v>
      </c>
      <c r="E22" s="15" t="s">
        <v>119</v>
      </c>
      <c r="K22" s="60" t="s">
        <v>108</v>
      </c>
      <c r="L22" s="59"/>
      <c r="M22" s="6" t="s">
        <v>58</v>
      </c>
      <c r="S22" s="60" t="s">
        <v>108</v>
      </c>
      <c r="T22" s="59"/>
      <c r="U22" s="6" t="s">
        <v>58</v>
      </c>
    </row>
    <row r="23" spans="1:21" ht="24.75" thickBot="1" x14ac:dyDescent="0.45">
      <c r="A23"/>
      <c r="B23" s="11" t="s">
        <v>46</v>
      </c>
      <c r="C23" s="16">
        <v>-1.5500000000000003</v>
      </c>
      <c r="E23" s="15" t="s">
        <v>118</v>
      </c>
    </row>
    <row r="24" spans="1:21" ht="24" x14ac:dyDescent="0.4">
      <c r="E24" s="15" t="s">
        <v>120</v>
      </c>
    </row>
  </sheetData>
  <mergeCells count="2">
    <mergeCell ref="C13:N13"/>
    <mergeCell ref="P13:Q13"/>
  </mergeCells>
  <phoneticPr fontId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1CB4-FEBA-4B71-93E2-FB90F59F16A7}">
  <sheetPr>
    <tabColor theme="8" tint="0.39997558519241921"/>
  </sheetPr>
  <dimension ref="A1:P37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4" width="11.125" style="6" customWidth="1"/>
    <col min="5" max="5" width="21.25" style="6" customWidth="1"/>
    <col min="6" max="16384" width="8.5" style="6"/>
  </cols>
  <sheetData>
    <row r="1" spans="1:16" x14ac:dyDescent="0.4">
      <c r="A1" s="1"/>
      <c r="B1" s="1" t="s">
        <v>1</v>
      </c>
      <c r="C1" s="1" t="s">
        <v>2</v>
      </c>
    </row>
    <row r="2" spans="1:16" x14ac:dyDescent="0.4">
      <c r="A2" s="2" t="s">
        <v>3</v>
      </c>
      <c r="B2" s="20">
        <v>980</v>
      </c>
      <c r="C2" s="20">
        <v>120</v>
      </c>
    </row>
    <row r="3" spans="1:16" x14ac:dyDescent="0.4">
      <c r="A3" s="2" t="s">
        <v>4</v>
      </c>
      <c r="B3" s="20">
        <v>1200</v>
      </c>
      <c r="C3" s="20">
        <v>111</v>
      </c>
    </row>
    <row r="4" spans="1:16" x14ac:dyDescent="0.4">
      <c r="A4" s="2" t="s">
        <v>5</v>
      </c>
      <c r="B4" s="20">
        <v>1200</v>
      </c>
      <c r="C4" s="20">
        <v>118</v>
      </c>
    </row>
    <row r="5" spans="1:16" x14ac:dyDescent="0.4">
      <c r="A5" s="2" t="s">
        <v>6</v>
      </c>
      <c r="B5" s="20">
        <v>1500</v>
      </c>
      <c r="C5" s="20">
        <v>71</v>
      </c>
    </row>
    <row r="6" spans="1:16" x14ac:dyDescent="0.4">
      <c r="A6" s="2" t="s">
        <v>7</v>
      </c>
      <c r="B6" s="20">
        <v>980</v>
      </c>
      <c r="C6" s="20">
        <v>151</v>
      </c>
    </row>
    <row r="7" spans="1:16" x14ac:dyDescent="0.4">
      <c r="A7" s="2" t="s">
        <v>8</v>
      </c>
      <c r="B7" s="20">
        <v>1000</v>
      </c>
      <c r="C7" s="20">
        <v>122</v>
      </c>
    </row>
    <row r="8" spans="1:16" x14ac:dyDescent="0.4">
      <c r="A8" s="2" t="s">
        <v>9</v>
      </c>
      <c r="B8" s="20">
        <v>1200</v>
      </c>
      <c r="C8" s="20">
        <v>101</v>
      </c>
    </row>
    <row r="9" spans="1:16" x14ac:dyDescent="0.4">
      <c r="A9" s="2" t="s">
        <v>10</v>
      </c>
      <c r="B9" s="20">
        <v>1300</v>
      </c>
      <c r="C9" s="20">
        <v>84</v>
      </c>
    </row>
    <row r="10" spans="1:16" x14ac:dyDescent="0.4">
      <c r="A10" s="2" t="s">
        <v>11</v>
      </c>
      <c r="B10" s="20">
        <v>1000</v>
      </c>
      <c r="C10" s="20">
        <v>168</v>
      </c>
    </row>
    <row r="11" spans="1:16" x14ac:dyDescent="0.4">
      <c r="A11" s="2" t="s">
        <v>12</v>
      </c>
      <c r="B11" s="20">
        <v>1300</v>
      </c>
      <c r="C11" s="20">
        <v>103</v>
      </c>
    </row>
    <row r="12" spans="1:16" x14ac:dyDescent="0.4">
      <c r="A12" s="2" t="s">
        <v>13</v>
      </c>
      <c r="B12" s="20">
        <v>1300</v>
      </c>
      <c r="C12" s="20">
        <v>115</v>
      </c>
    </row>
    <row r="13" spans="1:16" x14ac:dyDescent="0.4">
      <c r="A13" s="2" t="s">
        <v>14</v>
      </c>
      <c r="B13" s="20">
        <v>1500</v>
      </c>
      <c r="C13" s="20">
        <v>89</v>
      </c>
    </row>
    <row r="14" spans="1:16" x14ac:dyDescent="0.4">
      <c r="A14" s="2" t="s">
        <v>15</v>
      </c>
      <c r="B14" s="20">
        <v>780</v>
      </c>
      <c r="C14" s="20">
        <v>177</v>
      </c>
    </row>
    <row r="15" spans="1:16" x14ac:dyDescent="0.4">
      <c r="A15" s="2" t="s">
        <v>16</v>
      </c>
      <c r="B15" s="20">
        <v>980</v>
      </c>
      <c r="C15" s="20">
        <v>148</v>
      </c>
    </row>
    <row r="16" spans="1:16" x14ac:dyDescent="0.4">
      <c r="E16" s="35" t="s">
        <v>61</v>
      </c>
      <c r="F16" s="36" t="s">
        <v>60</v>
      </c>
      <c r="P16" s="70" t="s">
        <v>122</v>
      </c>
    </row>
    <row r="17" spans="3:14" x14ac:dyDescent="0.4">
      <c r="C17" s="8" t="s">
        <v>50</v>
      </c>
      <c r="D17" s="9"/>
      <c r="E17" s="35" t="e">
        <f ca="1">_xlfn.FORMULATEXT(D17)</f>
        <v>#N/A</v>
      </c>
      <c r="F17" s="28"/>
      <c r="G17" s="28"/>
      <c r="H17" s="28"/>
      <c r="I17" s="28"/>
      <c r="J17" s="28"/>
      <c r="K17" s="28"/>
      <c r="L17" s="28"/>
      <c r="M17" s="28"/>
      <c r="N17" s="28"/>
    </row>
    <row r="18" spans="3:14" x14ac:dyDescent="0.4">
      <c r="C18" s="8" t="s">
        <v>51</v>
      </c>
      <c r="D18" s="9"/>
      <c r="E18" s="35" t="e">
        <f ca="1">_xlfn.FORMULATEXT(D18)</f>
        <v>#N/A</v>
      </c>
      <c r="F18" s="28"/>
      <c r="G18" s="28"/>
      <c r="H18" s="28"/>
      <c r="I18" s="28"/>
      <c r="J18" s="28"/>
      <c r="K18" s="28"/>
      <c r="L18" s="28"/>
      <c r="M18" s="28"/>
      <c r="N18" s="28"/>
    </row>
    <row r="19" spans="3:14" x14ac:dyDescent="0.4">
      <c r="E19" s="35" t="s">
        <v>62</v>
      </c>
      <c r="F19" s="33"/>
      <c r="G19" s="33"/>
      <c r="H19" s="28"/>
      <c r="I19" s="28"/>
      <c r="J19" s="28"/>
      <c r="K19" s="28"/>
      <c r="L19" s="28"/>
      <c r="M19" s="28"/>
      <c r="N19" s="28"/>
    </row>
    <row r="20" spans="3:14" x14ac:dyDescent="0.4">
      <c r="F20" s="28"/>
      <c r="G20" s="28"/>
      <c r="H20" s="28"/>
      <c r="I20" s="28"/>
      <c r="J20" s="28"/>
      <c r="K20" s="28"/>
      <c r="L20" s="28"/>
      <c r="M20" s="28"/>
      <c r="N20" s="28"/>
    </row>
    <row r="21" spans="3:14" x14ac:dyDescent="0.4">
      <c r="F21" s="28"/>
      <c r="G21" s="28"/>
      <c r="H21" s="28"/>
      <c r="I21" s="28"/>
      <c r="J21" s="28"/>
      <c r="K21" s="28"/>
      <c r="L21" s="28"/>
      <c r="M21" s="28"/>
      <c r="N21" s="28"/>
    </row>
    <row r="22" spans="3:14" x14ac:dyDescent="0.4">
      <c r="F22" s="28"/>
      <c r="G22" s="28"/>
      <c r="H22" s="28"/>
      <c r="I22" s="28"/>
      <c r="J22" s="28"/>
      <c r="K22" s="28"/>
      <c r="L22" s="28"/>
      <c r="M22" s="28"/>
      <c r="N22" s="28"/>
    </row>
    <row r="23" spans="3:14" x14ac:dyDescent="0.4">
      <c r="F23" s="28"/>
      <c r="G23" s="28"/>
      <c r="H23" s="28"/>
      <c r="I23" s="28"/>
      <c r="J23" s="28"/>
      <c r="K23" s="28"/>
      <c r="L23" s="28"/>
      <c r="M23" s="28"/>
      <c r="N23" s="28"/>
    </row>
    <row r="24" spans="3:14" x14ac:dyDescent="0.4">
      <c r="F24" s="28"/>
      <c r="G24" s="28"/>
      <c r="H24" s="28"/>
      <c r="I24" s="28"/>
      <c r="J24" s="28"/>
      <c r="K24" s="28"/>
      <c r="L24" s="28"/>
      <c r="M24" s="28"/>
      <c r="N24" s="28"/>
    </row>
    <row r="25" spans="3:14" x14ac:dyDescent="0.4">
      <c r="F25" s="28"/>
      <c r="G25" s="28"/>
      <c r="H25" s="28"/>
      <c r="I25" s="28"/>
      <c r="J25" s="28"/>
      <c r="K25" s="28"/>
      <c r="L25" s="28"/>
      <c r="M25" s="28"/>
      <c r="N25" s="28"/>
    </row>
    <row r="26" spans="3:14" x14ac:dyDescent="0.4">
      <c r="F26" s="28"/>
      <c r="G26" s="28"/>
      <c r="H26" s="28"/>
      <c r="I26" s="28"/>
      <c r="J26" s="28"/>
      <c r="K26" s="28"/>
      <c r="L26" s="28"/>
      <c r="M26" s="28"/>
      <c r="N26" s="28"/>
    </row>
    <row r="27" spans="3:14" x14ac:dyDescent="0.4">
      <c r="F27" s="34"/>
      <c r="G27" s="34"/>
      <c r="H27" s="34"/>
      <c r="I27" s="34"/>
      <c r="J27" s="34"/>
      <c r="K27" s="34"/>
      <c r="L27" s="28"/>
      <c r="M27" s="28"/>
      <c r="N27" s="28"/>
    </row>
    <row r="28" spans="3:14" x14ac:dyDescent="0.4">
      <c r="F28" s="28"/>
      <c r="G28" s="28"/>
      <c r="H28" s="28"/>
      <c r="I28" s="28"/>
      <c r="J28" s="28"/>
      <c r="K28" s="28"/>
      <c r="L28" s="28"/>
      <c r="M28" s="28"/>
      <c r="N28" s="28"/>
    </row>
    <row r="29" spans="3:14" x14ac:dyDescent="0.4">
      <c r="F29" s="28"/>
      <c r="G29" s="28"/>
      <c r="H29" s="28"/>
      <c r="I29" s="28"/>
      <c r="J29" s="28"/>
      <c r="K29" s="28"/>
      <c r="L29" s="28"/>
      <c r="M29" s="28"/>
      <c r="N29" s="28"/>
    </row>
    <row r="30" spans="3:14" x14ac:dyDescent="0.4">
      <c r="F30" s="28"/>
      <c r="G30" s="28"/>
      <c r="H30" s="28"/>
      <c r="I30" s="28"/>
      <c r="J30" s="28"/>
      <c r="K30" s="28"/>
      <c r="L30" s="28"/>
      <c r="M30" s="28"/>
      <c r="N30" s="28"/>
    </row>
    <row r="31" spans="3:14" x14ac:dyDescent="0.4">
      <c r="F31" s="28"/>
      <c r="G31" s="28"/>
      <c r="H31" s="28"/>
      <c r="I31" s="28"/>
      <c r="J31" s="28"/>
      <c r="K31" s="28"/>
      <c r="L31" s="28"/>
      <c r="M31" s="28"/>
      <c r="N31" s="28"/>
    </row>
    <row r="32" spans="3:14" x14ac:dyDescent="0.4">
      <c r="F32" s="28"/>
      <c r="G32" s="28"/>
      <c r="H32" s="28"/>
      <c r="I32" s="28"/>
      <c r="J32" s="28"/>
      <c r="K32" s="28"/>
      <c r="L32" s="28"/>
      <c r="M32" s="28"/>
      <c r="N32" s="28"/>
    </row>
    <row r="33" spans="6:14" x14ac:dyDescent="0.4">
      <c r="F33" s="28"/>
      <c r="G33" s="28"/>
      <c r="H33" s="28"/>
      <c r="I33" s="28"/>
      <c r="J33" s="28"/>
      <c r="K33" s="28"/>
      <c r="L33" s="28"/>
      <c r="M33" s="28"/>
      <c r="N33" s="28"/>
    </row>
    <row r="34" spans="6:14" x14ac:dyDescent="0.4">
      <c r="F34" s="28"/>
      <c r="G34" s="28"/>
      <c r="H34" s="28"/>
      <c r="I34" s="28"/>
      <c r="J34" s="28"/>
      <c r="K34" s="28"/>
      <c r="L34" s="28"/>
      <c r="M34" s="28"/>
      <c r="N34" s="28"/>
    </row>
    <row r="35" spans="6:14" x14ac:dyDescent="0.4">
      <c r="F35"/>
      <c r="G35"/>
      <c r="H35"/>
      <c r="I35"/>
      <c r="J35"/>
      <c r="K35"/>
      <c r="L35"/>
      <c r="M35"/>
      <c r="N35"/>
    </row>
    <row r="36" spans="6:14" x14ac:dyDescent="0.4">
      <c r="F36"/>
      <c r="G36"/>
      <c r="H36"/>
      <c r="I36"/>
      <c r="J36"/>
      <c r="K36"/>
      <c r="L36"/>
      <c r="M36"/>
      <c r="N36"/>
    </row>
    <row r="37" spans="6:14" x14ac:dyDescent="0.4">
      <c r="F37"/>
      <c r="G37"/>
      <c r="H37"/>
      <c r="I37"/>
      <c r="J37"/>
      <c r="K37"/>
      <c r="L37"/>
      <c r="M37"/>
      <c r="N37"/>
    </row>
  </sheetData>
  <phoneticPr fontId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9D249-3BF2-4E6E-A67E-7AE2FCE73F66}">
  <sheetPr>
    <tabColor theme="8" tint="0.39997558519241921"/>
  </sheetPr>
  <dimension ref="A1:N41"/>
  <sheetViews>
    <sheetView workbookViewId="0"/>
  </sheetViews>
  <sheetFormatPr defaultColWidth="8.5" defaultRowHeight="18.75" x14ac:dyDescent="0.4"/>
  <cols>
    <col min="1" max="1" width="10.875" style="6" customWidth="1"/>
    <col min="2" max="2" width="11.625" style="6" bestFit="1" customWidth="1"/>
    <col min="3" max="3" width="16.125" style="6" bestFit="1" customWidth="1"/>
    <col min="4" max="16384" width="8.5" style="6"/>
  </cols>
  <sheetData>
    <row r="1" spans="1:3" x14ac:dyDescent="0.4">
      <c r="A1" s="1"/>
      <c r="B1" s="1" t="s">
        <v>1</v>
      </c>
      <c r="C1" s="1" t="s">
        <v>2</v>
      </c>
    </row>
    <row r="2" spans="1:3" x14ac:dyDescent="0.4">
      <c r="A2" s="2" t="s">
        <v>3</v>
      </c>
      <c r="B2" s="20">
        <v>980</v>
      </c>
      <c r="C2" s="20">
        <v>120</v>
      </c>
    </row>
    <row r="3" spans="1:3" x14ac:dyDescent="0.4">
      <c r="A3" s="2" t="s">
        <v>4</v>
      </c>
      <c r="B3" s="20">
        <v>1200</v>
      </c>
      <c r="C3" s="20">
        <v>111</v>
      </c>
    </row>
    <row r="4" spans="1:3" x14ac:dyDescent="0.4">
      <c r="A4" s="2" t="s">
        <v>5</v>
      </c>
      <c r="B4" s="20">
        <v>1200</v>
      </c>
      <c r="C4" s="20">
        <v>118</v>
      </c>
    </row>
    <row r="5" spans="1:3" x14ac:dyDescent="0.4">
      <c r="A5" s="2" t="s">
        <v>6</v>
      </c>
      <c r="B5" s="20">
        <v>1500</v>
      </c>
      <c r="C5" s="20">
        <v>71</v>
      </c>
    </row>
    <row r="6" spans="1:3" x14ac:dyDescent="0.4">
      <c r="A6" s="2" t="s">
        <v>7</v>
      </c>
      <c r="B6" s="20">
        <v>980</v>
      </c>
      <c r="C6" s="20">
        <v>151</v>
      </c>
    </row>
    <row r="7" spans="1:3" x14ac:dyDescent="0.4">
      <c r="A7" s="2" t="s">
        <v>8</v>
      </c>
      <c r="B7" s="20">
        <v>1000</v>
      </c>
      <c r="C7" s="20">
        <v>122</v>
      </c>
    </row>
    <row r="8" spans="1:3" x14ac:dyDescent="0.4">
      <c r="A8" s="2" t="s">
        <v>9</v>
      </c>
      <c r="B8" s="20">
        <v>1200</v>
      </c>
      <c r="C8" s="20">
        <v>101</v>
      </c>
    </row>
    <row r="9" spans="1:3" x14ac:dyDescent="0.4">
      <c r="A9" s="2" t="s">
        <v>10</v>
      </c>
      <c r="B9" s="20">
        <v>1300</v>
      </c>
      <c r="C9" s="20">
        <v>84</v>
      </c>
    </row>
    <row r="10" spans="1:3" x14ac:dyDescent="0.4">
      <c r="A10" s="2" t="s">
        <v>11</v>
      </c>
      <c r="B10" s="20">
        <v>1000</v>
      </c>
      <c r="C10" s="20">
        <v>168</v>
      </c>
    </row>
    <row r="11" spans="1:3" x14ac:dyDescent="0.4">
      <c r="A11" s="2" t="s">
        <v>12</v>
      </c>
      <c r="B11" s="20">
        <v>1300</v>
      </c>
      <c r="C11" s="20">
        <v>103</v>
      </c>
    </row>
    <row r="12" spans="1:3" x14ac:dyDescent="0.4">
      <c r="A12" s="2" t="s">
        <v>13</v>
      </c>
      <c r="B12" s="20">
        <v>1300</v>
      </c>
      <c r="C12" s="20">
        <v>115</v>
      </c>
    </row>
    <row r="13" spans="1:3" x14ac:dyDescent="0.4">
      <c r="A13" s="2" t="s">
        <v>14</v>
      </c>
      <c r="B13" s="20">
        <v>1500</v>
      </c>
      <c r="C13" s="20">
        <v>89</v>
      </c>
    </row>
    <row r="14" spans="1:3" x14ac:dyDescent="0.4">
      <c r="A14" s="2" t="s">
        <v>15</v>
      </c>
      <c r="B14" s="20">
        <v>780</v>
      </c>
      <c r="C14" s="20">
        <v>177</v>
      </c>
    </row>
    <row r="15" spans="1:3" x14ac:dyDescent="0.4">
      <c r="A15" s="2" t="s">
        <v>16</v>
      </c>
      <c r="B15" s="20">
        <v>980</v>
      </c>
      <c r="C15" s="20">
        <v>148</v>
      </c>
    </row>
    <row r="16" spans="1:3" ht="19.5" thickBot="1" x14ac:dyDescent="0.45"/>
    <row r="17" spans="3:14" ht="19.5" thickBot="1" x14ac:dyDescent="0.45">
      <c r="C17" s="8" t="s">
        <v>52</v>
      </c>
      <c r="D17" s="30"/>
      <c r="E17" s="6" t="s">
        <v>105</v>
      </c>
    </row>
    <row r="23" spans="3:14" x14ac:dyDescent="0.4">
      <c r="F23" s="36" t="s">
        <v>63</v>
      </c>
    </row>
    <row r="24" spans="3:14" x14ac:dyDescent="0.4">
      <c r="F24" s="28"/>
      <c r="G24" s="28"/>
      <c r="H24" s="28"/>
      <c r="I24" s="28"/>
      <c r="J24" s="28"/>
      <c r="K24" s="28"/>
      <c r="L24" s="28"/>
      <c r="M24" s="28"/>
      <c r="N24" s="28"/>
    </row>
    <row r="25" spans="3:14" x14ac:dyDescent="0.4">
      <c r="F25" s="28"/>
      <c r="G25" s="28"/>
      <c r="H25" s="28"/>
      <c r="I25" s="28"/>
      <c r="J25" s="28"/>
      <c r="K25" s="28"/>
      <c r="L25" s="28"/>
      <c r="M25" s="28"/>
      <c r="N25" s="28"/>
    </row>
    <row r="26" spans="3:14" x14ac:dyDescent="0.4">
      <c r="F26" s="33"/>
      <c r="G26" s="33"/>
      <c r="H26" s="28"/>
      <c r="I26" s="28"/>
      <c r="J26" s="28"/>
      <c r="K26" s="28"/>
      <c r="L26" s="28"/>
      <c r="M26" s="28"/>
      <c r="N26" s="28"/>
    </row>
    <row r="27" spans="3:14" x14ac:dyDescent="0.4">
      <c r="F27" s="28"/>
      <c r="G27" s="28"/>
      <c r="H27" s="28"/>
      <c r="I27" s="28"/>
      <c r="J27" s="28"/>
      <c r="K27" s="28"/>
      <c r="L27" s="28"/>
      <c r="M27" s="28"/>
      <c r="N27" s="28"/>
    </row>
    <row r="28" spans="3:14" x14ac:dyDescent="0.4">
      <c r="F28" s="28"/>
      <c r="G28" s="28"/>
      <c r="H28" s="28"/>
      <c r="I28" s="28"/>
      <c r="J28" s="28"/>
      <c r="K28" s="28"/>
      <c r="L28" s="28"/>
      <c r="M28" s="28"/>
      <c r="N28" s="28"/>
    </row>
    <row r="29" spans="3:14" x14ac:dyDescent="0.4">
      <c r="F29" s="28"/>
      <c r="G29" s="28"/>
      <c r="H29" s="28"/>
      <c r="I29" s="28"/>
      <c r="J29" s="28"/>
      <c r="K29" s="28"/>
      <c r="L29" s="28"/>
      <c r="M29" s="28"/>
      <c r="N29" s="28"/>
    </row>
    <row r="30" spans="3:14" x14ac:dyDescent="0.4">
      <c r="F30" s="28"/>
      <c r="G30" s="28"/>
      <c r="H30" s="28"/>
      <c r="I30" s="28"/>
      <c r="J30" s="28"/>
      <c r="K30" s="28"/>
      <c r="L30" s="28"/>
      <c r="M30" s="28"/>
      <c r="N30" s="28"/>
    </row>
    <row r="31" spans="3:14" x14ac:dyDescent="0.4">
      <c r="F31" s="28"/>
      <c r="G31" s="28"/>
      <c r="H31" s="28"/>
      <c r="I31" s="28"/>
      <c r="J31" s="28"/>
      <c r="K31" s="28"/>
      <c r="L31" s="28"/>
      <c r="M31" s="28"/>
      <c r="N31" s="28"/>
    </row>
    <row r="32" spans="3:14" x14ac:dyDescent="0.4">
      <c r="F32" s="28"/>
      <c r="G32" s="28"/>
      <c r="H32" s="28"/>
      <c r="I32" s="28"/>
      <c r="J32" s="28"/>
      <c r="K32" s="28"/>
      <c r="L32" s="28"/>
      <c r="M32" s="28"/>
      <c r="N32" s="28"/>
    </row>
    <row r="33" spans="6:14" x14ac:dyDescent="0.4">
      <c r="F33" s="28"/>
      <c r="G33" s="28"/>
      <c r="H33" s="28"/>
      <c r="I33" s="28"/>
      <c r="J33" s="28"/>
      <c r="K33" s="28"/>
      <c r="L33" s="28"/>
      <c r="M33" s="28"/>
      <c r="N33" s="28"/>
    </row>
    <row r="34" spans="6:14" x14ac:dyDescent="0.4">
      <c r="F34" s="34"/>
      <c r="G34" s="34"/>
      <c r="H34" s="34"/>
      <c r="I34" s="34"/>
      <c r="J34" s="34"/>
      <c r="K34" s="34"/>
      <c r="L34" s="28"/>
      <c r="M34" s="28"/>
      <c r="N34" s="28"/>
    </row>
    <row r="35" spans="6:14" x14ac:dyDescent="0.4">
      <c r="F35" s="28"/>
      <c r="G35" s="28"/>
      <c r="H35" s="28"/>
      <c r="I35" s="28"/>
      <c r="J35" s="28"/>
      <c r="K35" s="28"/>
      <c r="L35" s="28"/>
      <c r="M35" s="28"/>
      <c r="N35" s="28"/>
    </row>
    <row r="36" spans="6:14" x14ac:dyDescent="0.4">
      <c r="F36" s="28"/>
      <c r="G36" s="28"/>
      <c r="H36" s="28"/>
      <c r="I36" s="28"/>
      <c r="J36" s="28"/>
      <c r="K36" s="28"/>
      <c r="L36" s="28"/>
      <c r="M36" s="28"/>
      <c r="N36" s="28"/>
    </row>
    <row r="37" spans="6:14" x14ac:dyDescent="0.4">
      <c r="F37" s="28"/>
      <c r="G37" s="28"/>
      <c r="H37" s="28"/>
      <c r="I37" s="28"/>
      <c r="J37" s="28"/>
      <c r="K37" s="28"/>
      <c r="L37" s="28"/>
      <c r="M37" s="28"/>
      <c r="N37" s="28"/>
    </row>
    <row r="38" spans="6:14" x14ac:dyDescent="0.4">
      <c r="F38" s="28"/>
      <c r="G38" s="28"/>
      <c r="H38" s="28"/>
      <c r="I38" s="28"/>
      <c r="J38" s="28"/>
      <c r="K38" s="28"/>
      <c r="L38" s="28"/>
      <c r="M38" s="28"/>
      <c r="N38" s="28"/>
    </row>
    <row r="39" spans="6:14" x14ac:dyDescent="0.4">
      <c r="F39" s="34"/>
      <c r="G39" s="34"/>
      <c r="H39" s="34"/>
      <c r="I39" s="34"/>
      <c r="J39" s="34"/>
      <c r="K39" s="34"/>
      <c r="L39" s="34"/>
      <c r="M39" s="34"/>
      <c r="N39" s="34"/>
    </row>
    <row r="40" spans="6:14" x14ac:dyDescent="0.4">
      <c r="F40" s="28"/>
      <c r="G40" s="28"/>
      <c r="H40" s="28"/>
      <c r="I40" s="28"/>
      <c r="J40" s="28"/>
      <c r="K40" s="28"/>
      <c r="L40" s="28"/>
      <c r="M40" s="28"/>
      <c r="N40" s="28"/>
    </row>
    <row r="41" spans="6:14" x14ac:dyDescent="0.4">
      <c r="F41" s="28"/>
      <c r="G41" s="28"/>
      <c r="H41" s="28"/>
      <c r="I41" s="28"/>
      <c r="J41" s="28"/>
      <c r="K41" s="28"/>
      <c r="L41" s="28"/>
      <c r="M41" s="28"/>
      <c r="N41" s="28"/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919F5-E89A-46D4-B1AC-E39650B331A6}">
  <sheetPr>
    <tabColor theme="8" tint="0.39997558519241921"/>
  </sheetPr>
  <dimension ref="A1:N35"/>
  <sheetViews>
    <sheetView workbookViewId="0"/>
  </sheetViews>
  <sheetFormatPr defaultColWidth="8.5" defaultRowHeight="18.75" x14ac:dyDescent="0.4"/>
  <cols>
    <col min="1" max="1" width="9.75" style="6" customWidth="1"/>
    <col min="2" max="2" width="11.625" style="6" bestFit="1" customWidth="1"/>
    <col min="3" max="3" width="16.125" style="6" bestFit="1" customWidth="1"/>
    <col min="4" max="16384" width="8.5" style="6"/>
  </cols>
  <sheetData>
    <row r="1" spans="1:3" x14ac:dyDescent="0.4">
      <c r="A1" s="1"/>
      <c r="B1" s="1" t="s">
        <v>1</v>
      </c>
      <c r="C1" s="1" t="s">
        <v>2</v>
      </c>
    </row>
    <row r="2" spans="1:3" x14ac:dyDescent="0.4">
      <c r="A2" s="2" t="s">
        <v>3</v>
      </c>
      <c r="B2" s="20">
        <v>980</v>
      </c>
      <c r="C2" s="20">
        <v>120</v>
      </c>
    </row>
    <row r="3" spans="1:3" x14ac:dyDescent="0.4">
      <c r="A3" s="2" t="s">
        <v>4</v>
      </c>
      <c r="B3" s="20">
        <v>1200</v>
      </c>
      <c r="C3" s="20">
        <v>111</v>
      </c>
    </row>
    <row r="4" spans="1:3" x14ac:dyDescent="0.4">
      <c r="A4" s="2" t="s">
        <v>5</v>
      </c>
      <c r="B4" s="20">
        <v>1200</v>
      </c>
      <c r="C4" s="20">
        <v>118</v>
      </c>
    </row>
    <row r="5" spans="1:3" x14ac:dyDescent="0.4">
      <c r="A5" s="2" t="s">
        <v>6</v>
      </c>
      <c r="B5" s="20">
        <v>1500</v>
      </c>
      <c r="C5" s="20">
        <v>71</v>
      </c>
    </row>
    <row r="6" spans="1:3" x14ac:dyDescent="0.4">
      <c r="A6" s="2" t="s">
        <v>7</v>
      </c>
      <c r="B6" s="20">
        <v>980</v>
      </c>
      <c r="C6" s="20">
        <v>151</v>
      </c>
    </row>
    <row r="7" spans="1:3" x14ac:dyDescent="0.4">
      <c r="A7" s="2" t="s">
        <v>8</v>
      </c>
      <c r="B7" s="20">
        <v>1000</v>
      </c>
      <c r="C7" s="20">
        <v>122</v>
      </c>
    </row>
    <row r="8" spans="1:3" x14ac:dyDescent="0.4">
      <c r="A8" s="2" t="s">
        <v>9</v>
      </c>
      <c r="B8" s="20">
        <v>1200</v>
      </c>
      <c r="C8" s="20">
        <v>101</v>
      </c>
    </row>
    <row r="9" spans="1:3" x14ac:dyDescent="0.4">
      <c r="A9" s="2" t="s">
        <v>10</v>
      </c>
      <c r="B9" s="20">
        <v>1300</v>
      </c>
      <c r="C9" s="20">
        <v>84</v>
      </c>
    </row>
    <row r="10" spans="1:3" x14ac:dyDescent="0.4">
      <c r="A10" s="2" t="s">
        <v>11</v>
      </c>
      <c r="B10" s="20">
        <v>1000</v>
      </c>
      <c r="C10" s="20">
        <v>168</v>
      </c>
    </row>
    <row r="11" spans="1:3" x14ac:dyDescent="0.4">
      <c r="A11" s="2" t="s">
        <v>12</v>
      </c>
      <c r="B11" s="20">
        <v>1300</v>
      </c>
      <c r="C11" s="20">
        <v>103</v>
      </c>
    </row>
    <row r="12" spans="1:3" x14ac:dyDescent="0.4">
      <c r="A12" s="2" t="s">
        <v>13</v>
      </c>
      <c r="B12" s="20">
        <v>1300</v>
      </c>
      <c r="C12" s="20">
        <v>115</v>
      </c>
    </row>
    <row r="13" spans="1:3" x14ac:dyDescent="0.4">
      <c r="A13" s="2" t="s">
        <v>14</v>
      </c>
      <c r="B13" s="20">
        <v>1500</v>
      </c>
      <c r="C13" s="20">
        <v>89</v>
      </c>
    </row>
    <row r="14" spans="1:3" x14ac:dyDescent="0.4">
      <c r="A14" s="2" t="s">
        <v>15</v>
      </c>
      <c r="B14" s="20">
        <v>780</v>
      </c>
      <c r="C14" s="20">
        <v>177</v>
      </c>
    </row>
    <row r="15" spans="1:3" x14ac:dyDescent="0.4">
      <c r="A15" s="2" t="s">
        <v>16</v>
      </c>
      <c r="B15" s="20">
        <v>980</v>
      </c>
      <c r="C15" s="20">
        <v>148</v>
      </c>
    </row>
    <row r="16" spans="1:3" ht="19.5" thickBot="1" x14ac:dyDescent="0.45"/>
    <row r="17" spans="3:14" ht="19.5" thickBot="1" x14ac:dyDescent="0.45">
      <c r="C17" s="8" t="s">
        <v>53</v>
      </c>
      <c r="D17" s="30"/>
      <c r="E17" s="6" t="s">
        <v>105</v>
      </c>
      <c r="F17" s="36" t="s">
        <v>64</v>
      </c>
    </row>
    <row r="18" spans="3:14" x14ac:dyDescent="0.4">
      <c r="F18" s="28"/>
      <c r="G18" s="28"/>
      <c r="H18" s="28"/>
      <c r="I18" s="28"/>
      <c r="J18" s="28"/>
      <c r="K18" s="28"/>
      <c r="L18" s="28"/>
      <c r="M18" s="28"/>
      <c r="N18" s="28"/>
    </row>
    <row r="19" spans="3:14" x14ac:dyDescent="0.4">
      <c r="F19" s="28"/>
      <c r="G19" s="28"/>
      <c r="H19" s="28"/>
      <c r="I19" s="28"/>
      <c r="J19" s="28"/>
      <c r="K19" s="28"/>
      <c r="L19" s="28"/>
      <c r="M19" s="28"/>
      <c r="N19" s="28"/>
    </row>
    <row r="20" spans="3:14" x14ac:dyDescent="0.4">
      <c r="F20" s="33"/>
      <c r="G20" s="33"/>
      <c r="H20" s="28"/>
      <c r="I20" s="28"/>
      <c r="J20" s="28"/>
      <c r="K20" s="28"/>
      <c r="L20" s="28"/>
      <c r="M20" s="28"/>
      <c r="N20" s="28"/>
    </row>
    <row r="21" spans="3:14" x14ac:dyDescent="0.4">
      <c r="F21" s="28"/>
      <c r="G21" s="28"/>
      <c r="H21" s="28"/>
      <c r="I21" s="28"/>
      <c r="J21" s="28"/>
      <c r="K21" s="28"/>
      <c r="L21" s="28"/>
      <c r="M21" s="28"/>
      <c r="N21" s="28"/>
    </row>
    <row r="22" spans="3:14" x14ac:dyDescent="0.4">
      <c r="F22" s="28"/>
      <c r="G22" s="28"/>
      <c r="H22" s="28"/>
      <c r="I22" s="28"/>
      <c r="J22" s="28"/>
      <c r="K22" s="28"/>
      <c r="L22" s="28"/>
      <c r="M22" s="28"/>
      <c r="N22" s="28"/>
    </row>
    <row r="23" spans="3:14" x14ac:dyDescent="0.4">
      <c r="F23" s="28"/>
      <c r="G23" s="28"/>
      <c r="H23" s="28"/>
      <c r="I23" s="28"/>
      <c r="J23" s="28"/>
      <c r="K23" s="28"/>
      <c r="L23" s="28"/>
      <c r="M23" s="28"/>
      <c r="N23" s="28"/>
    </row>
    <row r="24" spans="3:14" x14ac:dyDescent="0.4">
      <c r="F24" s="28"/>
      <c r="G24" s="28"/>
      <c r="H24" s="28"/>
      <c r="I24" s="28"/>
      <c r="J24" s="28"/>
      <c r="K24" s="28"/>
      <c r="L24" s="28"/>
      <c r="M24" s="28"/>
      <c r="N24" s="28"/>
    </row>
    <row r="25" spans="3:14" x14ac:dyDescent="0.4">
      <c r="F25" s="28"/>
      <c r="G25" s="28"/>
      <c r="H25" s="28"/>
      <c r="I25" s="28"/>
      <c r="J25" s="28"/>
      <c r="K25" s="28"/>
      <c r="L25" s="28"/>
      <c r="M25" s="28"/>
      <c r="N25" s="28"/>
    </row>
    <row r="26" spans="3:14" x14ac:dyDescent="0.4">
      <c r="F26" s="28"/>
      <c r="G26" s="28"/>
      <c r="H26" s="28"/>
      <c r="I26" s="28"/>
      <c r="J26" s="28"/>
      <c r="K26" s="28"/>
      <c r="L26" s="28"/>
      <c r="M26" s="28"/>
      <c r="N26" s="28"/>
    </row>
    <row r="27" spans="3:14" x14ac:dyDescent="0.4">
      <c r="F27" s="28"/>
      <c r="G27" s="28"/>
      <c r="H27" s="28"/>
      <c r="I27" s="28"/>
      <c r="J27" s="28"/>
      <c r="K27" s="28"/>
      <c r="L27" s="28"/>
      <c r="M27" s="28"/>
      <c r="N27" s="28"/>
    </row>
    <row r="28" spans="3:14" x14ac:dyDescent="0.4">
      <c r="F28" s="34"/>
      <c r="G28" s="34"/>
      <c r="H28" s="34"/>
      <c r="I28" s="34"/>
      <c r="J28" s="34"/>
      <c r="K28" s="34"/>
      <c r="L28" s="28"/>
      <c r="M28" s="28"/>
      <c r="N28" s="28"/>
    </row>
    <row r="29" spans="3:14" x14ac:dyDescent="0.4">
      <c r="F29" s="28"/>
      <c r="G29" s="28"/>
      <c r="H29" s="28"/>
      <c r="I29" s="28"/>
      <c r="J29" s="28"/>
      <c r="K29" s="28"/>
      <c r="L29" s="28"/>
      <c r="M29" s="28"/>
      <c r="N29" s="28"/>
    </row>
    <row r="30" spans="3:14" x14ac:dyDescent="0.4">
      <c r="F30" s="28"/>
      <c r="G30" s="28"/>
      <c r="H30" s="28"/>
      <c r="I30" s="28"/>
      <c r="J30" s="28"/>
      <c r="K30" s="28"/>
      <c r="L30" s="28"/>
      <c r="M30" s="28"/>
      <c r="N30" s="28"/>
    </row>
    <row r="31" spans="3:14" x14ac:dyDescent="0.4">
      <c r="F31" s="28"/>
      <c r="G31" s="28"/>
      <c r="H31" s="28"/>
      <c r="I31" s="28"/>
      <c r="J31" s="28"/>
      <c r="K31" s="28"/>
      <c r="L31" s="28"/>
      <c r="M31" s="28"/>
      <c r="N31" s="28"/>
    </row>
    <row r="32" spans="3:14" x14ac:dyDescent="0.4">
      <c r="F32" s="28"/>
      <c r="G32" s="28"/>
      <c r="H32" s="28"/>
      <c r="I32" s="28"/>
      <c r="J32" s="28"/>
      <c r="K32" s="28"/>
      <c r="L32" s="28"/>
      <c r="M32" s="28"/>
      <c r="N32" s="28"/>
    </row>
    <row r="33" spans="6:14" x14ac:dyDescent="0.4">
      <c r="F33" s="34"/>
      <c r="G33" s="34"/>
      <c r="H33" s="34"/>
      <c r="I33" s="34"/>
      <c r="J33" s="34"/>
      <c r="K33" s="34"/>
      <c r="L33" s="34"/>
      <c r="M33" s="34"/>
      <c r="N33" s="34"/>
    </row>
    <row r="34" spans="6:14" x14ac:dyDescent="0.4">
      <c r="F34" s="28"/>
      <c r="G34" s="28"/>
      <c r="H34" s="28"/>
      <c r="I34" s="28"/>
      <c r="J34" s="28"/>
      <c r="K34" s="28"/>
      <c r="L34" s="28"/>
      <c r="M34" s="28"/>
      <c r="N34" s="28"/>
    </row>
    <row r="35" spans="6:14" x14ac:dyDescent="0.4">
      <c r="F35" s="28"/>
      <c r="G35" s="28"/>
      <c r="H35" s="28"/>
      <c r="I35" s="28"/>
      <c r="J35" s="28"/>
      <c r="K35" s="28"/>
      <c r="L35" s="28"/>
      <c r="M35" s="28"/>
      <c r="N35" s="28"/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8706D-1F8B-4E5C-9C17-237F636EFAFF}">
  <sheetPr>
    <tabColor theme="8" tint="0.39997558519241921"/>
  </sheetPr>
  <dimension ref="A1:M35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16384" width="8.5" style="6"/>
  </cols>
  <sheetData>
    <row r="1" spans="1:3" x14ac:dyDescent="0.4">
      <c r="A1" s="1"/>
      <c r="B1" s="1" t="s">
        <v>1</v>
      </c>
      <c r="C1" s="1" t="s">
        <v>2</v>
      </c>
    </row>
    <row r="2" spans="1:3" x14ac:dyDescent="0.4">
      <c r="A2" s="2" t="s">
        <v>3</v>
      </c>
      <c r="B2" s="20">
        <v>980</v>
      </c>
      <c r="C2" s="20">
        <v>120</v>
      </c>
    </row>
    <row r="3" spans="1:3" x14ac:dyDescent="0.4">
      <c r="A3" s="2" t="s">
        <v>4</v>
      </c>
      <c r="B3" s="20">
        <v>1200</v>
      </c>
      <c r="C3" s="20">
        <v>111</v>
      </c>
    </row>
    <row r="4" spans="1:3" x14ac:dyDescent="0.4">
      <c r="A4" s="2" t="s">
        <v>5</v>
      </c>
      <c r="B4" s="20">
        <v>1200</v>
      </c>
      <c r="C4" s="20">
        <v>118</v>
      </c>
    </row>
    <row r="5" spans="1:3" x14ac:dyDescent="0.4">
      <c r="A5" s="2" t="s">
        <v>6</v>
      </c>
      <c r="B5" s="20">
        <v>1500</v>
      </c>
      <c r="C5" s="20">
        <v>71</v>
      </c>
    </row>
    <row r="6" spans="1:3" x14ac:dyDescent="0.4">
      <c r="A6" s="2" t="s">
        <v>7</v>
      </c>
      <c r="B6" s="20">
        <v>980</v>
      </c>
      <c r="C6" s="20">
        <v>151</v>
      </c>
    </row>
    <row r="7" spans="1:3" x14ac:dyDescent="0.4">
      <c r="A7" s="2" t="s">
        <v>8</v>
      </c>
      <c r="B7" s="20">
        <v>1000</v>
      </c>
      <c r="C7" s="20">
        <v>122</v>
      </c>
    </row>
    <row r="8" spans="1:3" x14ac:dyDescent="0.4">
      <c r="A8" s="2" t="s">
        <v>9</v>
      </c>
      <c r="B8" s="20">
        <v>1200</v>
      </c>
      <c r="C8" s="20">
        <v>101</v>
      </c>
    </row>
    <row r="9" spans="1:3" x14ac:dyDescent="0.4">
      <c r="A9" s="2" t="s">
        <v>10</v>
      </c>
      <c r="B9" s="20">
        <v>1300</v>
      </c>
      <c r="C9" s="20">
        <v>84</v>
      </c>
    </row>
    <row r="10" spans="1:3" x14ac:dyDescent="0.4">
      <c r="A10" s="2" t="s">
        <v>11</v>
      </c>
      <c r="B10" s="20">
        <v>1000</v>
      </c>
      <c r="C10" s="20">
        <v>168</v>
      </c>
    </row>
    <row r="11" spans="1:3" x14ac:dyDescent="0.4">
      <c r="A11" s="2" t="s">
        <v>12</v>
      </c>
      <c r="B11" s="20">
        <v>1300</v>
      </c>
      <c r="C11" s="20">
        <v>103</v>
      </c>
    </row>
    <row r="12" spans="1:3" x14ac:dyDescent="0.4">
      <c r="A12" s="2" t="s">
        <v>13</v>
      </c>
      <c r="B12" s="20">
        <v>1300</v>
      </c>
      <c r="C12" s="20">
        <v>115</v>
      </c>
    </row>
    <row r="13" spans="1:3" x14ac:dyDescent="0.4">
      <c r="A13" s="2" t="s">
        <v>14</v>
      </c>
      <c r="B13" s="20">
        <v>1500</v>
      </c>
      <c r="C13" s="20">
        <v>89</v>
      </c>
    </row>
    <row r="14" spans="1:3" x14ac:dyDescent="0.4">
      <c r="A14" s="2" t="s">
        <v>15</v>
      </c>
      <c r="B14" s="20">
        <v>780</v>
      </c>
      <c r="C14" s="20">
        <v>177</v>
      </c>
    </row>
    <row r="15" spans="1:3" x14ac:dyDescent="0.4">
      <c r="A15" s="2" t="s">
        <v>16</v>
      </c>
      <c r="B15" s="20">
        <v>980</v>
      </c>
      <c r="C15" s="20">
        <v>148</v>
      </c>
    </row>
    <row r="16" spans="1:3" ht="19.5" thickBot="1" x14ac:dyDescent="0.45"/>
    <row r="17" spans="2:13" ht="19.5" thickBot="1" x14ac:dyDescent="0.45">
      <c r="B17" s="5" t="s">
        <v>54</v>
      </c>
      <c r="C17" s="30"/>
      <c r="E17" s="36" t="s">
        <v>65</v>
      </c>
    </row>
    <row r="18" spans="2:13" x14ac:dyDescent="0.4">
      <c r="E18" s="28"/>
      <c r="F18" s="28"/>
      <c r="G18" s="28"/>
      <c r="H18" s="28"/>
      <c r="I18" s="28"/>
      <c r="J18" s="28"/>
      <c r="K18" s="28"/>
      <c r="L18" s="28"/>
      <c r="M18" s="28"/>
    </row>
    <row r="19" spans="2:13" x14ac:dyDescent="0.4">
      <c r="E19" s="28"/>
      <c r="F19" s="28"/>
      <c r="G19" s="28"/>
      <c r="H19" s="28"/>
      <c r="I19" s="28"/>
      <c r="J19" s="28"/>
      <c r="K19" s="28"/>
      <c r="L19" s="28"/>
      <c r="M19" s="28"/>
    </row>
    <row r="20" spans="2:13" x14ac:dyDescent="0.4">
      <c r="E20" s="33"/>
      <c r="F20" s="33"/>
      <c r="G20" s="28"/>
      <c r="H20" s="28"/>
      <c r="I20" s="28"/>
      <c r="J20" s="28"/>
      <c r="K20" s="28"/>
      <c r="L20" s="28"/>
      <c r="M20" s="28"/>
    </row>
    <row r="21" spans="2:13" x14ac:dyDescent="0.4">
      <c r="E21" s="28"/>
      <c r="F21" s="28"/>
      <c r="G21" s="28"/>
      <c r="H21" s="28"/>
      <c r="I21" s="28"/>
      <c r="J21" s="28"/>
      <c r="K21" s="28"/>
      <c r="L21" s="28"/>
      <c r="M21" s="28"/>
    </row>
    <row r="22" spans="2:13" x14ac:dyDescent="0.4">
      <c r="E22" s="28"/>
      <c r="F22" s="28"/>
      <c r="G22" s="28"/>
      <c r="H22" s="28"/>
      <c r="I22" s="28"/>
      <c r="J22" s="28"/>
      <c r="K22" s="28"/>
      <c r="L22" s="28"/>
      <c r="M22" s="28"/>
    </row>
    <row r="23" spans="2:13" x14ac:dyDescent="0.4">
      <c r="E23" s="28"/>
      <c r="F23" s="28"/>
      <c r="G23" s="28"/>
      <c r="H23" s="28"/>
      <c r="I23" s="28"/>
      <c r="J23" s="28"/>
      <c r="K23" s="28"/>
      <c r="L23" s="28"/>
      <c r="M23" s="28"/>
    </row>
    <row r="24" spans="2:13" x14ac:dyDescent="0.4">
      <c r="E24" s="28"/>
      <c r="F24" s="28"/>
      <c r="G24" s="28"/>
      <c r="H24" s="28"/>
      <c r="I24" s="28"/>
      <c r="J24" s="28"/>
      <c r="K24" s="28"/>
      <c r="L24" s="28"/>
      <c r="M24" s="28"/>
    </row>
    <row r="25" spans="2:13" x14ac:dyDescent="0.4">
      <c r="E25" s="28"/>
      <c r="F25" s="28"/>
      <c r="G25" s="28"/>
      <c r="H25" s="28"/>
      <c r="I25" s="28"/>
      <c r="J25" s="28"/>
      <c r="K25" s="28"/>
      <c r="L25" s="28"/>
      <c r="M25" s="28"/>
    </row>
    <row r="26" spans="2:13" x14ac:dyDescent="0.4">
      <c r="E26" s="28"/>
      <c r="F26" s="28"/>
      <c r="G26" s="28"/>
      <c r="H26" s="28"/>
      <c r="I26" s="28"/>
      <c r="J26" s="28"/>
      <c r="K26" s="28"/>
      <c r="L26" s="28"/>
      <c r="M26" s="28"/>
    </row>
    <row r="27" spans="2:13" x14ac:dyDescent="0.4">
      <c r="E27" s="28"/>
      <c r="F27" s="28"/>
      <c r="G27" s="28"/>
      <c r="H27" s="28"/>
      <c r="I27" s="28"/>
      <c r="J27" s="28"/>
      <c r="K27" s="28"/>
      <c r="L27" s="28"/>
      <c r="M27" s="28"/>
    </row>
    <row r="28" spans="2:13" x14ac:dyDescent="0.4">
      <c r="E28" s="34"/>
      <c r="F28" s="34"/>
      <c r="G28" s="34"/>
      <c r="H28" s="34"/>
      <c r="I28" s="34"/>
      <c r="J28" s="34"/>
      <c r="K28" s="28"/>
      <c r="L28" s="28"/>
      <c r="M28" s="28"/>
    </row>
    <row r="29" spans="2:13" x14ac:dyDescent="0.4">
      <c r="E29" s="28"/>
      <c r="F29" s="28"/>
      <c r="G29" s="28"/>
      <c r="H29" s="28"/>
      <c r="I29" s="28"/>
      <c r="J29" s="28"/>
      <c r="K29" s="28"/>
      <c r="L29" s="28"/>
      <c r="M29" s="28"/>
    </row>
    <row r="30" spans="2:13" x14ac:dyDescent="0.4"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4">
      <c r="E31" s="28"/>
      <c r="F31" s="28"/>
      <c r="G31" s="28"/>
      <c r="H31" s="28"/>
      <c r="I31" s="28"/>
      <c r="J31" s="28"/>
      <c r="K31" s="28"/>
      <c r="L31" s="28"/>
      <c r="M31" s="28"/>
    </row>
    <row r="32" spans="2:13" x14ac:dyDescent="0.4">
      <c r="E32" s="28"/>
      <c r="F32" s="28"/>
      <c r="G32" s="28"/>
      <c r="H32" s="28"/>
      <c r="I32" s="28"/>
      <c r="J32" s="28"/>
      <c r="K32" s="28"/>
      <c r="L32" s="28"/>
      <c r="M32" s="28"/>
    </row>
    <row r="33" spans="5:13" x14ac:dyDescent="0.4">
      <c r="E33" s="34"/>
      <c r="F33" s="34"/>
      <c r="G33" s="34"/>
      <c r="H33" s="34"/>
      <c r="I33" s="34"/>
      <c r="J33" s="34"/>
      <c r="K33" s="34"/>
      <c r="L33" s="34"/>
      <c r="M33" s="34"/>
    </row>
    <row r="34" spans="5:13" x14ac:dyDescent="0.4">
      <c r="E34" s="28"/>
      <c r="F34" s="28"/>
      <c r="G34" s="28"/>
      <c r="H34" s="28"/>
      <c r="I34" s="28"/>
      <c r="J34" s="28"/>
      <c r="K34" s="28"/>
      <c r="L34" s="28"/>
      <c r="M34" s="28"/>
    </row>
    <row r="35" spans="5:13" x14ac:dyDescent="0.4">
      <c r="E35" s="28"/>
      <c r="F35" s="28"/>
      <c r="G35" s="28"/>
      <c r="H35" s="28"/>
      <c r="I35" s="28"/>
      <c r="J35" s="28"/>
      <c r="K35" s="28"/>
      <c r="L35" s="28"/>
      <c r="M35" s="28"/>
    </row>
  </sheetData>
  <phoneticPr fontId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54A7-118A-4DB1-BE3D-1543D2A87E9F}">
  <sheetPr>
    <tabColor theme="8" tint="0.39997558519241921"/>
  </sheetPr>
  <dimension ref="A1:M35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16384" width="8.5" style="6"/>
  </cols>
  <sheetData>
    <row r="1" spans="1:3" x14ac:dyDescent="0.4">
      <c r="A1" s="1"/>
      <c r="B1" s="1" t="s">
        <v>1</v>
      </c>
      <c r="C1" s="1" t="s">
        <v>2</v>
      </c>
    </row>
    <row r="2" spans="1:3" x14ac:dyDescent="0.4">
      <c r="A2" s="2" t="s">
        <v>3</v>
      </c>
      <c r="B2" s="20">
        <v>980</v>
      </c>
      <c r="C2" s="20">
        <v>120</v>
      </c>
    </row>
    <row r="3" spans="1:3" x14ac:dyDescent="0.4">
      <c r="A3" s="2" t="s">
        <v>4</v>
      </c>
      <c r="B3" s="20">
        <v>1200</v>
      </c>
      <c r="C3" s="20">
        <v>111</v>
      </c>
    </row>
    <row r="4" spans="1:3" x14ac:dyDescent="0.4">
      <c r="A4" s="2" t="s">
        <v>5</v>
      </c>
      <c r="B4" s="20">
        <v>1200</v>
      </c>
      <c r="C4" s="20">
        <v>118</v>
      </c>
    </row>
    <row r="5" spans="1:3" x14ac:dyDescent="0.4">
      <c r="A5" s="2" t="s">
        <v>6</v>
      </c>
      <c r="B5" s="20">
        <v>1500</v>
      </c>
      <c r="C5" s="20">
        <v>71</v>
      </c>
    </row>
    <row r="6" spans="1:3" x14ac:dyDescent="0.4">
      <c r="A6" s="2" t="s">
        <v>7</v>
      </c>
      <c r="B6" s="20">
        <v>980</v>
      </c>
      <c r="C6" s="20">
        <v>151</v>
      </c>
    </row>
    <row r="7" spans="1:3" x14ac:dyDescent="0.4">
      <c r="A7" s="2" t="s">
        <v>8</v>
      </c>
      <c r="B7" s="20">
        <v>1000</v>
      </c>
      <c r="C7" s="20">
        <v>122</v>
      </c>
    </row>
    <row r="8" spans="1:3" x14ac:dyDescent="0.4">
      <c r="A8" s="2" t="s">
        <v>9</v>
      </c>
      <c r="B8" s="20">
        <v>1200</v>
      </c>
      <c r="C8" s="20">
        <v>101</v>
      </c>
    </row>
    <row r="9" spans="1:3" x14ac:dyDescent="0.4">
      <c r="A9" s="2" t="s">
        <v>10</v>
      </c>
      <c r="B9" s="20">
        <v>1300</v>
      </c>
      <c r="C9" s="20">
        <v>84</v>
      </c>
    </row>
    <row r="10" spans="1:3" x14ac:dyDescent="0.4">
      <c r="A10" s="2" t="s">
        <v>11</v>
      </c>
      <c r="B10" s="20">
        <v>1000</v>
      </c>
      <c r="C10" s="20">
        <v>168</v>
      </c>
    </row>
    <row r="11" spans="1:3" x14ac:dyDescent="0.4">
      <c r="A11" s="2" t="s">
        <v>12</v>
      </c>
      <c r="B11" s="20">
        <v>1300</v>
      </c>
      <c r="C11" s="20">
        <v>103</v>
      </c>
    </row>
    <row r="12" spans="1:3" x14ac:dyDescent="0.4">
      <c r="A12" s="2" t="s">
        <v>13</v>
      </c>
      <c r="B12" s="20">
        <v>1300</v>
      </c>
      <c r="C12" s="20">
        <v>115</v>
      </c>
    </row>
    <row r="13" spans="1:3" x14ac:dyDescent="0.4">
      <c r="A13" s="2" t="s">
        <v>14</v>
      </c>
      <c r="B13" s="20">
        <v>1500</v>
      </c>
      <c r="C13" s="20">
        <v>89</v>
      </c>
    </row>
    <row r="14" spans="1:3" x14ac:dyDescent="0.4">
      <c r="A14" s="2" t="s">
        <v>15</v>
      </c>
      <c r="B14" s="20">
        <v>780</v>
      </c>
      <c r="C14" s="20">
        <v>177</v>
      </c>
    </row>
    <row r="15" spans="1:3" x14ac:dyDescent="0.4">
      <c r="A15" s="2" t="s">
        <v>16</v>
      </c>
      <c r="B15" s="20">
        <v>980</v>
      </c>
      <c r="C15" s="20">
        <v>148</v>
      </c>
    </row>
    <row r="16" spans="1:3" ht="19.5" thickBot="1" x14ac:dyDescent="0.45"/>
    <row r="17" spans="2:13" ht="19.5" thickBot="1" x14ac:dyDescent="0.45">
      <c r="B17" s="5" t="s">
        <v>55</v>
      </c>
      <c r="C17" s="30"/>
      <c r="E17" s="36" t="s">
        <v>65</v>
      </c>
    </row>
    <row r="18" spans="2:13" x14ac:dyDescent="0.4">
      <c r="B18" s="70"/>
      <c r="C18" s="72" t="s">
        <v>128</v>
      </c>
      <c r="E18" s="28"/>
      <c r="F18" s="28"/>
      <c r="G18" s="28"/>
      <c r="H18" s="28"/>
      <c r="I18" s="28"/>
      <c r="J18" s="28"/>
      <c r="K18" s="28"/>
      <c r="L18" s="28"/>
      <c r="M18" s="28"/>
    </row>
    <row r="19" spans="2:13" x14ac:dyDescent="0.4">
      <c r="E19" s="28"/>
      <c r="F19" s="28"/>
      <c r="G19" s="28"/>
      <c r="H19" s="28"/>
      <c r="I19" s="28"/>
      <c r="J19" s="28"/>
      <c r="K19" s="28"/>
      <c r="L19" s="28"/>
      <c r="M19" s="28"/>
    </row>
    <row r="20" spans="2:13" x14ac:dyDescent="0.4">
      <c r="E20" s="33"/>
      <c r="F20" s="33"/>
      <c r="G20" s="28"/>
      <c r="H20" s="28"/>
      <c r="I20" s="28"/>
      <c r="J20" s="28"/>
      <c r="K20" s="28"/>
      <c r="L20" s="28"/>
      <c r="M20" s="28"/>
    </row>
    <row r="21" spans="2:13" x14ac:dyDescent="0.4">
      <c r="B21" s="71"/>
      <c r="E21" s="28"/>
      <c r="F21" s="28"/>
      <c r="G21" s="28"/>
      <c r="H21" s="28"/>
      <c r="I21" s="28"/>
      <c r="J21" s="28"/>
      <c r="K21" s="28"/>
      <c r="L21" s="28"/>
      <c r="M21" s="28"/>
    </row>
    <row r="22" spans="2:13" x14ac:dyDescent="0.4">
      <c r="E22" s="28"/>
      <c r="F22" s="28"/>
      <c r="G22" s="28"/>
      <c r="H22" s="28"/>
      <c r="I22" s="28"/>
      <c r="J22" s="28"/>
      <c r="K22" s="28"/>
      <c r="L22" s="28"/>
      <c r="M22" s="28"/>
    </row>
    <row r="23" spans="2:13" x14ac:dyDescent="0.4">
      <c r="E23" s="28"/>
      <c r="F23" s="28"/>
      <c r="G23" s="28"/>
      <c r="H23" s="28"/>
      <c r="I23" s="28"/>
      <c r="J23" s="28"/>
      <c r="K23" s="28"/>
      <c r="L23" s="28"/>
      <c r="M23" s="28"/>
    </row>
    <row r="24" spans="2:13" x14ac:dyDescent="0.4">
      <c r="E24" s="28"/>
      <c r="F24" s="28"/>
      <c r="G24" s="28"/>
      <c r="H24" s="28"/>
      <c r="I24" s="28"/>
      <c r="J24" s="28"/>
      <c r="K24" s="28"/>
      <c r="L24" s="28"/>
      <c r="M24" s="28"/>
    </row>
    <row r="25" spans="2:13" x14ac:dyDescent="0.4">
      <c r="E25" s="28"/>
      <c r="F25" s="28"/>
      <c r="G25" s="28"/>
      <c r="H25" s="28"/>
      <c r="I25" s="28"/>
      <c r="J25" s="28"/>
      <c r="K25" s="28"/>
      <c r="L25" s="28"/>
      <c r="M25" s="28"/>
    </row>
    <row r="26" spans="2:13" x14ac:dyDescent="0.4">
      <c r="E26" s="28"/>
      <c r="F26" s="28"/>
      <c r="G26" s="28"/>
      <c r="H26" s="28"/>
      <c r="I26" s="28"/>
      <c r="J26" s="28"/>
      <c r="K26" s="28"/>
      <c r="L26" s="28"/>
      <c r="M26" s="28"/>
    </row>
    <row r="27" spans="2:13" x14ac:dyDescent="0.4">
      <c r="E27" s="28"/>
      <c r="F27" s="28"/>
      <c r="G27" s="28"/>
      <c r="H27" s="28"/>
      <c r="I27" s="28"/>
      <c r="J27" s="28"/>
      <c r="K27" s="28"/>
      <c r="L27" s="28"/>
      <c r="M27" s="28"/>
    </row>
    <row r="28" spans="2:13" x14ac:dyDescent="0.4">
      <c r="E28" s="34"/>
      <c r="F28" s="34"/>
      <c r="G28" s="34"/>
      <c r="H28" s="34"/>
      <c r="I28" s="34"/>
      <c r="J28" s="34"/>
      <c r="K28" s="28"/>
      <c r="L28" s="28"/>
      <c r="M28" s="28"/>
    </row>
    <row r="29" spans="2:13" x14ac:dyDescent="0.4">
      <c r="E29" s="28"/>
      <c r="F29" s="28"/>
      <c r="G29" s="28"/>
      <c r="H29" s="28"/>
      <c r="I29" s="28"/>
      <c r="J29" s="28"/>
      <c r="K29" s="28"/>
      <c r="L29" s="28"/>
      <c r="M29" s="28"/>
    </row>
    <row r="30" spans="2:13" x14ac:dyDescent="0.4"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4">
      <c r="E31" s="28"/>
      <c r="F31" s="28"/>
      <c r="G31" s="28"/>
      <c r="H31" s="28"/>
      <c r="I31" s="28"/>
      <c r="J31" s="28"/>
      <c r="K31" s="28"/>
      <c r="L31" s="28"/>
      <c r="M31" s="28"/>
    </row>
    <row r="32" spans="2:13" x14ac:dyDescent="0.4">
      <c r="E32" s="28"/>
      <c r="F32" s="28"/>
      <c r="G32" s="28"/>
      <c r="H32" s="28"/>
      <c r="I32" s="28"/>
      <c r="J32" s="28"/>
      <c r="K32" s="28"/>
      <c r="L32" s="28"/>
      <c r="M32" s="28"/>
    </row>
    <row r="33" spans="5:13" x14ac:dyDescent="0.4">
      <c r="E33" s="34"/>
      <c r="F33" s="34"/>
      <c r="G33" s="34"/>
      <c r="H33" s="34"/>
      <c r="I33" s="34"/>
      <c r="J33" s="34"/>
      <c r="K33" s="34"/>
      <c r="L33" s="34"/>
      <c r="M33" s="34"/>
    </row>
    <row r="34" spans="5:13" x14ac:dyDescent="0.4">
      <c r="E34" s="28"/>
      <c r="F34" s="28"/>
      <c r="G34" s="28"/>
      <c r="H34" s="28"/>
      <c r="I34" s="28"/>
      <c r="J34" s="28"/>
      <c r="K34" s="28"/>
      <c r="L34" s="28"/>
      <c r="M34" s="28"/>
    </row>
    <row r="35" spans="5:13" x14ac:dyDescent="0.4">
      <c r="E35" s="28"/>
      <c r="F35" s="28"/>
      <c r="G35" s="28"/>
      <c r="H35" s="28"/>
      <c r="I35" s="28"/>
      <c r="J35" s="28"/>
      <c r="K35" s="28"/>
      <c r="L35" s="28"/>
      <c r="M35" s="28"/>
    </row>
  </sheetData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FAA9B-102C-4843-8AF9-DE42C357408F}">
  <sheetPr>
    <tabColor theme="8" tint="0.39997558519241921"/>
  </sheetPr>
  <dimension ref="A1:M35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16384" width="8.5" style="6"/>
  </cols>
  <sheetData>
    <row r="1" spans="1:3" x14ac:dyDescent="0.4">
      <c r="A1" s="1"/>
      <c r="B1" s="1" t="s">
        <v>1</v>
      </c>
      <c r="C1" s="1" t="s">
        <v>2</v>
      </c>
    </row>
    <row r="2" spans="1:3" x14ac:dyDescent="0.4">
      <c r="A2" s="2" t="s">
        <v>3</v>
      </c>
      <c r="B2" s="20">
        <v>980</v>
      </c>
      <c r="C2" s="20">
        <v>120</v>
      </c>
    </row>
    <row r="3" spans="1:3" x14ac:dyDescent="0.4">
      <c r="A3" s="2" t="s">
        <v>4</v>
      </c>
      <c r="B3" s="20">
        <v>1200</v>
      </c>
      <c r="C3" s="20">
        <v>111</v>
      </c>
    </row>
    <row r="4" spans="1:3" x14ac:dyDescent="0.4">
      <c r="A4" s="2" t="s">
        <v>5</v>
      </c>
      <c r="B4" s="20">
        <v>1200</v>
      </c>
      <c r="C4" s="20">
        <v>118</v>
      </c>
    </row>
    <row r="5" spans="1:3" x14ac:dyDescent="0.4">
      <c r="A5" s="2" t="s">
        <v>6</v>
      </c>
      <c r="B5" s="20">
        <v>1500</v>
      </c>
      <c r="C5" s="20">
        <v>71</v>
      </c>
    </row>
    <row r="6" spans="1:3" x14ac:dyDescent="0.4">
      <c r="A6" s="2" t="s">
        <v>7</v>
      </c>
      <c r="B6" s="20">
        <v>980</v>
      </c>
      <c r="C6" s="20">
        <v>151</v>
      </c>
    </row>
    <row r="7" spans="1:3" x14ac:dyDescent="0.4">
      <c r="A7" s="2" t="s">
        <v>8</v>
      </c>
      <c r="B7" s="20">
        <v>1000</v>
      </c>
      <c r="C7" s="20">
        <v>122</v>
      </c>
    </row>
    <row r="8" spans="1:3" x14ac:dyDescent="0.4">
      <c r="A8" s="2" t="s">
        <v>9</v>
      </c>
      <c r="B8" s="20">
        <v>1200</v>
      </c>
      <c r="C8" s="20">
        <v>101</v>
      </c>
    </row>
    <row r="9" spans="1:3" x14ac:dyDescent="0.4">
      <c r="A9" s="2" t="s">
        <v>10</v>
      </c>
      <c r="B9" s="20">
        <v>1300</v>
      </c>
      <c r="C9" s="20">
        <v>84</v>
      </c>
    </row>
    <row r="10" spans="1:3" x14ac:dyDescent="0.4">
      <c r="A10" s="2" t="s">
        <v>11</v>
      </c>
      <c r="B10" s="20">
        <v>1000</v>
      </c>
      <c r="C10" s="20">
        <v>168</v>
      </c>
    </row>
    <row r="11" spans="1:3" x14ac:dyDescent="0.4">
      <c r="A11" s="2" t="s">
        <v>12</v>
      </c>
      <c r="B11" s="20">
        <v>1300</v>
      </c>
      <c r="C11" s="20">
        <v>103</v>
      </c>
    </row>
    <row r="12" spans="1:3" x14ac:dyDescent="0.4">
      <c r="A12" s="2" t="s">
        <v>13</v>
      </c>
      <c r="B12" s="20">
        <v>1300</v>
      </c>
      <c r="C12" s="20">
        <v>115</v>
      </c>
    </row>
    <row r="13" spans="1:3" x14ac:dyDescent="0.4">
      <c r="A13" s="2" t="s">
        <v>14</v>
      </c>
      <c r="B13" s="20">
        <v>1500</v>
      </c>
      <c r="C13" s="20">
        <v>89</v>
      </c>
    </row>
    <row r="14" spans="1:3" x14ac:dyDescent="0.4">
      <c r="A14" s="2" t="s">
        <v>15</v>
      </c>
      <c r="B14" s="20">
        <v>780</v>
      </c>
      <c r="C14" s="20">
        <v>177</v>
      </c>
    </row>
    <row r="15" spans="1:3" x14ac:dyDescent="0.4">
      <c r="A15" s="2" t="s">
        <v>16</v>
      </c>
      <c r="B15" s="20">
        <v>980</v>
      </c>
      <c r="C15" s="20">
        <v>148</v>
      </c>
    </row>
    <row r="16" spans="1:3" ht="19.5" thickBot="1" x14ac:dyDescent="0.45"/>
    <row r="17" spans="1:13" ht="67.5" customHeight="1" thickBot="1" x14ac:dyDescent="0.45">
      <c r="A17" s="78" t="s">
        <v>129</v>
      </c>
      <c r="B17" s="78"/>
      <c r="C17" s="30"/>
      <c r="E17" s="36" t="s">
        <v>65</v>
      </c>
    </row>
    <row r="18" spans="1:13" x14ac:dyDescent="0.4"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4"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4">
      <c r="E20" s="33"/>
      <c r="F20" s="33"/>
      <c r="G20" s="28"/>
      <c r="H20" s="28"/>
      <c r="I20" s="28"/>
      <c r="J20" s="28"/>
      <c r="K20" s="28"/>
      <c r="L20" s="28"/>
      <c r="M20" s="28"/>
    </row>
    <row r="21" spans="1:13" x14ac:dyDescent="0.4"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4"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4"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4"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4"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4"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4"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4">
      <c r="E28" s="34"/>
      <c r="F28" s="34"/>
      <c r="G28" s="34"/>
      <c r="H28" s="34"/>
      <c r="I28" s="34"/>
      <c r="J28" s="34"/>
      <c r="K28" s="28"/>
      <c r="L28" s="28"/>
      <c r="M28" s="28"/>
    </row>
    <row r="29" spans="1:13" x14ac:dyDescent="0.4">
      <c r="E29" s="28"/>
      <c r="F29" s="28"/>
      <c r="G29" s="28"/>
      <c r="H29" s="28"/>
      <c r="I29" s="28"/>
      <c r="J29" s="28"/>
      <c r="K29" s="28"/>
      <c r="L29" s="28"/>
      <c r="M29" s="28"/>
    </row>
    <row r="30" spans="1:13" x14ac:dyDescent="0.4">
      <c r="E30" s="28"/>
      <c r="F30" s="28"/>
      <c r="G30" s="28"/>
      <c r="H30" s="28"/>
      <c r="I30" s="28"/>
      <c r="J30" s="28"/>
      <c r="K30" s="28"/>
      <c r="L30" s="28"/>
      <c r="M30" s="28"/>
    </row>
    <row r="31" spans="1:13" x14ac:dyDescent="0.4">
      <c r="E31" s="28"/>
      <c r="F31" s="28"/>
      <c r="G31" s="28"/>
      <c r="H31" s="28"/>
      <c r="I31" s="28"/>
      <c r="J31" s="28"/>
      <c r="K31" s="28"/>
      <c r="L31" s="28"/>
      <c r="M31" s="28"/>
    </row>
    <row r="32" spans="1:13" x14ac:dyDescent="0.4">
      <c r="E32" s="28"/>
      <c r="F32" s="28"/>
      <c r="G32" s="28"/>
      <c r="H32" s="28"/>
      <c r="I32" s="28"/>
      <c r="J32" s="28"/>
      <c r="K32" s="28"/>
      <c r="L32" s="28"/>
      <c r="M32" s="28"/>
    </row>
    <row r="33" spans="5:13" x14ac:dyDescent="0.4">
      <c r="E33" s="34"/>
      <c r="F33" s="34"/>
      <c r="G33" s="34"/>
      <c r="H33" s="34"/>
      <c r="I33" s="34"/>
      <c r="J33" s="34"/>
      <c r="K33" s="34"/>
      <c r="L33" s="34"/>
      <c r="M33" s="34"/>
    </row>
    <row r="34" spans="5:13" x14ac:dyDescent="0.4">
      <c r="E34" s="28"/>
      <c r="F34" s="28"/>
      <c r="G34" s="28"/>
      <c r="H34" s="28"/>
      <c r="I34" s="28"/>
      <c r="J34" s="28"/>
      <c r="K34" s="28"/>
      <c r="L34" s="28"/>
      <c r="M34" s="28"/>
    </row>
    <row r="35" spans="5:13" x14ac:dyDescent="0.4"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">
    <mergeCell ref="A17:B17"/>
  </mergeCells>
  <phoneticPr fontId="1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663B-315D-40A5-A12B-C34EBBDCA9C5}">
  <sheetPr>
    <tabColor theme="8" tint="0.39997558519241921"/>
  </sheetPr>
  <dimension ref="A1:U31"/>
  <sheetViews>
    <sheetView workbookViewId="0"/>
  </sheetViews>
  <sheetFormatPr defaultColWidth="8.5" defaultRowHeight="18.75" x14ac:dyDescent="0.4"/>
  <cols>
    <col min="1" max="1" width="7.75" style="6" bestFit="1" customWidth="1"/>
    <col min="2" max="2" width="11.625" style="6" bestFit="1" customWidth="1"/>
    <col min="3" max="3" width="16.125" style="6" bestFit="1" customWidth="1"/>
    <col min="4" max="4" width="8.5" style="6"/>
    <col min="5" max="16" width="11.5" style="6" customWidth="1"/>
    <col min="17" max="19" width="8.5" style="6"/>
    <col min="20" max="20" width="13.375" style="6" customWidth="1"/>
    <col min="21" max="21" width="22.875" style="6" customWidth="1"/>
    <col min="22" max="16384" width="8.5" style="6"/>
  </cols>
  <sheetData>
    <row r="1" spans="1:5" x14ac:dyDescent="0.4">
      <c r="A1" s="1"/>
      <c r="B1" s="1" t="s">
        <v>1</v>
      </c>
      <c r="C1" s="1" t="s">
        <v>2</v>
      </c>
    </row>
    <row r="2" spans="1:5" x14ac:dyDescent="0.4">
      <c r="A2" s="2" t="s">
        <v>3</v>
      </c>
      <c r="B2" s="20">
        <v>980</v>
      </c>
      <c r="C2" s="20">
        <v>120</v>
      </c>
    </row>
    <row r="3" spans="1:5" x14ac:dyDescent="0.4">
      <c r="A3" s="2" t="s">
        <v>4</v>
      </c>
      <c r="B3" s="20">
        <v>1200</v>
      </c>
      <c r="C3" s="20">
        <v>111</v>
      </c>
    </row>
    <row r="4" spans="1:5" x14ac:dyDescent="0.4">
      <c r="A4" s="2" t="s">
        <v>5</v>
      </c>
      <c r="B4" s="20">
        <v>1200</v>
      </c>
      <c r="C4" s="20">
        <v>118</v>
      </c>
    </row>
    <row r="5" spans="1:5" x14ac:dyDescent="0.4">
      <c r="A5" s="2" t="s">
        <v>6</v>
      </c>
      <c r="B5" s="20">
        <v>1500</v>
      </c>
      <c r="C5" s="20">
        <v>71</v>
      </c>
    </row>
    <row r="6" spans="1:5" x14ac:dyDescent="0.4">
      <c r="A6" s="2" t="s">
        <v>7</v>
      </c>
      <c r="B6" s="20">
        <v>980</v>
      </c>
      <c r="C6" s="20">
        <v>151</v>
      </c>
    </row>
    <row r="7" spans="1:5" x14ac:dyDescent="0.4">
      <c r="A7" s="2" t="s">
        <v>8</v>
      </c>
      <c r="B7" s="20">
        <v>1000</v>
      </c>
      <c r="C7" s="20">
        <v>122</v>
      </c>
    </row>
    <row r="8" spans="1:5" x14ac:dyDescent="0.4">
      <c r="A8" s="2" t="s">
        <v>9</v>
      </c>
      <c r="B8" s="20">
        <v>1200</v>
      </c>
      <c r="C8" s="20">
        <v>101</v>
      </c>
    </row>
    <row r="9" spans="1:5" x14ac:dyDescent="0.4">
      <c r="A9" s="2" t="s">
        <v>10</v>
      </c>
      <c r="B9" s="20">
        <v>1300</v>
      </c>
      <c r="C9" s="20">
        <v>84</v>
      </c>
    </row>
    <row r="10" spans="1:5" x14ac:dyDescent="0.4">
      <c r="A10" s="2" t="s">
        <v>11</v>
      </c>
      <c r="B10" s="20">
        <v>1000</v>
      </c>
      <c r="C10" s="20">
        <v>168</v>
      </c>
    </row>
    <row r="11" spans="1:5" x14ac:dyDescent="0.4">
      <c r="A11" s="2" t="s">
        <v>12</v>
      </c>
      <c r="B11" s="20">
        <v>1300</v>
      </c>
      <c r="C11" s="20">
        <v>103</v>
      </c>
      <c r="E11" s="5" t="s">
        <v>123</v>
      </c>
    </row>
    <row r="12" spans="1:5" x14ac:dyDescent="0.4">
      <c r="A12" s="2" t="s">
        <v>13</v>
      </c>
      <c r="B12" s="20">
        <v>1300</v>
      </c>
      <c r="C12" s="20">
        <v>115</v>
      </c>
    </row>
    <row r="13" spans="1:5" x14ac:dyDescent="0.4">
      <c r="A13" s="2" t="s">
        <v>14</v>
      </c>
      <c r="B13" s="20">
        <v>1500</v>
      </c>
      <c r="C13" s="20">
        <v>89</v>
      </c>
    </row>
    <row r="14" spans="1:5" x14ac:dyDescent="0.4">
      <c r="A14" s="2" t="s">
        <v>15</v>
      </c>
      <c r="B14" s="20">
        <v>780</v>
      </c>
      <c r="C14" s="20">
        <v>177</v>
      </c>
    </row>
    <row r="15" spans="1:5" x14ac:dyDescent="0.4">
      <c r="A15" s="2" t="s">
        <v>16</v>
      </c>
      <c r="B15" s="20">
        <v>980</v>
      </c>
      <c r="C15" s="20">
        <v>148</v>
      </c>
    </row>
    <row r="16" spans="1:5" x14ac:dyDescent="0.4">
      <c r="A16" s="5"/>
      <c r="B16" s="60"/>
      <c r="C16" s="60"/>
    </row>
    <row r="17" spans="2:21" ht="33" x14ac:dyDescent="0.4">
      <c r="E17" s="77" t="s">
        <v>110</v>
      </c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S17" s="77" t="s">
        <v>111</v>
      </c>
      <c r="T17" s="77"/>
    </row>
    <row r="18" spans="2:21" ht="19.5" customHeight="1" x14ac:dyDescent="0.4">
      <c r="S18" s="65"/>
      <c r="T18" s="65"/>
    </row>
    <row r="19" spans="2:21" ht="24" x14ac:dyDescent="0.4">
      <c r="B19"/>
      <c r="C19"/>
      <c r="D19" s="8" t="s">
        <v>17</v>
      </c>
      <c r="E19" s="2">
        <v>1434</v>
      </c>
      <c r="F19" s="2">
        <v>1435</v>
      </c>
      <c r="G19" s="2">
        <v>1436</v>
      </c>
      <c r="H19" s="2">
        <v>1437</v>
      </c>
      <c r="I19" s="2">
        <v>1438</v>
      </c>
      <c r="J19" s="2">
        <v>1439</v>
      </c>
      <c r="K19" s="2">
        <v>1440</v>
      </c>
      <c r="L19" s="2">
        <v>1441</v>
      </c>
      <c r="M19" s="2">
        <v>1442</v>
      </c>
      <c r="N19" s="2">
        <v>1443</v>
      </c>
      <c r="O19" s="2">
        <v>1444</v>
      </c>
      <c r="P19" s="2">
        <v>1445</v>
      </c>
      <c r="S19" s="43" t="s">
        <v>17</v>
      </c>
      <c r="T19" s="42">
        <v>800</v>
      </c>
    </row>
    <row r="20" spans="2:21" ht="19.5" thickBot="1" x14ac:dyDescent="0.45">
      <c r="B20"/>
      <c r="C20"/>
      <c r="D20" s="8" t="s">
        <v>18</v>
      </c>
      <c r="E20" s="3">
        <v>800</v>
      </c>
      <c r="F20" s="3">
        <v>800</v>
      </c>
      <c r="G20" s="3">
        <v>800</v>
      </c>
      <c r="H20" s="3">
        <v>800</v>
      </c>
      <c r="I20" s="3">
        <v>800</v>
      </c>
      <c r="J20" s="3">
        <v>800</v>
      </c>
      <c r="K20" s="3">
        <v>800</v>
      </c>
      <c r="L20" s="3">
        <v>800</v>
      </c>
      <c r="M20" s="3">
        <v>800</v>
      </c>
      <c r="N20" s="3">
        <v>800</v>
      </c>
      <c r="O20" s="3">
        <v>800</v>
      </c>
      <c r="P20" s="3">
        <v>800</v>
      </c>
      <c r="S20" s="44" t="s">
        <v>18</v>
      </c>
      <c r="T20" s="3">
        <v>800</v>
      </c>
    </row>
    <row r="21" spans="2:21" ht="19.5" thickBot="1" x14ac:dyDescent="0.45">
      <c r="B21" s="24"/>
      <c r="C21" s="24"/>
      <c r="D21" s="8" t="s">
        <v>19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S21" s="44" t="s">
        <v>19</v>
      </c>
      <c r="T21" s="58"/>
      <c r="U21" s="66" t="e">
        <f t="shared" ref="U21:U22" ca="1" si="0">_xlfn.FORMULATEXT(T21)</f>
        <v>#N/A</v>
      </c>
    </row>
    <row r="22" spans="2:21" ht="19.5" thickBot="1" x14ac:dyDescent="0.45">
      <c r="B22"/>
      <c r="C22"/>
      <c r="D22" s="8" t="s">
        <v>20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S22" s="55" t="s">
        <v>20</v>
      </c>
      <c r="T22" s="58"/>
      <c r="U22" s="66" t="e">
        <f t="shared" ca="1" si="0"/>
        <v>#N/A</v>
      </c>
    </row>
    <row r="23" spans="2:21" ht="24.75" thickBot="1" x14ac:dyDescent="0.45">
      <c r="B23"/>
      <c r="C23"/>
      <c r="D23" s="8" t="s">
        <v>21</v>
      </c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S23" s="56" t="s">
        <v>21</v>
      </c>
      <c r="T23" s="59"/>
      <c r="U23" s="66" t="e">
        <f ca="1">_xlfn.FORMULATEXT(T23)</f>
        <v>#N/A</v>
      </c>
    </row>
    <row r="24" spans="2:21" ht="19.5" thickBot="1" x14ac:dyDescent="0.45">
      <c r="B24"/>
      <c r="C24"/>
      <c r="D24"/>
      <c r="E24"/>
      <c r="F24"/>
      <c r="G24"/>
      <c r="H24"/>
      <c r="I24"/>
      <c r="J24"/>
      <c r="U24" s="66" t="s">
        <v>112</v>
      </c>
    </row>
    <row r="25" spans="2:21" ht="19.5" thickBot="1" x14ac:dyDescent="0.45">
      <c r="B25"/>
      <c r="C25"/>
      <c r="D25"/>
      <c r="E25"/>
      <c r="F25"/>
      <c r="G25"/>
      <c r="H25"/>
      <c r="I25"/>
      <c r="J25"/>
      <c r="L25" s="8" t="s">
        <v>56</v>
      </c>
      <c r="M25" s="67"/>
      <c r="N25" t="s">
        <v>58</v>
      </c>
      <c r="U25" s="66"/>
    </row>
    <row r="26" spans="2:21" x14ac:dyDescent="0.4">
      <c r="B26" s="12"/>
      <c r="C26" s="12" t="s">
        <v>39</v>
      </c>
      <c r="D26" s="21"/>
      <c r="E26" s="21"/>
      <c r="F26" s="21"/>
      <c r="G26" s="21"/>
      <c r="H26" s="21"/>
      <c r="I26" s="21"/>
      <c r="J26" s="21"/>
      <c r="M26" s="5" t="s">
        <v>113</v>
      </c>
    </row>
    <row r="27" spans="2:21" x14ac:dyDescent="0.4">
      <c r="B27" t="s">
        <v>33</v>
      </c>
      <c r="C27" s="63">
        <v>271.2967663505957</v>
      </c>
      <c r="D27"/>
      <c r="E27"/>
      <c r="F27"/>
      <c r="G27"/>
      <c r="H27"/>
      <c r="I27"/>
      <c r="J27"/>
      <c r="L27" s="8"/>
      <c r="M27"/>
      <c r="N27"/>
    </row>
    <row r="28" spans="2:21" ht="19.5" thickBot="1" x14ac:dyDescent="0.45">
      <c r="B28" s="11" t="s">
        <v>46</v>
      </c>
      <c r="C28" s="64">
        <v>-0.13071237539508876</v>
      </c>
      <c r="D28"/>
      <c r="E28"/>
      <c r="F28"/>
      <c r="G28"/>
      <c r="H28"/>
      <c r="I28"/>
      <c r="J28"/>
    </row>
    <row r="29" spans="2:21" x14ac:dyDescent="0.4">
      <c r="B29"/>
      <c r="C29"/>
      <c r="D29"/>
      <c r="E29"/>
      <c r="F29"/>
      <c r="G29"/>
      <c r="H29"/>
      <c r="I29"/>
      <c r="J29"/>
    </row>
    <row r="30" spans="2:21" x14ac:dyDescent="0.4">
      <c r="B30" s="8"/>
      <c r="C30"/>
      <c r="D30"/>
      <c r="E30"/>
      <c r="F30"/>
      <c r="G30"/>
      <c r="H30"/>
      <c r="I30"/>
      <c r="J30"/>
      <c r="L30" s="8"/>
      <c r="M30"/>
      <c r="N30"/>
    </row>
    <row r="31" spans="2:21" x14ac:dyDescent="0.4">
      <c r="B31"/>
      <c r="C31"/>
      <c r="D31"/>
      <c r="E31"/>
      <c r="F31"/>
      <c r="G31"/>
      <c r="H31"/>
      <c r="I31"/>
      <c r="J31"/>
    </row>
  </sheetData>
  <mergeCells count="2">
    <mergeCell ref="S17:T17"/>
    <mergeCell ref="E17:P1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25</vt:i4>
      </vt:variant>
    </vt:vector>
  </HeadingPairs>
  <TitlesOfParts>
    <vt:vector size="25" baseType="lpstr">
      <vt:lpstr>例題9.1.1</vt:lpstr>
      <vt:lpstr>例題9.1.1 終了</vt:lpstr>
      <vt:lpstr>例題9.1.2</vt:lpstr>
      <vt:lpstr>例題9.1.2 終了</vt:lpstr>
      <vt:lpstr>例題9.1.3</vt:lpstr>
      <vt:lpstr>例題9.1.3 終了</vt:lpstr>
      <vt:lpstr>例題9.1.4</vt:lpstr>
      <vt:lpstr>例題9.1.4 終了</vt:lpstr>
      <vt:lpstr>例題9.2</vt:lpstr>
      <vt:lpstr>例題9.2 終了</vt:lpstr>
      <vt:lpstr>アクセサリ問題</vt:lpstr>
      <vt:lpstr>アクセサリ問題 終了</vt:lpstr>
      <vt:lpstr>演習問題9.1</vt:lpstr>
      <vt:lpstr>演習問題9.2.1</vt:lpstr>
      <vt:lpstr>演習問題9.2.2</vt:lpstr>
      <vt:lpstr>演習問題9.2.3</vt:lpstr>
      <vt:lpstr>演習問題9.2.4</vt:lpstr>
      <vt:lpstr>演習問題9.2.5</vt:lpstr>
      <vt:lpstr>演習問題9.3.1</vt:lpstr>
      <vt:lpstr>演習問題9.3.2</vt:lpstr>
      <vt:lpstr>演習問題9.3.3</vt:lpstr>
      <vt:lpstr>演習問題9.3.4</vt:lpstr>
      <vt:lpstr>演習問題9.3.5</vt:lpstr>
      <vt:lpstr>演習問題9.3.6</vt:lpstr>
      <vt:lpstr>演習問題9.3.7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2026-01-06T04:20:53Z</dcterms:modified>
</cp:coreProperties>
</file>