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keu\Dropbox\★東京女子大学\DSのための統計(秋期3,4限)\作成済み\渡すための資料\"/>
    </mc:Choice>
  </mc:AlternateContent>
  <xr:revisionPtr revIDLastSave="0" documentId="13_ncr:1_{190E10F2-5E66-4BFA-9047-CF2F7C732BE4}" xr6:coauthVersionLast="47" xr6:coauthVersionMax="47" xr10:uidLastSave="{00000000-0000-0000-0000-000000000000}"/>
  <bookViews>
    <workbookView xWindow="-120" yWindow="-120" windowWidth="29040" windowHeight="15720" xr2:uid="{FB0D17F5-3A95-4E26-971F-8A2C829608D2}"/>
  </bookViews>
  <sheets>
    <sheet name="例題10.1" sheetId="110" r:id="rId1"/>
    <sheet name="例題10.1.1 終了" sheetId="204" r:id="rId2"/>
    <sheet name="例題10.2.1" sheetId="167" r:id="rId3"/>
    <sheet name="例題10.2.1 終了" sheetId="166" r:id="rId4"/>
    <sheet name="例題10.2.2" sheetId="169" r:id="rId5"/>
    <sheet name="例題10.2.2 終了" sheetId="168" r:id="rId6"/>
    <sheet name="例題10.2.3" sheetId="171" r:id="rId7"/>
    <sheet name="例題10.2.3 終了" sheetId="170" r:id="rId8"/>
    <sheet name="例題10.2.4" sheetId="173" r:id="rId9"/>
    <sheet name="例題10.2.4 終了" sheetId="172" r:id="rId10"/>
    <sheet name="例題10.3.1" sheetId="177" r:id="rId11"/>
    <sheet name="例題10.3.1 終了" sheetId="175" r:id="rId12"/>
    <sheet name="例題10.3.2" sheetId="180" r:id="rId13"/>
    <sheet name="例題10.3.2 終了" sheetId="176" r:id="rId14"/>
    <sheet name="例題10.3.3" sheetId="182" r:id="rId15"/>
    <sheet name="例題10.3.3 終了" sheetId="181" r:id="rId16"/>
    <sheet name="例題10.3.4" sheetId="184" r:id="rId17"/>
    <sheet name="例題10.3.4 終了" sheetId="178" r:id="rId18"/>
    <sheet name="例題10.4.1" sheetId="188" r:id="rId19"/>
    <sheet name="例題10.4.1 終了" sheetId="179" r:id="rId20"/>
    <sheet name="例題10.4.2" sheetId="189" r:id="rId21"/>
    <sheet name="例題10.4.2 終了" sheetId="183" r:id="rId22"/>
    <sheet name="演習問題10.1" sheetId="190" r:id="rId23"/>
    <sheet name="演習問題10.2.1" sheetId="191" r:id="rId24"/>
    <sheet name="演習問題10.2.2" sheetId="192" r:id="rId25"/>
    <sheet name="演習問題10.2.3" sheetId="193" r:id="rId26"/>
    <sheet name="演習問題10.2.4" sheetId="194" r:id="rId27"/>
    <sheet name="演習問題10.3.1と10.3.2" sheetId="195" r:id="rId28"/>
    <sheet name="演習問題10.4.1" sheetId="197" r:id="rId29"/>
    <sheet name="演習問題10.4.2" sheetId="198" r:id="rId30"/>
    <sheet name="演習問題10.4.3" sheetId="199" r:id="rId31"/>
    <sheet name="演習問題10.4.4" sheetId="200" r:id="rId32"/>
    <sheet name="演習問題10.4.5" sheetId="201" r:id="rId33"/>
    <sheet name="演習問題10.4.6" sheetId="202" r:id="rId3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86" i="189" l="1"/>
  <c r="D85" i="189"/>
  <c r="D84" i="189"/>
  <c r="D83" i="189"/>
  <c r="D82" i="189"/>
  <c r="D81" i="189"/>
  <c r="D80" i="189"/>
  <c r="D79" i="189"/>
  <c r="D78" i="189"/>
  <c r="D77" i="189"/>
  <c r="D76" i="189"/>
  <c r="D75" i="189"/>
  <c r="D74" i="189"/>
  <c r="D73" i="189"/>
  <c r="D72" i="189"/>
  <c r="D71" i="189"/>
  <c r="D70" i="189"/>
  <c r="D69" i="189"/>
  <c r="D68" i="189"/>
  <c r="D67" i="189"/>
  <c r="D66" i="189"/>
  <c r="D65" i="189"/>
  <c r="D64" i="189"/>
  <c r="D63" i="189"/>
  <c r="D62" i="189"/>
  <c r="D61" i="189"/>
  <c r="D60" i="189"/>
  <c r="D59" i="189"/>
  <c r="D58" i="189"/>
  <c r="D57" i="189"/>
  <c r="D56" i="189"/>
  <c r="D55" i="189"/>
  <c r="D54" i="189"/>
  <c r="D53" i="189"/>
  <c r="D52" i="189"/>
  <c r="D51" i="189"/>
  <c r="D50" i="189"/>
  <c r="D49" i="189"/>
  <c r="D48" i="189"/>
  <c r="D47" i="189"/>
  <c r="D46" i="189"/>
  <c r="D45" i="189"/>
  <c r="D44" i="189"/>
  <c r="D43" i="189"/>
  <c r="D42" i="189"/>
  <c r="D41" i="189"/>
  <c r="D40" i="189"/>
  <c r="D39" i="189"/>
  <c r="D38" i="189"/>
  <c r="D37" i="189"/>
  <c r="D36" i="189"/>
  <c r="D35" i="189"/>
  <c r="D34" i="189"/>
  <c r="D33" i="189"/>
  <c r="D32" i="189"/>
  <c r="D31" i="189"/>
  <c r="D30" i="189"/>
  <c r="D29" i="189"/>
  <c r="D28" i="189"/>
  <c r="D27" i="189"/>
  <c r="D26" i="189"/>
  <c r="V17" i="189"/>
  <c r="D86" i="184"/>
  <c r="D85" i="184"/>
  <c r="D84" i="184"/>
  <c r="D83" i="184"/>
  <c r="D82" i="184"/>
  <c r="D81" i="184"/>
  <c r="D80" i="184"/>
  <c r="D79" i="184"/>
  <c r="D78" i="184"/>
  <c r="D77" i="184"/>
  <c r="D76" i="184"/>
  <c r="D75" i="184"/>
  <c r="D74" i="184"/>
  <c r="D73" i="184"/>
  <c r="D72" i="184"/>
  <c r="D71" i="184"/>
  <c r="D70" i="184"/>
  <c r="D69" i="184"/>
  <c r="D68" i="184"/>
  <c r="D67" i="184"/>
  <c r="D66" i="184"/>
  <c r="D65" i="184"/>
  <c r="D64" i="184"/>
  <c r="D63" i="184"/>
  <c r="D62" i="184"/>
  <c r="D61" i="184"/>
  <c r="D60" i="184"/>
  <c r="D59" i="184"/>
  <c r="D58" i="184"/>
  <c r="D57" i="184"/>
  <c r="D56" i="184"/>
  <c r="D55" i="184"/>
  <c r="D54" i="184"/>
  <c r="D53" i="184"/>
  <c r="D52" i="184"/>
  <c r="D51" i="184"/>
  <c r="D50" i="184"/>
  <c r="D49" i="184"/>
  <c r="D48" i="184"/>
  <c r="D47" i="184"/>
  <c r="D46" i="184"/>
  <c r="D45" i="184"/>
  <c r="D44" i="184"/>
  <c r="D43" i="184"/>
  <c r="D42" i="184"/>
  <c r="D41" i="184"/>
  <c r="D40" i="184"/>
  <c r="D39" i="184"/>
  <c r="D38" i="184"/>
  <c r="D37" i="184"/>
  <c r="D36" i="184"/>
  <c r="D35" i="184"/>
  <c r="D34" i="184"/>
  <c r="D33" i="184"/>
  <c r="D32" i="184"/>
  <c r="D31" i="184"/>
  <c r="D30" i="184"/>
  <c r="D29" i="184"/>
  <c r="D28" i="184"/>
  <c r="D27" i="184"/>
  <c r="D26" i="184"/>
  <c r="D86" i="182"/>
  <c r="D85" i="182"/>
  <c r="D84" i="182"/>
  <c r="D83" i="182"/>
  <c r="D82" i="182"/>
  <c r="D81" i="182"/>
  <c r="D80" i="182"/>
  <c r="D79" i="182"/>
  <c r="D78" i="182"/>
  <c r="D77" i="182"/>
  <c r="D76" i="182"/>
  <c r="D75" i="182"/>
  <c r="D74" i="182"/>
  <c r="D73" i="182"/>
  <c r="D72" i="182"/>
  <c r="D71" i="182"/>
  <c r="D70" i="182"/>
  <c r="D69" i="182"/>
  <c r="D68" i="182"/>
  <c r="D67" i="182"/>
  <c r="D66" i="182"/>
  <c r="D65" i="182"/>
  <c r="D64" i="182"/>
  <c r="D63" i="182"/>
  <c r="D62" i="182"/>
  <c r="D61" i="182"/>
  <c r="D60" i="182"/>
  <c r="D59" i="182"/>
  <c r="D58" i="182"/>
  <c r="D57" i="182"/>
  <c r="D56" i="182"/>
  <c r="D55" i="182"/>
  <c r="D54" i="182"/>
  <c r="D53" i="182"/>
  <c r="D52" i="182"/>
  <c r="D51" i="182"/>
  <c r="D50" i="182"/>
  <c r="D49" i="182"/>
  <c r="D48" i="182"/>
  <c r="D47" i="182"/>
  <c r="D46" i="182"/>
  <c r="D45" i="182"/>
  <c r="D44" i="182"/>
  <c r="D43" i="182"/>
  <c r="D42" i="182"/>
  <c r="D41" i="182"/>
  <c r="D40" i="182"/>
  <c r="D39" i="182"/>
  <c r="D38" i="182"/>
  <c r="D37" i="182"/>
  <c r="D36" i="182"/>
  <c r="D35" i="182"/>
  <c r="D34" i="182"/>
  <c r="D33" i="182"/>
  <c r="D32" i="182"/>
  <c r="D31" i="182"/>
  <c r="D30" i="182"/>
  <c r="D29" i="182"/>
  <c r="D28" i="182"/>
  <c r="D27" i="182"/>
  <c r="D26" i="182"/>
  <c r="D32" i="173"/>
  <c r="C32" i="173"/>
  <c r="D31" i="173"/>
  <c r="C31" i="173"/>
  <c r="D30" i="173"/>
  <c r="C30" i="173"/>
  <c r="D29" i="173"/>
  <c r="C29" i="173"/>
  <c r="D28" i="173"/>
  <c r="C28" i="173"/>
  <c r="D27" i="173"/>
  <c r="C27" i="173"/>
  <c r="D26" i="173"/>
  <c r="C26" i="173"/>
  <c r="D25" i="173"/>
  <c r="C25" i="173"/>
  <c r="D24" i="173"/>
  <c r="C24" i="173"/>
  <c r="D23" i="173"/>
  <c r="C23" i="173"/>
  <c r="D22" i="173"/>
  <c r="C22" i="173"/>
  <c r="D21" i="173"/>
  <c r="C21" i="173"/>
  <c r="D20" i="173"/>
  <c r="C20" i="173"/>
  <c r="D19" i="173"/>
  <c r="C19" i="173"/>
  <c r="D18" i="173"/>
  <c r="C18" i="173"/>
  <c r="D17" i="173"/>
  <c r="C17" i="173"/>
  <c r="D16" i="173"/>
  <c r="C16" i="173"/>
  <c r="D15" i="173"/>
  <c r="C15" i="173"/>
  <c r="D14" i="173"/>
  <c r="C14" i="173"/>
  <c r="D13" i="173"/>
  <c r="C13" i="173"/>
  <c r="D12" i="173"/>
  <c r="C12" i="173"/>
  <c r="D11" i="173"/>
  <c r="C11" i="173"/>
  <c r="D10" i="173"/>
  <c r="C10" i="173"/>
  <c r="D9" i="173"/>
  <c r="C9" i="173"/>
  <c r="D8" i="173"/>
  <c r="C8" i="173"/>
  <c r="M7" i="202"/>
  <c r="L7" i="202"/>
  <c r="K7" i="202"/>
  <c r="J7" i="202"/>
  <c r="I7" i="202"/>
  <c r="H7" i="202"/>
  <c r="G7" i="202"/>
  <c r="F7" i="202"/>
  <c r="E7" i="202"/>
  <c r="D7" i="202"/>
  <c r="C7" i="202"/>
  <c r="B7" i="202"/>
  <c r="M6" i="202"/>
  <c r="L6" i="202"/>
  <c r="K6" i="202"/>
  <c r="J6" i="202"/>
  <c r="I6" i="202"/>
  <c r="H6" i="202"/>
  <c r="G6" i="202"/>
  <c r="F6" i="202"/>
  <c r="E6" i="202"/>
  <c r="D6" i="202"/>
  <c r="C6" i="202"/>
  <c r="B6" i="202"/>
  <c r="M5" i="202"/>
  <c r="L5" i="202"/>
  <c r="K5" i="202"/>
  <c r="J5" i="202"/>
  <c r="I5" i="202"/>
  <c r="H5" i="202"/>
  <c r="G5" i="202"/>
  <c r="F5" i="202"/>
  <c r="E5" i="202"/>
  <c r="D5" i="202"/>
  <c r="C5" i="202"/>
  <c r="B5" i="202"/>
  <c r="M4" i="202"/>
  <c r="L4" i="202"/>
  <c r="K4" i="202"/>
  <c r="J4" i="202"/>
  <c r="I4" i="202"/>
  <c r="H4" i="202"/>
  <c r="G4" i="202"/>
  <c r="F4" i="202"/>
  <c r="E4" i="202"/>
  <c r="D4" i="202"/>
  <c r="C4" i="202"/>
  <c r="B4" i="202"/>
  <c r="M3" i="202"/>
  <c r="L3" i="202"/>
  <c r="K3" i="202"/>
  <c r="J3" i="202"/>
  <c r="I3" i="202"/>
  <c r="H3" i="202"/>
  <c r="G3" i="202"/>
  <c r="F3" i="202"/>
  <c r="E3" i="202"/>
  <c r="D3" i="202"/>
  <c r="C3" i="202"/>
  <c r="B3" i="202"/>
  <c r="M7" i="201"/>
  <c r="L7" i="201"/>
  <c r="K7" i="201"/>
  <c r="J7" i="201"/>
  <c r="I7" i="201"/>
  <c r="H7" i="201"/>
  <c r="G7" i="201"/>
  <c r="F7" i="201"/>
  <c r="E7" i="201"/>
  <c r="D7" i="201"/>
  <c r="C7" i="201"/>
  <c r="B7" i="201"/>
  <c r="M6" i="201"/>
  <c r="L6" i="201"/>
  <c r="K6" i="201"/>
  <c r="J6" i="201"/>
  <c r="I6" i="201"/>
  <c r="H6" i="201"/>
  <c r="G6" i="201"/>
  <c r="F6" i="201"/>
  <c r="E6" i="201"/>
  <c r="D6" i="201"/>
  <c r="C6" i="201"/>
  <c r="B6" i="201"/>
  <c r="M5" i="201"/>
  <c r="L5" i="201"/>
  <c r="K5" i="201"/>
  <c r="J5" i="201"/>
  <c r="I5" i="201"/>
  <c r="H5" i="201"/>
  <c r="G5" i="201"/>
  <c r="F5" i="201"/>
  <c r="E5" i="201"/>
  <c r="D5" i="201"/>
  <c r="C5" i="201"/>
  <c r="B5" i="201"/>
  <c r="M4" i="201"/>
  <c r="L4" i="201"/>
  <c r="K4" i="201"/>
  <c r="J4" i="201"/>
  <c r="I4" i="201"/>
  <c r="H4" i="201"/>
  <c r="G4" i="201"/>
  <c r="F4" i="201"/>
  <c r="E4" i="201"/>
  <c r="D4" i="201"/>
  <c r="C4" i="201"/>
  <c r="B4" i="201"/>
  <c r="M3" i="201"/>
  <c r="L3" i="201"/>
  <c r="K3" i="201"/>
  <c r="J3" i="201"/>
  <c r="I3" i="201"/>
  <c r="H3" i="201"/>
  <c r="G3" i="201"/>
  <c r="F3" i="201"/>
  <c r="E3" i="201"/>
  <c r="D3" i="201"/>
  <c r="C3" i="201"/>
  <c r="B3" i="201"/>
  <c r="M7" i="200"/>
  <c r="L7" i="200"/>
  <c r="K7" i="200"/>
  <c r="J7" i="200"/>
  <c r="I7" i="200"/>
  <c r="H7" i="200"/>
  <c r="G7" i="200"/>
  <c r="F7" i="200"/>
  <c r="E7" i="200"/>
  <c r="D7" i="200"/>
  <c r="C7" i="200"/>
  <c r="B7" i="200"/>
  <c r="M6" i="200"/>
  <c r="L6" i="200"/>
  <c r="K6" i="200"/>
  <c r="J6" i="200"/>
  <c r="I6" i="200"/>
  <c r="H6" i="200"/>
  <c r="G6" i="200"/>
  <c r="F6" i="200"/>
  <c r="E6" i="200"/>
  <c r="D6" i="200"/>
  <c r="C6" i="200"/>
  <c r="B6" i="200"/>
  <c r="M5" i="200"/>
  <c r="L5" i="200"/>
  <c r="K5" i="200"/>
  <c r="J5" i="200"/>
  <c r="I5" i="200"/>
  <c r="H5" i="200"/>
  <c r="G5" i="200"/>
  <c r="F5" i="200"/>
  <c r="E5" i="200"/>
  <c r="D5" i="200"/>
  <c r="C5" i="200"/>
  <c r="B5" i="200"/>
  <c r="M4" i="200"/>
  <c r="L4" i="200"/>
  <c r="K4" i="200"/>
  <c r="J4" i="200"/>
  <c r="I4" i="200"/>
  <c r="H4" i="200"/>
  <c r="G4" i="200"/>
  <c r="F4" i="200"/>
  <c r="E4" i="200"/>
  <c r="D4" i="200"/>
  <c r="C4" i="200"/>
  <c r="B4" i="200"/>
  <c r="M3" i="200"/>
  <c r="L3" i="200"/>
  <c r="K3" i="200"/>
  <c r="J3" i="200"/>
  <c r="I3" i="200"/>
  <c r="H3" i="200"/>
  <c r="G3" i="200"/>
  <c r="F3" i="200"/>
  <c r="E3" i="200"/>
  <c r="D3" i="200"/>
  <c r="C3" i="200"/>
  <c r="B3" i="200"/>
  <c r="M7" i="199"/>
  <c r="L7" i="199"/>
  <c r="K7" i="199"/>
  <c r="J7" i="199"/>
  <c r="I7" i="199"/>
  <c r="H7" i="199"/>
  <c r="G7" i="199"/>
  <c r="F7" i="199"/>
  <c r="E7" i="199"/>
  <c r="D7" i="199"/>
  <c r="C7" i="199"/>
  <c r="B7" i="199"/>
  <c r="M6" i="199"/>
  <c r="L6" i="199"/>
  <c r="K6" i="199"/>
  <c r="J6" i="199"/>
  <c r="I6" i="199"/>
  <c r="H6" i="199"/>
  <c r="G6" i="199"/>
  <c r="F6" i="199"/>
  <c r="E6" i="199"/>
  <c r="D6" i="199"/>
  <c r="C6" i="199"/>
  <c r="B6" i="199"/>
  <c r="M5" i="199"/>
  <c r="L5" i="199"/>
  <c r="K5" i="199"/>
  <c r="J5" i="199"/>
  <c r="I5" i="199"/>
  <c r="H5" i="199"/>
  <c r="G5" i="199"/>
  <c r="F5" i="199"/>
  <c r="E5" i="199"/>
  <c r="D5" i="199"/>
  <c r="C5" i="199"/>
  <c r="B5" i="199"/>
  <c r="M4" i="199"/>
  <c r="L4" i="199"/>
  <c r="K4" i="199"/>
  <c r="J4" i="199"/>
  <c r="I4" i="199"/>
  <c r="H4" i="199"/>
  <c r="G4" i="199"/>
  <c r="F4" i="199"/>
  <c r="E4" i="199"/>
  <c r="D4" i="199"/>
  <c r="C4" i="199"/>
  <c r="B4" i="199"/>
  <c r="M3" i="199"/>
  <c r="L3" i="199"/>
  <c r="K3" i="199"/>
  <c r="J3" i="199"/>
  <c r="I3" i="199"/>
  <c r="H3" i="199"/>
  <c r="G3" i="199"/>
  <c r="F3" i="199"/>
  <c r="E3" i="199"/>
  <c r="D3" i="199"/>
  <c r="C3" i="199"/>
  <c r="B3" i="199"/>
  <c r="M7" i="198"/>
  <c r="L7" i="198"/>
  <c r="K7" i="198"/>
  <c r="J7" i="198"/>
  <c r="I7" i="198"/>
  <c r="H7" i="198"/>
  <c r="G7" i="198"/>
  <c r="F7" i="198"/>
  <c r="E7" i="198"/>
  <c r="D7" i="198"/>
  <c r="C7" i="198"/>
  <c r="B7" i="198"/>
  <c r="M6" i="198"/>
  <c r="L6" i="198"/>
  <c r="K6" i="198"/>
  <c r="J6" i="198"/>
  <c r="I6" i="198"/>
  <c r="H6" i="198"/>
  <c r="G6" i="198"/>
  <c r="F6" i="198"/>
  <c r="E6" i="198"/>
  <c r="D6" i="198"/>
  <c r="C6" i="198"/>
  <c r="B6" i="198"/>
  <c r="M5" i="198"/>
  <c r="L5" i="198"/>
  <c r="K5" i="198"/>
  <c r="J5" i="198"/>
  <c r="I5" i="198"/>
  <c r="H5" i="198"/>
  <c r="G5" i="198"/>
  <c r="F5" i="198"/>
  <c r="E5" i="198"/>
  <c r="D5" i="198"/>
  <c r="C5" i="198"/>
  <c r="B5" i="198"/>
  <c r="M4" i="198"/>
  <c r="L4" i="198"/>
  <c r="K4" i="198"/>
  <c r="J4" i="198"/>
  <c r="I4" i="198"/>
  <c r="H4" i="198"/>
  <c r="G4" i="198"/>
  <c r="F4" i="198"/>
  <c r="E4" i="198"/>
  <c r="D4" i="198"/>
  <c r="C4" i="198"/>
  <c r="B4" i="198"/>
  <c r="M3" i="198"/>
  <c r="L3" i="198"/>
  <c r="K3" i="198"/>
  <c r="J3" i="198"/>
  <c r="I3" i="198"/>
  <c r="H3" i="198"/>
  <c r="G3" i="198"/>
  <c r="F3" i="198"/>
  <c r="E3" i="198"/>
  <c r="D3" i="198"/>
  <c r="C3" i="198"/>
  <c r="B3" i="198"/>
  <c r="B3" i="197"/>
  <c r="C3" i="197"/>
  <c r="D3" i="197"/>
  <c r="E3" i="197"/>
  <c r="F3" i="197"/>
  <c r="G3" i="197"/>
  <c r="H3" i="197"/>
  <c r="I3" i="197"/>
  <c r="J3" i="197"/>
  <c r="K3" i="197"/>
  <c r="L3" i="197"/>
  <c r="M3" i="197"/>
  <c r="B4" i="197"/>
  <c r="C4" i="197"/>
  <c r="D4" i="197"/>
  <c r="E4" i="197"/>
  <c r="F4" i="197"/>
  <c r="G4" i="197"/>
  <c r="H4" i="197"/>
  <c r="I4" i="197"/>
  <c r="J4" i="197"/>
  <c r="K4" i="197"/>
  <c r="L4" i="197"/>
  <c r="M4" i="197"/>
  <c r="B5" i="197"/>
  <c r="C5" i="197"/>
  <c r="D5" i="197"/>
  <c r="E5" i="197"/>
  <c r="F5" i="197"/>
  <c r="G5" i="197"/>
  <c r="H5" i="197"/>
  <c r="I5" i="197"/>
  <c r="J5" i="197"/>
  <c r="K5" i="197"/>
  <c r="L5" i="197"/>
  <c r="M5" i="197"/>
  <c r="B6" i="197"/>
  <c r="C6" i="197"/>
  <c r="D6" i="197"/>
  <c r="E6" i="197"/>
  <c r="F6" i="197"/>
  <c r="G6" i="197"/>
  <c r="H6" i="197"/>
  <c r="I6" i="197"/>
  <c r="J6" i="197"/>
  <c r="K6" i="197"/>
  <c r="L6" i="197"/>
  <c r="M6" i="197"/>
  <c r="B7" i="197"/>
  <c r="C7" i="197"/>
  <c r="D7" i="197"/>
  <c r="E7" i="197"/>
  <c r="F7" i="197"/>
  <c r="G7" i="197"/>
  <c r="H7" i="197"/>
  <c r="I7" i="197"/>
  <c r="J7" i="197"/>
  <c r="K7" i="197"/>
  <c r="L7" i="197"/>
  <c r="M7" i="197"/>
  <c r="V17" i="195"/>
  <c r="D86" i="194"/>
  <c r="D85" i="194"/>
  <c r="D84" i="194"/>
  <c r="D83" i="194"/>
  <c r="D82" i="194"/>
  <c r="D81" i="194"/>
  <c r="D80" i="194"/>
  <c r="D79" i="194"/>
  <c r="D78" i="194"/>
  <c r="D77" i="194"/>
  <c r="D76" i="194"/>
  <c r="D75" i="194"/>
  <c r="D74" i="194"/>
  <c r="D73" i="194"/>
  <c r="D72" i="194"/>
  <c r="D71" i="194"/>
  <c r="D70" i="194"/>
  <c r="D69" i="194"/>
  <c r="D68" i="194"/>
  <c r="D67" i="194"/>
  <c r="D66" i="194"/>
  <c r="D65" i="194"/>
  <c r="D64" i="194"/>
  <c r="D63" i="194"/>
  <c r="D62" i="194"/>
  <c r="D61" i="194"/>
  <c r="D60" i="194"/>
  <c r="D59" i="194"/>
  <c r="D58" i="194"/>
  <c r="D57" i="194"/>
  <c r="D56" i="194"/>
  <c r="D55" i="194"/>
  <c r="D54" i="194"/>
  <c r="D53" i="194"/>
  <c r="D52" i="194"/>
  <c r="D51" i="194"/>
  <c r="D50" i="194"/>
  <c r="D49" i="194"/>
  <c r="D48" i="194"/>
  <c r="D47" i="194"/>
  <c r="D46" i="194"/>
  <c r="D45" i="194"/>
  <c r="D44" i="194"/>
  <c r="D43" i="194"/>
  <c r="D42" i="194"/>
  <c r="D41" i="194"/>
  <c r="D40" i="194"/>
  <c r="D39" i="194"/>
  <c r="D38" i="194"/>
  <c r="D37" i="194"/>
  <c r="D36" i="194"/>
  <c r="D35" i="194"/>
  <c r="D34" i="194"/>
  <c r="D33" i="194"/>
  <c r="D32" i="194"/>
  <c r="D31" i="194"/>
  <c r="D30" i="194"/>
  <c r="D29" i="194"/>
  <c r="D28" i="194"/>
  <c r="D27" i="194"/>
  <c r="D26" i="194"/>
  <c r="D26" i="193"/>
  <c r="D27" i="193"/>
  <c r="D28" i="193"/>
  <c r="D29" i="193"/>
  <c r="D30" i="193"/>
  <c r="D31" i="193"/>
  <c r="D32" i="193"/>
  <c r="D33" i="193"/>
  <c r="D34" i="193"/>
  <c r="D35" i="193"/>
  <c r="D36" i="193"/>
  <c r="D37" i="193"/>
  <c r="D38" i="193"/>
  <c r="D39" i="193"/>
  <c r="D40" i="193"/>
  <c r="D41" i="193"/>
  <c r="D42" i="193"/>
  <c r="D43" i="193"/>
  <c r="D44" i="193"/>
  <c r="D45" i="193"/>
  <c r="D46" i="193"/>
  <c r="D47" i="193"/>
  <c r="D48" i="193"/>
  <c r="D49" i="193"/>
  <c r="D50" i="193"/>
  <c r="D51" i="193"/>
  <c r="D52" i="193"/>
  <c r="D53" i="193"/>
  <c r="D54" i="193"/>
  <c r="D55" i="193"/>
  <c r="D56" i="193"/>
  <c r="D57" i="193"/>
  <c r="D58" i="193"/>
  <c r="D59" i="193"/>
  <c r="D60" i="193"/>
  <c r="D61" i="193"/>
  <c r="D62" i="193"/>
  <c r="D63" i="193"/>
  <c r="D64" i="193"/>
  <c r="D65" i="193"/>
  <c r="D66" i="193"/>
  <c r="D67" i="193"/>
  <c r="D68" i="193"/>
  <c r="D69" i="193"/>
  <c r="D70" i="193"/>
  <c r="D71" i="193"/>
  <c r="D72" i="193"/>
  <c r="D73" i="193"/>
  <c r="D74" i="193"/>
  <c r="D75" i="193"/>
  <c r="D76" i="193"/>
  <c r="D77" i="193"/>
  <c r="D78" i="193"/>
  <c r="D79" i="193"/>
  <c r="D80" i="193"/>
  <c r="D81" i="193"/>
  <c r="D82" i="193"/>
  <c r="D83" i="193"/>
  <c r="D84" i="193"/>
  <c r="D85" i="193"/>
  <c r="D86" i="193"/>
  <c r="D86" i="183"/>
  <c r="D85" i="183"/>
  <c r="D84" i="183"/>
  <c r="D83" i="183"/>
  <c r="D82" i="183"/>
  <c r="D81" i="183"/>
  <c r="D80" i="183"/>
  <c r="D79" i="183"/>
  <c r="D78" i="183"/>
  <c r="D77" i="183"/>
  <c r="D76" i="183"/>
  <c r="D75" i="183"/>
  <c r="D74" i="183"/>
  <c r="D73" i="183"/>
  <c r="D72" i="183"/>
  <c r="D71" i="183"/>
  <c r="D70" i="183"/>
  <c r="D69" i="183"/>
  <c r="D68" i="183"/>
  <c r="D67" i="183"/>
  <c r="D66" i="183"/>
  <c r="D65" i="183"/>
  <c r="D64" i="183"/>
  <c r="D63" i="183"/>
  <c r="D62" i="183"/>
  <c r="D61" i="183"/>
  <c r="D60" i="183"/>
  <c r="D59" i="183"/>
  <c r="D58" i="183"/>
  <c r="D57" i="183"/>
  <c r="D56" i="183"/>
  <c r="D55" i="183"/>
  <c r="D54" i="183"/>
  <c r="D53" i="183"/>
  <c r="D52" i="183"/>
  <c r="D51" i="183"/>
  <c r="D50" i="183"/>
  <c r="D49" i="183"/>
  <c r="D48" i="183"/>
  <c r="D47" i="183"/>
  <c r="D46" i="183"/>
  <c r="D45" i="183"/>
  <c r="D44" i="183"/>
  <c r="D43" i="183"/>
  <c r="D42" i="183"/>
  <c r="D41" i="183"/>
  <c r="D40" i="183"/>
  <c r="D39" i="183"/>
  <c r="D38" i="183"/>
  <c r="D37" i="183"/>
  <c r="D36" i="183"/>
  <c r="D35" i="183"/>
  <c r="D34" i="183"/>
  <c r="D33" i="183"/>
  <c r="D32" i="183"/>
  <c r="D31" i="183"/>
  <c r="D30" i="183"/>
  <c r="D29" i="183"/>
  <c r="D28" i="183"/>
  <c r="D27" i="183"/>
  <c r="D26" i="183"/>
  <c r="E86" i="188"/>
  <c r="D86" i="188"/>
  <c r="D85" i="188"/>
  <c r="E85" i="188" s="1"/>
  <c r="E84" i="188"/>
  <c r="D84" i="188"/>
  <c r="E83" i="188"/>
  <c r="D83" i="188"/>
  <c r="D82" i="188"/>
  <c r="E82" i="188" s="1"/>
  <c r="D81" i="188"/>
  <c r="E81" i="188" s="1"/>
  <c r="D80" i="188"/>
  <c r="E80" i="188" s="1"/>
  <c r="E79" i="188"/>
  <c r="D79" i="188"/>
  <c r="E78" i="188"/>
  <c r="D78" i="188"/>
  <c r="D77" i="188"/>
  <c r="E77" i="188" s="1"/>
  <c r="E76" i="188"/>
  <c r="D76" i="188"/>
  <c r="E75" i="188"/>
  <c r="D75" i="188"/>
  <c r="D74" i="188"/>
  <c r="E74" i="188" s="1"/>
  <c r="D73" i="188"/>
  <c r="E73" i="188" s="1"/>
  <c r="D72" i="188"/>
  <c r="E72" i="188" s="1"/>
  <c r="E71" i="188"/>
  <c r="D71" i="188"/>
  <c r="E70" i="188"/>
  <c r="D70" i="188"/>
  <c r="D69" i="188"/>
  <c r="E69" i="188" s="1"/>
  <c r="E68" i="188"/>
  <c r="D68" i="188"/>
  <c r="E67" i="188"/>
  <c r="D67" i="188"/>
  <c r="D66" i="188"/>
  <c r="E66" i="188" s="1"/>
  <c r="D65" i="188"/>
  <c r="E65" i="188" s="1"/>
  <c r="D64" i="188"/>
  <c r="E64" i="188" s="1"/>
  <c r="E63" i="188"/>
  <c r="D63" i="188"/>
  <c r="E62" i="188"/>
  <c r="D62" i="188"/>
  <c r="D61" i="188"/>
  <c r="E61" i="188" s="1"/>
  <c r="E60" i="188"/>
  <c r="D60" i="188"/>
  <c r="E59" i="188"/>
  <c r="D59" i="188"/>
  <c r="D58" i="188"/>
  <c r="E58" i="188" s="1"/>
  <c r="D57" i="188"/>
  <c r="E57" i="188" s="1"/>
  <c r="D56" i="188"/>
  <c r="E56" i="188" s="1"/>
  <c r="E55" i="188"/>
  <c r="D55" i="188"/>
  <c r="E54" i="188"/>
  <c r="D54" i="188"/>
  <c r="D53" i="188"/>
  <c r="E53" i="188" s="1"/>
  <c r="E52" i="188"/>
  <c r="D52" i="188"/>
  <c r="E51" i="188"/>
  <c r="D51" i="188"/>
  <c r="D50" i="188"/>
  <c r="E50" i="188" s="1"/>
  <c r="D49" i="188"/>
  <c r="E49" i="188" s="1"/>
  <c r="D48" i="188"/>
  <c r="E48" i="188" s="1"/>
  <c r="E47" i="188"/>
  <c r="D47" i="188"/>
  <c r="E46" i="188"/>
  <c r="D46" i="188"/>
  <c r="D45" i="188"/>
  <c r="E45" i="188" s="1"/>
  <c r="E44" i="188"/>
  <c r="D44" i="188"/>
  <c r="E43" i="188"/>
  <c r="D43" i="188"/>
  <c r="D42" i="188"/>
  <c r="E42" i="188" s="1"/>
  <c r="D41" i="188"/>
  <c r="E41" i="188" s="1"/>
  <c r="D40" i="188"/>
  <c r="E40" i="188" s="1"/>
  <c r="E39" i="188"/>
  <c r="D39" i="188"/>
  <c r="E38" i="188"/>
  <c r="D38" i="188"/>
  <c r="D37" i="188"/>
  <c r="E37" i="188" s="1"/>
  <c r="E36" i="188"/>
  <c r="D36" i="188"/>
  <c r="E35" i="188"/>
  <c r="D35" i="188"/>
  <c r="D34" i="188"/>
  <c r="E34" i="188" s="1"/>
  <c r="D33" i="188"/>
  <c r="E33" i="188" s="1"/>
  <c r="D32" i="188"/>
  <c r="E32" i="188" s="1"/>
  <c r="E31" i="188"/>
  <c r="D31" i="188"/>
  <c r="E30" i="188"/>
  <c r="D30" i="188"/>
  <c r="D29" i="188"/>
  <c r="E29" i="188" s="1"/>
  <c r="E28" i="188"/>
  <c r="D28" i="188"/>
  <c r="E27" i="188"/>
  <c r="D27" i="188"/>
  <c r="D26" i="188"/>
  <c r="E26" i="188" s="1"/>
  <c r="D86" i="179"/>
  <c r="D85" i="179"/>
  <c r="D84" i="179"/>
  <c r="D83" i="179"/>
  <c r="D82" i="179"/>
  <c r="D81" i="179"/>
  <c r="D80" i="179"/>
  <c r="D79" i="179"/>
  <c r="D78" i="179"/>
  <c r="D77" i="179"/>
  <c r="D76" i="179"/>
  <c r="D75" i="179"/>
  <c r="D74" i="179"/>
  <c r="D73" i="179"/>
  <c r="D72" i="179"/>
  <c r="D71" i="179"/>
  <c r="D70" i="179"/>
  <c r="D69" i="179"/>
  <c r="D68" i="179"/>
  <c r="D67" i="179"/>
  <c r="D66" i="179"/>
  <c r="D65" i="179"/>
  <c r="D64" i="179"/>
  <c r="D63" i="179"/>
  <c r="D62" i="179"/>
  <c r="D61" i="179"/>
  <c r="D60" i="179"/>
  <c r="D59" i="179"/>
  <c r="D58" i="179"/>
  <c r="D57" i="179"/>
  <c r="D56" i="179"/>
  <c r="D55" i="179"/>
  <c r="D54" i="179"/>
  <c r="D53" i="179"/>
  <c r="D52" i="179"/>
  <c r="D51" i="179"/>
  <c r="D50" i="179"/>
  <c r="D49" i="179"/>
  <c r="D48" i="179"/>
  <c r="D47" i="179"/>
  <c r="D46" i="179"/>
  <c r="D45" i="179"/>
  <c r="D44" i="179"/>
  <c r="D43" i="179"/>
  <c r="D42" i="179"/>
  <c r="D41" i="179"/>
  <c r="D40" i="179"/>
  <c r="D39" i="179"/>
  <c r="D38" i="179"/>
  <c r="D37" i="179"/>
  <c r="D36" i="179"/>
  <c r="D35" i="179"/>
  <c r="D34" i="179"/>
  <c r="D33" i="179"/>
  <c r="D32" i="179"/>
  <c r="D31" i="179"/>
  <c r="D30" i="179"/>
  <c r="D29" i="179"/>
  <c r="D28" i="179"/>
  <c r="D27" i="179"/>
  <c r="D26" i="179"/>
  <c r="V17" i="183"/>
  <c r="E27" i="178"/>
  <c r="E28" i="178"/>
  <c r="E29" i="178"/>
  <c r="E30" i="178"/>
  <c r="E31" i="178"/>
  <c r="E32" i="178"/>
  <c r="E33" i="178"/>
  <c r="E34" i="178"/>
  <c r="E35" i="178"/>
  <c r="E36" i="178"/>
  <c r="E37" i="178"/>
  <c r="E38" i="178"/>
  <c r="E39" i="178"/>
  <c r="E40" i="178"/>
  <c r="E41" i="178"/>
  <c r="E42" i="178"/>
  <c r="E43" i="178"/>
  <c r="E44" i="178"/>
  <c r="E45" i="178"/>
  <c r="E46" i="178"/>
  <c r="E47" i="178"/>
  <c r="E48" i="178"/>
  <c r="E49" i="178"/>
  <c r="E50" i="178"/>
  <c r="E51" i="178"/>
  <c r="E52" i="178"/>
  <c r="E53" i="178"/>
  <c r="E54" i="178"/>
  <c r="E55" i="178"/>
  <c r="E56" i="178"/>
  <c r="E57" i="178"/>
  <c r="E58" i="178"/>
  <c r="E59" i="178"/>
  <c r="E60" i="178"/>
  <c r="E61" i="178"/>
  <c r="E62" i="178"/>
  <c r="E63" i="178"/>
  <c r="E64" i="178"/>
  <c r="E65" i="178"/>
  <c r="E66" i="178"/>
  <c r="E67" i="178"/>
  <c r="E68" i="178"/>
  <c r="E69" i="178"/>
  <c r="E70" i="178"/>
  <c r="E71" i="178"/>
  <c r="E72" i="178"/>
  <c r="E73" i="178"/>
  <c r="E74" i="178"/>
  <c r="E75" i="178"/>
  <c r="E76" i="178"/>
  <c r="E77" i="178"/>
  <c r="E78" i="178"/>
  <c r="E79" i="178"/>
  <c r="E80" i="178"/>
  <c r="E81" i="178"/>
  <c r="E82" i="178"/>
  <c r="E83" i="178"/>
  <c r="E84" i="178"/>
  <c r="E85" i="178"/>
  <c r="E86" i="178"/>
  <c r="E26" i="178"/>
  <c r="D86" i="178"/>
  <c r="D85" i="178"/>
  <c r="D84" i="178"/>
  <c r="D83" i="178"/>
  <c r="D82" i="178"/>
  <c r="D81" i="178"/>
  <c r="D80" i="178"/>
  <c r="D79" i="178"/>
  <c r="D78" i="178"/>
  <c r="D77" i="178"/>
  <c r="D76" i="178"/>
  <c r="D75" i="178"/>
  <c r="D74" i="178"/>
  <c r="D73" i="178"/>
  <c r="D72" i="178"/>
  <c r="D71" i="178"/>
  <c r="D70" i="178"/>
  <c r="D69" i="178"/>
  <c r="D68" i="178"/>
  <c r="D67" i="178"/>
  <c r="D66" i="178"/>
  <c r="D65" i="178"/>
  <c r="D64" i="178"/>
  <c r="D63" i="178"/>
  <c r="D62" i="178"/>
  <c r="D61" i="178"/>
  <c r="D60" i="178"/>
  <c r="D59" i="178"/>
  <c r="D58" i="178"/>
  <c r="D57" i="178"/>
  <c r="D56" i="178"/>
  <c r="D55" i="178"/>
  <c r="D54" i="178"/>
  <c r="D53" i="178"/>
  <c r="D52" i="178"/>
  <c r="D51" i="178"/>
  <c r="D50" i="178"/>
  <c r="D49" i="178"/>
  <c r="D48" i="178"/>
  <c r="D47" i="178"/>
  <c r="D46" i="178"/>
  <c r="D45" i="178"/>
  <c r="D44" i="178"/>
  <c r="D43" i="178"/>
  <c r="D42" i="178"/>
  <c r="D41" i="178"/>
  <c r="D40" i="178"/>
  <c r="D39" i="178"/>
  <c r="D38" i="178"/>
  <c r="D37" i="178"/>
  <c r="D36" i="178"/>
  <c r="D35" i="178"/>
  <c r="D34" i="178"/>
  <c r="D33" i="178"/>
  <c r="D32" i="178"/>
  <c r="D31" i="178"/>
  <c r="D30" i="178"/>
  <c r="D29" i="178"/>
  <c r="D28" i="178"/>
  <c r="D27" i="178"/>
  <c r="D26" i="178"/>
  <c r="D86" i="181"/>
  <c r="D85" i="181"/>
  <c r="D84" i="181"/>
  <c r="D83" i="181"/>
  <c r="D82" i="181"/>
  <c r="D81" i="181"/>
  <c r="D80" i="181"/>
  <c r="D79" i="181"/>
  <c r="D78" i="181"/>
  <c r="D77" i="181"/>
  <c r="D76" i="181"/>
  <c r="D75" i="181"/>
  <c r="D74" i="181"/>
  <c r="D73" i="181"/>
  <c r="D72" i="181"/>
  <c r="D71" i="181"/>
  <c r="D70" i="181"/>
  <c r="D69" i="181"/>
  <c r="D68" i="181"/>
  <c r="D67" i="181"/>
  <c r="D66" i="181"/>
  <c r="D65" i="181"/>
  <c r="D64" i="181"/>
  <c r="D63" i="181"/>
  <c r="D62" i="181"/>
  <c r="D61" i="181"/>
  <c r="D60" i="181"/>
  <c r="D59" i="181"/>
  <c r="D58" i="181"/>
  <c r="D57" i="181"/>
  <c r="D56" i="181"/>
  <c r="D55" i="181"/>
  <c r="D54" i="181"/>
  <c r="D53" i="181"/>
  <c r="D52" i="181"/>
  <c r="D51" i="181"/>
  <c r="D50" i="181"/>
  <c r="D49" i="181"/>
  <c r="D48" i="181"/>
  <c r="D47" i="181"/>
  <c r="D46" i="181"/>
  <c r="D45" i="181"/>
  <c r="D44" i="181"/>
  <c r="D43" i="181"/>
  <c r="D42" i="181"/>
  <c r="D41" i="181"/>
  <c r="D40" i="181"/>
  <c r="D39" i="181"/>
  <c r="D38" i="181"/>
  <c r="D37" i="181"/>
  <c r="D36" i="181"/>
  <c r="D35" i="181"/>
  <c r="D34" i="181"/>
  <c r="D33" i="181"/>
  <c r="D32" i="181"/>
  <c r="D31" i="181"/>
  <c r="D30" i="181"/>
  <c r="D29" i="181"/>
  <c r="D28" i="181"/>
  <c r="D27" i="181"/>
  <c r="D26" i="181"/>
  <c r="D26" i="176"/>
  <c r="D27" i="176"/>
  <c r="D28" i="176"/>
  <c r="D29" i="176"/>
  <c r="D30" i="176"/>
  <c r="D31" i="176"/>
  <c r="D32" i="176"/>
  <c r="D33" i="176"/>
  <c r="D34" i="176"/>
  <c r="D35" i="176"/>
  <c r="D36" i="176"/>
  <c r="D37" i="176"/>
  <c r="D38" i="176"/>
  <c r="D39" i="176"/>
  <c r="D40" i="176"/>
  <c r="D41" i="176"/>
  <c r="D42" i="176"/>
  <c r="D43" i="176"/>
  <c r="D44" i="176"/>
  <c r="D45" i="176"/>
  <c r="D46" i="176"/>
  <c r="D47" i="176"/>
  <c r="D48" i="176"/>
  <c r="D49" i="176"/>
  <c r="D50" i="176"/>
  <c r="D51" i="176"/>
  <c r="D52" i="176"/>
  <c r="D53" i="176"/>
  <c r="D54" i="176"/>
  <c r="D55" i="176"/>
  <c r="D56" i="176"/>
  <c r="D57" i="176"/>
  <c r="D58" i="176"/>
  <c r="D59" i="176"/>
  <c r="D60" i="176"/>
  <c r="D61" i="176"/>
  <c r="D62" i="176"/>
  <c r="D63" i="176"/>
  <c r="D64" i="176"/>
  <c r="D65" i="176"/>
  <c r="D66" i="176"/>
  <c r="D67" i="176"/>
  <c r="D68" i="176"/>
  <c r="D69" i="176"/>
  <c r="D70" i="176"/>
  <c r="D71" i="176"/>
  <c r="D72" i="176"/>
  <c r="D73" i="176"/>
  <c r="D74" i="176"/>
  <c r="D75" i="176"/>
  <c r="D76" i="176"/>
  <c r="D77" i="176"/>
  <c r="D78" i="176"/>
  <c r="D79" i="176"/>
  <c r="D80" i="176"/>
  <c r="D81" i="176"/>
  <c r="D82" i="176"/>
  <c r="D83" i="176"/>
  <c r="D84" i="176"/>
  <c r="D85" i="176"/>
  <c r="D86" i="176"/>
  <c r="D32" i="172"/>
  <c r="C32" i="172"/>
  <c r="D31" i="172"/>
  <c r="C31" i="172"/>
  <c r="D30" i="172"/>
  <c r="C30" i="172"/>
  <c r="D29" i="172"/>
  <c r="C29" i="172"/>
  <c r="D28" i="172"/>
  <c r="C28" i="172"/>
  <c r="D27" i="172"/>
  <c r="C27" i="172"/>
  <c r="D26" i="172"/>
  <c r="C26" i="172"/>
  <c r="D25" i="172"/>
  <c r="C25" i="172"/>
  <c r="D24" i="172"/>
  <c r="C24" i="172"/>
  <c r="D23" i="172"/>
  <c r="C23" i="172"/>
  <c r="D22" i="172"/>
  <c r="C22" i="172"/>
  <c r="D21" i="172"/>
  <c r="C21" i="172"/>
  <c r="D20" i="172"/>
  <c r="C20" i="172"/>
  <c r="D19" i="172"/>
  <c r="C19" i="172"/>
  <c r="D18" i="172"/>
  <c r="C18" i="172"/>
  <c r="D17" i="172"/>
  <c r="C17" i="172"/>
  <c r="D16" i="172"/>
  <c r="C16" i="172"/>
  <c r="D15" i="172"/>
  <c r="C15" i="172"/>
  <c r="D14" i="172"/>
  <c r="C14" i="172"/>
  <c r="D13" i="172"/>
  <c r="C13" i="172"/>
  <c r="D12" i="172"/>
  <c r="C12" i="172"/>
  <c r="D11" i="172"/>
  <c r="C11" i="172"/>
  <c r="D10" i="172"/>
  <c r="C10" i="172"/>
  <c r="D9" i="172"/>
  <c r="C9" i="172"/>
  <c r="D8" i="172"/>
  <c r="C8" i="172"/>
  <c r="D32" i="171"/>
  <c r="D31" i="171"/>
  <c r="D30" i="171"/>
  <c r="D29" i="171"/>
  <c r="D28" i="171"/>
  <c r="D27" i="171"/>
  <c r="D26" i="171"/>
  <c r="D25" i="171"/>
  <c r="D24" i="171"/>
  <c r="D23" i="171"/>
  <c r="D22" i="171"/>
  <c r="D21" i="171"/>
  <c r="D20" i="171"/>
  <c r="D19" i="171"/>
  <c r="D18" i="171"/>
  <c r="D17" i="171"/>
  <c r="D16" i="171"/>
  <c r="D15" i="171"/>
  <c r="D14" i="171"/>
  <c r="D13" i="171"/>
  <c r="D12" i="171"/>
  <c r="D11" i="171"/>
  <c r="D10" i="171"/>
  <c r="D9" i="171"/>
  <c r="D8" i="171"/>
  <c r="C8" i="170"/>
  <c r="C9" i="170"/>
  <c r="C10" i="170"/>
  <c r="C11" i="170"/>
  <c r="C12" i="170"/>
  <c r="C13" i="170"/>
  <c r="C14" i="170"/>
  <c r="C15" i="170"/>
  <c r="C16" i="170"/>
  <c r="C17" i="170"/>
  <c r="C18" i="170"/>
  <c r="C19" i="170"/>
  <c r="C20" i="170"/>
  <c r="C21" i="170"/>
  <c r="C22" i="170"/>
  <c r="C23" i="170"/>
  <c r="C24" i="170"/>
  <c r="C25" i="170"/>
  <c r="C26" i="170"/>
  <c r="C27" i="170"/>
  <c r="C28" i="170"/>
  <c r="C29" i="170"/>
  <c r="C30" i="170"/>
  <c r="C31" i="170"/>
  <c r="C32" i="170"/>
  <c r="E8" i="168"/>
  <c r="F26" i="178"/>
  <c r="D32" i="170" l="1"/>
  <c r="D31" i="170"/>
  <c r="D30" i="170"/>
  <c r="D29" i="170"/>
  <c r="D28" i="170"/>
  <c r="D27" i="170"/>
  <c r="D26" i="170"/>
  <c r="D25" i="170"/>
  <c r="D24" i="170"/>
  <c r="D23" i="170"/>
  <c r="D22" i="170"/>
  <c r="D21" i="170"/>
  <c r="D20" i="170"/>
  <c r="D19" i="170"/>
  <c r="D18" i="170"/>
  <c r="D17" i="170"/>
  <c r="D16" i="170"/>
  <c r="D15" i="170"/>
  <c r="D14" i="170"/>
  <c r="D13" i="170"/>
  <c r="D12" i="170"/>
  <c r="D11" i="170"/>
  <c r="D10" i="170"/>
  <c r="D9" i="170"/>
  <c r="D8" i="170"/>
  <c r="D32" i="168"/>
  <c r="D9" i="168"/>
  <c r="D10" i="168"/>
  <c r="D11" i="168"/>
  <c r="D12" i="168"/>
  <c r="D13" i="168"/>
  <c r="D14" i="168"/>
  <c r="D15" i="168"/>
  <c r="D16" i="168"/>
  <c r="D17" i="168"/>
  <c r="D18" i="168"/>
  <c r="D19" i="168"/>
  <c r="D20" i="168"/>
  <c r="D21" i="168"/>
  <c r="D22" i="168"/>
  <c r="D23" i="168"/>
  <c r="D24" i="168"/>
  <c r="D25" i="168"/>
  <c r="D26" i="168"/>
  <c r="D27" i="168"/>
  <c r="D28" i="168"/>
  <c r="D29" i="168"/>
  <c r="D30" i="168"/>
  <c r="D31" i="168"/>
  <c r="D8" i="168"/>
</calcChain>
</file>

<file path=xl/sharedStrings.xml><?xml version="1.0" encoding="utf-8"?>
<sst xmlns="http://schemas.openxmlformats.org/spreadsheetml/2006/main" count="2083" uniqueCount="157">
  <si>
    <t>日付</t>
    <rPh sb="0" eb="2">
      <t>ヒヅケ</t>
    </rPh>
    <phoneticPr fontId="1"/>
  </si>
  <si>
    <t>売上金額（円）</t>
    <rPh sb="0" eb="1">
      <t>ウ</t>
    </rPh>
    <rPh sb="1" eb="2">
      <t>ア</t>
    </rPh>
    <rPh sb="2" eb="4">
      <t>キンガク</t>
    </rPh>
    <rPh sb="5" eb="6">
      <t>エン</t>
    </rPh>
    <phoneticPr fontId="1"/>
  </si>
  <si>
    <t>1日</t>
    <rPh sb="1" eb="2">
      <t>ニチ</t>
    </rPh>
    <phoneticPr fontId="1"/>
  </si>
  <si>
    <t>2日</t>
    <rPh sb="1" eb="2">
      <t>ニチ</t>
    </rPh>
    <phoneticPr fontId="1"/>
  </si>
  <si>
    <t>3日</t>
    <rPh sb="1" eb="2">
      <t>ニチ</t>
    </rPh>
    <phoneticPr fontId="1"/>
  </si>
  <si>
    <t>4日</t>
    <rPh sb="1" eb="2">
      <t>ニチ</t>
    </rPh>
    <phoneticPr fontId="1"/>
  </si>
  <si>
    <t>5日</t>
    <rPh sb="1" eb="2">
      <t>ニチ</t>
    </rPh>
    <phoneticPr fontId="1"/>
  </si>
  <si>
    <t>6日</t>
    <rPh sb="1" eb="2">
      <t>ニチ</t>
    </rPh>
    <phoneticPr fontId="1"/>
  </si>
  <si>
    <t>7日</t>
    <rPh sb="1" eb="2">
      <t>ニチ</t>
    </rPh>
    <phoneticPr fontId="1"/>
  </si>
  <si>
    <t>8日</t>
    <rPh sb="1" eb="2">
      <t>ニチ</t>
    </rPh>
    <phoneticPr fontId="1"/>
  </si>
  <si>
    <t>9日</t>
    <rPh sb="1" eb="2">
      <t>ニチ</t>
    </rPh>
    <phoneticPr fontId="1"/>
  </si>
  <si>
    <t>10日</t>
    <rPh sb="2" eb="3">
      <t>ニチ</t>
    </rPh>
    <phoneticPr fontId="1"/>
  </si>
  <si>
    <t>11日</t>
    <rPh sb="2" eb="3">
      <t>ニチ</t>
    </rPh>
    <phoneticPr fontId="1"/>
  </si>
  <si>
    <t>12日</t>
    <rPh sb="2" eb="3">
      <t>ニチ</t>
    </rPh>
    <phoneticPr fontId="1"/>
  </si>
  <si>
    <t>13日</t>
    <rPh sb="2" eb="3">
      <t>ニチ</t>
    </rPh>
    <phoneticPr fontId="1"/>
  </si>
  <si>
    <t>14日</t>
    <rPh sb="2" eb="3">
      <t>ニチ</t>
    </rPh>
    <phoneticPr fontId="1"/>
  </si>
  <si>
    <t>15日</t>
    <rPh sb="2" eb="3">
      <t>ニチ</t>
    </rPh>
    <phoneticPr fontId="1"/>
  </si>
  <si>
    <t>16日</t>
    <rPh sb="2" eb="3">
      <t>ニチ</t>
    </rPh>
    <phoneticPr fontId="1"/>
  </si>
  <si>
    <t>17日</t>
    <rPh sb="2" eb="3">
      <t>ニチ</t>
    </rPh>
    <phoneticPr fontId="1"/>
  </si>
  <si>
    <t>18日</t>
    <rPh sb="2" eb="3">
      <t>ニチ</t>
    </rPh>
    <phoneticPr fontId="1"/>
  </si>
  <si>
    <t>19日</t>
    <rPh sb="2" eb="3">
      <t>ニチ</t>
    </rPh>
    <phoneticPr fontId="1"/>
  </si>
  <si>
    <t>20日</t>
    <rPh sb="2" eb="3">
      <t>ニチ</t>
    </rPh>
    <phoneticPr fontId="1"/>
  </si>
  <si>
    <t>21日</t>
    <rPh sb="2" eb="3">
      <t>ニチ</t>
    </rPh>
    <phoneticPr fontId="1"/>
  </si>
  <si>
    <t>22日</t>
    <rPh sb="2" eb="3">
      <t>ニチ</t>
    </rPh>
    <phoneticPr fontId="1"/>
  </si>
  <si>
    <t>23日</t>
    <rPh sb="2" eb="3">
      <t>ニチ</t>
    </rPh>
    <phoneticPr fontId="1"/>
  </si>
  <si>
    <t>24日</t>
    <rPh sb="2" eb="3">
      <t>ニチ</t>
    </rPh>
    <phoneticPr fontId="1"/>
  </si>
  <si>
    <t>25日</t>
    <rPh sb="2" eb="3">
      <t>ニチ</t>
    </rPh>
    <phoneticPr fontId="1"/>
  </si>
  <si>
    <t>26日</t>
    <rPh sb="2" eb="3">
      <t>ニチ</t>
    </rPh>
    <phoneticPr fontId="1"/>
  </si>
  <si>
    <t>27日</t>
    <rPh sb="2" eb="3">
      <t>ニチ</t>
    </rPh>
    <phoneticPr fontId="1"/>
  </si>
  <si>
    <t>28日</t>
    <rPh sb="2" eb="3">
      <t>ニチ</t>
    </rPh>
    <phoneticPr fontId="1"/>
  </si>
  <si>
    <t>29日</t>
    <rPh sb="2" eb="3">
      <t>ニチ</t>
    </rPh>
    <phoneticPr fontId="1"/>
  </si>
  <si>
    <t>30日</t>
    <rPh sb="2" eb="3">
      <t>ニチ</t>
    </rPh>
    <phoneticPr fontId="1"/>
  </si>
  <si>
    <t>31日</t>
    <rPh sb="2" eb="3">
      <t>ニチ</t>
    </rPh>
    <phoneticPr fontId="1"/>
  </si>
  <si>
    <t>移動平均</t>
    <rPh sb="0" eb="2">
      <t>イドウ</t>
    </rPh>
    <rPh sb="2" eb="4">
      <t>ヘイキン</t>
    </rPh>
    <phoneticPr fontId="1"/>
  </si>
  <si>
    <t>１３．遊園地・テーマパーク (Amusement Parks and Theme Parks)</t>
    <rPh sb="3" eb="6">
      <t>ユウエンチ</t>
    </rPh>
    <phoneticPr fontId="8"/>
  </si>
  <si>
    <t>　１３表　遊園地・テーマパークの売上高、入場者数及び従業者数</t>
    <rPh sb="5" eb="8">
      <t>ユウエンチ</t>
    </rPh>
    <rPh sb="20" eb="22">
      <t>ニュウジョウ</t>
    </rPh>
    <phoneticPr fontId="8"/>
  </si>
  <si>
    <t>季節変動値</t>
    <rPh sb="0" eb="5">
      <t>キセツヘンドウチ</t>
    </rPh>
    <phoneticPr fontId="1"/>
  </si>
  <si>
    <t>Table 13 Total Sales, Number of visitors and Number of employees</t>
    <phoneticPr fontId="8"/>
  </si>
  <si>
    <t>1月</t>
    <rPh sb="1" eb="2">
      <t>ガツ</t>
    </rPh>
    <phoneticPr fontId="1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</si>
  <si>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</si>
  <si>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</si>
  <si>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</si>
  <si>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</si>
  <si>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</si>
  <si>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</si>
  <si>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</si>
  <si>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</si>
  <si>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</si>
  <si>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</si>
  <si>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</si>
  <si>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2016年</t>
    <rPh sb="4" eb="5">
      <t>ネン</t>
    </rPh>
    <phoneticPr fontId="1"/>
  </si>
  <si>
    <t>月</t>
    <phoneticPr fontId="14"/>
  </si>
  <si>
    <t>2017年</t>
    <rPh sb="4" eb="5">
      <t>ネン</t>
    </rPh>
    <phoneticPr fontId="1"/>
  </si>
  <si>
    <t>2018年</t>
    <rPh sb="4" eb="5">
      <t>ネン</t>
    </rPh>
    <phoneticPr fontId="1"/>
  </si>
  <si>
    <t>2019年</t>
    <rPh sb="4" eb="5">
      <t>ネン</t>
    </rPh>
    <phoneticPr fontId="1"/>
  </si>
  <si>
    <t>2020年</t>
    <rPh sb="4" eb="5">
      <t>ネン</t>
    </rPh>
    <phoneticPr fontId="1"/>
  </si>
  <si>
    <t>合計値</t>
    <rPh sb="0" eb="2">
      <t>ゴウケイ</t>
    </rPh>
    <rPh sb="2" eb="3">
      <t>アタイ</t>
    </rPh>
    <phoneticPr fontId="1"/>
  </si>
  <si>
    <t>トリム平均</t>
    <rPh sb="3" eb="5">
      <t>ヘイキン</t>
    </rPh>
    <phoneticPr fontId="1"/>
  </si>
  <si>
    <t>補正トリム平均</t>
    <rPh sb="0" eb="2">
      <t>ホセイ</t>
    </rPh>
    <rPh sb="5" eb="7">
      <t>ヘイキン</t>
    </rPh>
    <phoneticPr fontId="1"/>
  </si>
  <si>
    <t>補正値</t>
    <rPh sb="0" eb="3">
      <t>ホセイチ</t>
    </rPh>
    <phoneticPr fontId="1"/>
  </si>
  <si>
    <t>年</t>
    <rPh sb="0" eb="1">
      <t>ネン</t>
    </rPh>
    <phoneticPr fontId="1"/>
  </si>
  <si>
    <t>月</t>
    <rPh sb="0" eb="1">
      <t>ゲツ</t>
    </rPh>
    <phoneticPr fontId="1"/>
  </si>
  <si>
    <t>売上高合計（百万円）</t>
    <rPh sb="0" eb="5">
      <t>ウリアゲダカゴウケイ</t>
    </rPh>
    <rPh sb="6" eb="9">
      <t>ヒャクマンエン</t>
    </rPh>
    <phoneticPr fontId="1"/>
  </si>
  <si>
    <t>季節変動値</t>
    <rPh sb="0" eb="2">
      <t>キセツ</t>
    </rPh>
    <rPh sb="2" eb="4">
      <t>ヘンドウ</t>
    </rPh>
    <rPh sb="4" eb="5">
      <t>チ</t>
    </rPh>
    <phoneticPr fontId="1"/>
  </si>
  <si>
    <t>季節指数</t>
    <rPh sb="0" eb="2">
      <t>キセツ</t>
    </rPh>
    <rPh sb="2" eb="4">
      <t>シスウ</t>
    </rPh>
    <phoneticPr fontId="1"/>
  </si>
  <si>
    <t>季節調整済み売上高合計</t>
    <rPh sb="0" eb="2">
      <t>キセツ</t>
    </rPh>
    <rPh sb="2" eb="4">
      <t>チョウセイ</t>
    </rPh>
    <rPh sb="4" eb="5">
      <t>ズ</t>
    </rPh>
    <rPh sb="6" eb="8">
      <t>ウリアゲ</t>
    </rPh>
    <rPh sb="8" eb="9">
      <t>ダカ</t>
    </rPh>
    <rPh sb="9" eb="11">
      <t>ゴウケイ</t>
    </rPh>
    <phoneticPr fontId="1"/>
  </si>
  <si>
    <t>2015年</t>
    <phoneticPr fontId="14"/>
  </si>
  <si>
    <t xml:space="preserve"> 1月</t>
    <rPh sb="2" eb="3">
      <t>ツキ</t>
    </rPh>
    <phoneticPr fontId="17"/>
  </si>
  <si>
    <t>季節指数</t>
    <rPh sb="0" eb="4">
      <t>キセツシスウ</t>
    </rPh>
    <phoneticPr fontId="1"/>
  </si>
  <si>
    <t xml:space="preserve"> 2月</t>
    <rPh sb="2" eb="3">
      <t>ツキ</t>
    </rPh>
    <phoneticPr fontId="17"/>
  </si>
  <si>
    <t xml:space="preserve"> 3月</t>
    <rPh sb="2" eb="3">
      <t>ツキ</t>
    </rPh>
    <phoneticPr fontId="17"/>
  </si>
  <si>
    <t xml:space="preserve"> 4月</t>
    <rPh sb="2" eb="3">
      <t>ツキ</t>
    </rPh>
    <phoneticPr fontId="17"/>
  </si>
  <si>
    <t xml:space="preserve"> 5月</t>
    <rPh sb="2" eb="3">
      <t>ツキ</t>
    </rPh>
    <phoneticPr fontId="17"/>
  </si>
  <si>
    <t xml:space="preserve"> 6月</t>
    <rPh sb="2" eb="3">
      <t>ツキ</t>
    </rPh>
    <phoneticPr fontId="17"/>
  </si>
  <si>
    <t xml:space="preserve"> 7月</t>
    <rPh sb="2" eb="3">
      <t>ツキ</t>
    </rPh>
    <phoneticPr fontId="17"/>
  </si>
  <si>
    <t xml:space="preserve"> 8月</t>
    <rPh sb="2" eb="3">
      <t>ツキ</t>
    </rPh>
    <phoneticPr fontId="17"/>
  </si>
  <si>
    <t xml:space="preserve"> 9月</t>
    <rPh sb="2" eb="3">
      <t>ツキ</t>
    </rPh>
    <phoneticPr fontId="17"/>
  </si>
  <si>
    <t>10月</t>
    <rPh sb="2" eb="3">
      <t>ツキ</t>
    </rPh>
    <phoneticPr fontId="17"/>
  </si>
  <si>
    <t>11月</t>
    <rPh sb="2" eb="3">
      <t>ツキ</t>
    </rPh>
    <phoneticPr fontId="17"/>
  </si>
  <si>
    <t>12月</t>
    <rPh sb="2" eb="3">
      <t>ツキ</t>
    </rPh>
    <phoneticPr fontId="17"/>
  </si>
  <si>
    <t>2016年</t>
    <phoneticPr fontId="14"/>
  </si>
  <si>
    <t>2017年</t>
    <phoneticPr fontId="14"/>
  </si>
  <si>
    <t>2018年</t>
    <phoneticPr fontId="14"/>
  </si>
  <si>
    <t>2019年</t>
    <phoneticPr fontId="14"/>
  </si>
  <si>
    <t>2020年</t>
    <phoneticPr fontId="14"/>
  </si>
  <si>
    <t>↓「値」になっている</t>
    <rPh sb="2" eb="3">
      <t>アタイ</t>
    </rPh>
    <phoneticPr fontId="1"/>
  </si>
  <si>
    <t>学習塾の売上高合計（百万円）</t>
    <rPh sb="10" eb="13">
      <t>ヒャクマンエン</t>
    </rPh>
    <phoneticPr fontId="1"/>
  </si>
  <si>
    <t>1月</t>
  </si>
  <si>
    <t>１０．ゴルフ場 (Golf Courses)</t>
    <rPh sb="6" eb="7">
      <t>ジョウ</t>
    </rPh>
    <phoneticPr fontId="8"/>
  </si>
  <si>
    <t>　１０ 表　　ゴルフ場の売上高、利用者数、平均営業日数、営業ホール数、従業者数及びキャディ数</t>
    <rPh sb="10" eb="11">
      <t>ジョウ</t>
    </rPh>
    <rPh sb="16" eb="18">
      <t>リヨウ</t>
    </rPh>
    <rPh sb="21" eb="23">
      <t>ヘイキン</t>
    </rPh>
    <rPh sb="23" eb="25">
      <t>エイギョウ</t>
    </rPh>
    <rPh sb="25" eb="27">
      <t>ニッスウ</t>
    </rPh>
    <rPh sb="28" eb="30">
      <t>エイギョウ</t>
    </rPh>
    <rPh sb="33" eb="34">
      <t>スウ</t>
    </rPh>
    <rPh sb="39" eb="40">
      <t>オヨ</t>
    </rPh>
    <rPh sb="45" eb="46">
      <t>スウ</t>
    </rPh>
    <phoneticPr fontId="8"/>
  </si>
  <si>
    <t>Table 10 Total Sales, Number of Users, Average number of Business Days, Number of Holes, Number of Employees　and　Caddies</t>
    <phoneticPr fontId="8"/>
  </si>
  <si>
    <t>月</t>
    <rPh sb="0" eb="1">
      <t>ツキ</t>
    </rPh>
    <phoneticPr fontId="1"/>
  </si>
  <si>
    <t>売上高合計（百万円）</t>
    <rPh sb="0" eb="2">
      <t>ウリアゲ</t>
    </rPh>
    <rPh sb="2" eb="3">
      <t>ダカ</t>
    </rPh>
    <rPh sb="3" eb="5">
      <t>ゴウケイ</t>
    </rPh>
    <rPh sb="6" eb="9">
      <t>ヒャクマンエン</t>
    </rPh>
    <phoneticPr fontId="1"/>
  </si>
  <si>
    <t>A店</t>
    <rPh sb="1" eb="2">
      <t>テン</t>
    </rPh>
    <phoneticPr fontId="1"/>
  </si>
  <si>
    <t>B店</t>
    <rPh sb="1" eb="2">
      <t>テン</t>
    </rPh>
    <phoneticPr fontId="1"/>
  </si>
  <si>
    <t>C店</t>
    <rPh sb="1" eb="2">
      <t>テン</t>
    </rPh>
    <phoneticPr fontId="1"/>
  </si>
  <si>
    <t>D店</t>
    <rPh sb="1" eb="2">
      <t>テン</t>
    </rPh>
    <phoneticPr fontId="1"/>
  </si>
  <si>
    <t>E店</t>
    <rPh sb="1" eb="2">
      <t>テン</t>
    </rPh>
    <phoneticPr fontId="1"/>
  </si>
  <si>
    <t>平均値</t>
    <rPh sb="0" eb="3">
      <t>ヘイキンチ</t>
    </rPh>
    <phoneticPr fontId="1"/>
  </si>
  <si>
    <t>中央値</t>
    <rPh sb="0" eb="2">
      <t>チュウオウ</t>
    </rPh>
    <rPh sb="2" eb="3">
      <t>チ</t>
    </rPh>
    <phoneticPr fontId="1"/>
  </si>
  <si>
    <t>最大値</t>
    <rPh sb="0" eb="3">
      <t>サイダイチ</t>
    </rPh>
    <phoneticPr fontId="1"/>
  </si>
  <si>
    <t>最小値</t>
    <rPh sb="0" eb="3">
      <t>サイショウチ</t>
    </rPh>
    <phoneticPr fontId="1"/>
  </si>
  <si>
    <t>レンジ</t>
    <phoneticPr fontId="1"/>
  </si>
  <si>
    <t>標準偏差</t>
    <rPh sb="0" eb="2">
      <t>ヒョウジュン</t>
    </rPh>
    <rPh sb="2" eb="4">
      <t>ヘンサ</t>
    </rPh>
    <phoneticPr fontId="1"/>
  </si>
  <si>
    <t>標準化後</t>
    <rPh sb="0" eb="4">
      <t>ヒョウジュンカノチ</t>
    </rPh>
    <phoneticPr fontId="1"/>
  </si>
  <si>
    <t>平均</t>
    <rPh sb="0" eb="2">
      <t>ヘイキン</t>
    </rPh>
    <phoneticPr fontId="1"/>
  </si>
  <si>
    <t>最も大きい標準化後の値</t>
  </si>
  <si>
    <t>最も小さい標準化後の値</t>
    <rPh sb="2" eb="3">
      <t>チイ</t>
    </rPh>
    <phoneticPr fontId="1"/>
  </si>
  <si>
    <t>支店名</t>
    <rPh sb="0" eb="2">
      <t>シテン</t>
    </rPh>
    <phoneticPr fontId="1"/>
  </si>
  <si>
    <t>季節的な要因の例</t>
    <rPh sb="0" eb="3">
      <t>キセツテキ</t>
    </rPh>
    <rPh sb="4" eb="6">
      <t>ヨウイン</t>
    </rPh>
    <rPh sb="7" eb="8">
      <t>レイ</t>
    </rPh>
    <phoneticPr fontId="1"/>
  </si>
  <si>
    <t>不規則な要因の例</t>
    <rPh sb="0" eb="3">
      <t>フキソク</t>
    </rPh>
    <rPh sb="4" eb="6">
      <t>ヨウイン</t>
    </rPh>
    <rPh sb="7" eb="8">
      <t>レイ</t>
    </rPh>
    <phoneticPr fontId="1"/>
  </si>
  <si>
    <t>人口増減による需要変化</t>
  </si>
  <si>
    <t>技術進歩による生産性上昇</t>
  </si>
  <si>
    <t>高齢化による医療需要の増加</t>
  </si>
  <si>
    <t>景気拡張・後退のサイクル</t>
  </si>
  <si>
    <t>建設業の投資循環</t>
  </si>
  <si>
    <t>夏の冷房需要増・冬の暖房需要増</t>
    <phoneticPr fontId="1"/>
  </si>
  <si>
    <t>年末商戦による売上増</t>
    <phoneticPr fontId="1"/>
  </si>
  <si>
    <t>SNSによる口コミ・炎上で需要が急増 / 急減</t>
  </si>
  <si>
    <t>感染症のまん延（例：インフルエンザ、COVID-19）</t>
  </si>
  <si>
    <t>食品偽装・リコール問題</t>
  </si>
  <si>
    <t>テレビ番組で紹介された直後の需要急増</t>
  </si>
  <si>
    <t>SNSの「バズり」による一時的な購買集中</t>
  </si>
  <si>
    <t>大雪</t>
    <phoneticPr fontId="1"/>
  </si>
  <si>
    <t>花粉症シーズンのマスク需要増</t>
    <phoneticPr fontId="1"/>
  </si>
  <si>
    <t>金融危機</t>
    <phoneticPr fontId="1"/>
  </si>
  <si>
    <t>著名人の不祥事による市場変動</t>
    <phoneticPr fontId="1"/>
  </si>
  <si>
    <t>ここには
データは
入りません</t>
    <rPh sb="10" eb="11">
      <t>ハイ</t>
    </rPh>
    <phoneticPr fontId="1"/>
  </si>
  <si>
    <t>ここにグラフを
描いてください</t>
    <rPh sb="8" eb="9">
      <t>エガ</t>
    </rPh>
    <phoneticPr fontId="1"/>
  </si>
  <si>
    <t>2020年5月の値は</t>
    <rPh sb="4" eb="5">
      <t>ネン</t>
    </rPh>
    <rPh sb="6" eb="7">
      <t>ツキ</t>
    </rPh>
    <rPh sb="8" eb="9">
      <t>アタイ</t>
    </rPh>
    <phoneticPr fontId="1"/>
  </si>
  <si>
    <t>←2020年5月の値</t>
    <phoneticPr fontId="1"/>
  </si>
  <si>
    <t>2016年2月の移動平均値は</t>
    <rPh sb="4" eb="5">
      <t>ネン</t>
    </rPh>
    <rPh sb="6" eb="7">
      <t>ツキ</t>
    </rPh>
    <rPh sb="8" eb="10">
      <t>イドウ</t>
    </rPh>
    <rPh sb="10" eb="12">
      <t>ヘイキン</t>
    </rPh>
    <rPh sb="12" eb="13">
      <t>アタイ</t>
    </rPh>
    <phoneticPr fontId="1"/>
  </si>
  <si>
    <t>（百万円）</t>
    <rPh sb="1" eb="4">
      <t>ヒャクマンエン</t>
    </rPh>
    <phoneticPr fontId="1"/>
  </si>
  <si>
    <t>2016年2月の季節変動値は</t>
    <rPh sb="4" eb="5">
      <t>ネン</t>
    </rPh>
    <rPh sb="6" eb="7">
      <t>ツキ</t>
    </rPh>
    <rPh sb="8" eb="10">
      <t>キセツ</t>
    </rPh>
    <rPh sb="10" eb="12">
      <t>ヘンドウ</t>
    </rPh>
    <rPh sb="12" eb="13">
      <t>アタイ</t>
    </rPh>
    <phoneticPr fontId="1"/>
  </si>
  <si>
    <t>9月の各店の平均値は</t>
    <rPh sb="1" eb="2">
      <t>ツキ</t>
    </rPh>
    <rPh sb="3" eb="5">
      <t>カクテン</t>
    </rPh>
    <rPh sb="6" eb="8">
      <t>ヘイキン</t>
    </rPh>
    <rPh sb="8" eb="9">
      <t>アタイ</t>
    </rPh>
    <phoneticPr fontId="1"/>
  </si>
  <si>
    <t>円</t>
    <rPh sb="0" eb="1">
      <t>エン</t>
    </rPh>
    <phoneticPr fontId="1"/>
  </si>
  <si>
    <r>
      <t>9月の各店の</t>
    </r>
    <r>
      <rPr>
        <b/>
        <sz val="11"/>
        <color rgb="FFFF0000"/>
        <rFont val="游ゴシック"/>
        <family val="3"/>
        <charset val="128"/>
        <scheme val="minor"/>
      </rPr>
      <t>中央値</t>
    </r>
    <r>
      <rPr>
        <sz val="11"/>
        <color theme="1"/>
        <rFont val="游ゴシック"/>
        <family val="2"/>
        <charset val="128"/>
        <scheme val="minor"/>
      </rPr>
      <t>は</t>
    </r>
    <rPh sb="1" eb="2">
      <t>ツキ</t>
    </rPh>
    <rPh sb="3" eb="5">
      <t>カクテン</t>
    </rPh>
    <rPh sb="6" eb="8">
      <t>チュウオウ</t>
    </rPh>
    <rPh sb="8" eb="9">
      <t>アタイ</t>
    </rPh>
    <phoneticPr fontId="1"/>
  </si>
  <si>
    <r>
      <t>9月の各店の</t>
    </r>
    <r>
      <rPr>
        <b/>
        <sz val="11"/>
        <color rgb="FFFF0000"/>
        <rFont val="游ゴシック"/>
        <family val="3"/>
        <charset val="128"/>
        <scheme val="minor"/>
      </rPr>
      <t>トリム平均</t>
    </r>
    <r>
      <rPr>
        <sz val="11"/>
        <color theme="1"/>
        <rFont val="游ゴシック"/>
        <family val="2"/>
        <charset val="128"/>
        <scheme val="minor"/>
      </rPr>
      <t>は</t>
    </r>
    <rPh sb="1" eb="2">
      <t>ツキ</t>
    </rPh>
    <rPh sb="3" eb="5">
      <t>カクテン</t>
    </rPh>
    <rPh sb="9" eb="11">
      <t>ヘイキン</t>
    </rPh>
    <phoneticPr fontId="1"/>
  </si>
  <si>
    <r>
      <t>9月の</t>
    </r>
    <r>
      <rPr>
        <b/>
        <sz val="11"/>
        <color rgb="FFFF0000"/>
        <rFont val="游ゴシック"/>
        <family val="3"/>
        <charset val="128"/>
        <scheme val="minor"/>
      </rPr>
      <t>レンジ</t>
    </r>
    <r>
      <rPr>
        <sz val="11"/>
        <color theme="1"/>
        <rFont val="游ゴシック"/>
        <family val="2"/>
        <charset val="128"/>
        <scheme val="minor"/>
      </rPr>
      <t>は</t>
    </r>
    <rPh sb="1" eb="2">
      <t>ツキ</t>
    </rPh>
    <phoneticPr fontId="1"/>
  </si>
  <si>
    <t>※中央値を求める関数は median(範囲) である</t>
    <rPh sb="1" eb="4">
      <t>チュウオウチ</t>
    </rPh>
    <rPh sb="5" eb="6">
      <t>モト</t>
    </rPh>
    <rPh sb="8" eb="10">
      <t>カンスウ</t>
    </rPh>
    <rPh sb="19" eb="21">
      <t>ハンイ</t>
    </rPh>
    <phoneticPr fontId="1"/>
  </si>
  <si>
    <t>※たとえば5個のデータから最大値と最小値を除きたい場合、割合は2/5となる</t>
    <rPh sb="6" eb="7">
      <t>コ</t>
    </rPh>
    <rPh sb="13" eb="16">
      <t>サイダイチ</t>
    </rPh>
    <rPh sb="17" eb="20">
      <t>サイショウチ</t>
    </rPh>
    <rPh sb="21" eb="22">
      <t>ノゾ</t>
    </rPh>
    <rPh sb="25" eb="27">
      <t>バアイ</t>
    </rPh>
    <rPh sb="28" eb="30">
      <t>ワリアイ</t>
    </rPh>
    <phoneticPr fontId="1"/>
  </si>
  <si>
    <t>※トリム平均を求める関数は trimmean(配列, 割合) である</t>
    <rPh sb="4" eb="6">
      <t>ヘイキン</t>
    </rPh>
    <rPh sb="7" eb="8">
      <t>モト</t>
    </rPh>
    <rPh sb="10" eb="12">
      <t>カンスウ</t>
    </rPh>
    <rPh sb="23" eb="25">
      <t>ハイレツ</t>
    </rPh>
    <rPh sb="27" eb="29">
      <t>ワリアイ</t>
    </rPh>
    <phoneticPr fontId="1"/>
  </si>
  <si>
    <t>※レンジは最大値-最小値で求める</t>
    <rPh sb="5" eb="8">
      <t>サイダイチ</t>
    </rPh>
    <rPh sb="9" eb="12">
      <t>サイショウチ</t>
    </rPh>
    <rPh sb="13" eb="14">
      <t>モト</t>
    </rPh>
    <phoneticPr fontId="1"/>
  </si>
  <si>
    <t>※標準偏差を求める関数は=STDEV.S(範囲) である</t>
    <rPh sb="1" eb="5">
      <t>ヒョウジュンヘンサ</t>
    </rPh>
    <rPh sb="6" eb="7">
      <t>モト</t>
    </rPh>
    <rPh sb="9" eb="11">
      <t>カンスウ</t>
    </rPh>
    <rPh sb="21" eb="23">
      <t>ハンイ</t>
    </rPh>
    <phoneticPr fontId="1"/>
  </si>
  <si>
    <t>※標準化とは、平均値を引いてから、標準偏差で割ることである</t>
    <rPh sb="1" eb="4">
      <t>ヒョウジュンカ</t>
    </rPh>
    <rPh sb="7" eb="10">
      <t>ヘイキンチ</t>
    </rPh>
    <rPh sb="11" eb="12">
      <t>ヒ</t>
    </rPh>
    <rPh sb="17" eb="19">
      <t>ヒョウジュン</t>
    </rPh>
    <rPh sb="19" eb="21">
      <t>ヘンサ</t>
    </rPh>
    <rPh sb="22" eb="23">
      <t>ワ</t>
    </rPh>
    <phoneticPr fontId="1"/>
  </si>
  <si>
    <r>
      <t>　たとえば b16のセルには、b9の値からo9を引きp9で割った　</t>
    </r>
    <r>
      <rPr>
        <b/>
        <sz val="11"/>
        <color rgb="FFFF0000"/>
        <rFont val="游ゴシック"/>
        <family val="3"/>
        <charset val="128"/>
        <scheme val="minor"/>
      </rPr>
      <t xml:space="preserve">=(b9-$o9)/$p9 </t>
    </r>
    <r>
      <rPr>
        <b/>
        <sz val="11"/>
        <color rgb="FF0070C0"/>
        <rFont val="游ゴシック"/>
        <family val="3"/>
        <charset val="128"/>
        <scheme val="minor"/>
      </rPr>
      <t>　が入る。</t>
    </r>
    <rPh sb="18" eb="19">
      <t>アタイ</t>
    </rPh>
    <rPh sb="24" eb="25">
      <t>ヒ</t>
    </rPh>
    <rPh sb="29" eb="30">
      <t>ワ</t>
    </rPh>
    <rPh sb="49" eb="50">
      <t>ハイ</t>
    </rPh>
    <phoneticPr fontId="1"/>
  </si>
  <si>
    <t>↑百の値を四捨五入し、千円単位で答えよ。</t>
    <rPh sb="1" eb="2">
      <t>ヒャク</t>
    </rPh>
    <rPh sb="3" eb="4">
      <t>アタイ</t>
    </rPh>
    <rPh sb="5" eb="9">
      <t>シシャゴニュウ</t>
    </rPh>
    <rPh sb="11" eb="15">
      <t>センエンタンイ</t>
    </rPh>
    <rPh sb="16" eb="17">
      <t>コタ</t>
    </rPh>
    <phoneticPr fontId="1"/>
  </si>
  <si>
    <t>ここは来週、学ぶ部分です</t>
    <rPh sb="3" eb="5">
      <t>ライシュウ</t>
    </rPh>
    <rPh sb="6" eb="7">
      <t>マナ</t>
    </rPh>
    <rPh sb="8" eb="10">
      <t>ブブン</t>
    </rPh>
    <phoneticPr fontId="1"/>
  </si>
  <si>
    <t>2019年12月の移動平均値は</t>
    <rPh sb="4" eb="5">
      <t>ネン</t>
    </rPh>
    <rPh sb="7" eb="8">
      <t>ツキ</t>
    </rPh>
    <rPh sb="9" eb="11">
      <t>イドウ</t>
    </rPh>
    <rPh sb="11" eb="13">
      <t>ヘイキン</t>
    </rPh>
    <rPh sb="13" eb="14">
      <t>アタイ</t>
    </rPh>
    <phoneticPr fontId="1"/>
  </si>
  <si>
    <t>百万円</t>
    <rPh sb="0" eb="3">
      <t>ヒャクマンエン</t>
    </rPh>
    <phoneticPr fontId="1"/>
  </si>
  <si>
    <t>2019年12月の季節変動値は</t>
    <rPh sb="4" eb="5">
      <t>ネン</t>
    </rPh>
    <rPh sb="7" eb="8">
      <t>ツキ</t>
    </rPh>
    <rPh sb="9" eb="13">
      <t>キセツヘンドウ</t>
    </rPh>
    <rPh sb="13" eb="14">
      <t>アタイ</t>
    </rPh>
    <phoneticPr fontId="1"/>
  </si>
  <si>
    <t>↓初期状態では数式が入っている</t>
    <rPh sb="1" eb="5">
      <t>ショキジョウタイ</t>
    </rPh>
    <rPh sb="7" eb="9">
      <t>スウシキ</t>
    </rPh>
    <rPh sb="10" eb="11">
      <t>ハイ</t>
    </rPh>
    <phoneticPr fontId="1"/>
  </si>
  <si>
    <t>STDEV.P  母集団全体の標準偏差を計算する関数で、「スタンダード・ディービエーション・ピー」と読む。</t>
    <phoneticPr fontId="1"/>
  </si>
  <si>
    <t>STDEV.S  母集団から抽出した標本の標準偏差を計算する関数で、「スタンダード・ディービエーション・エス」と読む</t>
    <phoneticPr fontId="1"/>
  </si>
  <si>
    <r>
      <t>9月の</t>
    </r>
    <r>
      <rPr>
        <b/>
        <sz val="11"/>
        <color rgb="FFFF0000"/>
        <rFont val="游ゴシック"/>
        <family val="3"/>
        <charset val="128"/>
        <scheme val="minor"/>
      </rPr>
      <t>標準偏差</t>
    </r>
    <r>
      <rPr>
        <sz val="11"/>
        <color theme="1"/>
        <rFont val="游ゴシック"/>
        <family val="2"/>
        <charset val="128"/>
        <scheme val="minor"/>
      </rPr>
      <t>は</t>
    </r>
    <rPh sb="1" eb="2">
      <t>ツキ</t>
    </rPh>
    <rPh sb="3" eb="7">
      <t>ヒョウジュンヘンサ</t>
    </rPh>
    <phoneticPr fontId="1"/>
  </si>
  <si>
    <t>※最大値、最小値を求める関数はそれぞれmax(範囲)、min(範囲)である</t>
    <rPh sb="1" eb="4">
      <t>サイダイチ</t>
    </rPh>
    <rPh sb="5" eb="8">
      <t>サイショウチ</t>
    </rPh>
    <rPh sb="9" eb="10">
      <t>モト</t>
    </rPh>
    <rPh sb="12" eb="14">
      <t>カンスウ</t>
    </rPh>
    <rPh sb="23" eb="25">
      <t>ハンイ</t>
    </rPh>
    <rPh sb="31" eb="33">
      <t>ハンイ</t>
    </rPh>
    <phoneticPr fontId="1"/>
  </si>
  <si>
    <t>月名</t>
    <rPh sb="0" eb="1">
      <t>ツキ</t>
    </rPh>
    <rPh sb="1" eb="2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</si>
</sst>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0_);[Red]\(0\)"/>
    <numFmt numFmtId="177" formatCode="0.00000"/>
  </numFmts>
  <fonts count="30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22"/>
      <name val="游ゴシック"/>
      <family val="3"/>
      <charset val="128"/>
    </font>
    <font>
      <sz val="14"/>
      <color indexed="12"/>
      <name val="ＭＳ 明朝"/>
      <family val="1"/>
      <charset val="128"/>
    </font>
    <font>
      <sz val="11"/>
      <name val="游ゴシック"/>
      <family val="3"/>
      <charset val="128"/>
    </font>
    <font>
      <sz val="12"/>
      <name val="游ゴシック"/>
      <family val="3"/>
      <charset val="128"/>
    </font>
    <font>
      <sz val="14"/>
      <name val="游ゴシック"/>
      <family val="3"/>
      <charset val="128"/>
    </font>
    <font>
      <b/>
      <sz val="12"/>
      <name val="游ゴシック"/>
      <family val="3"/>
      <charset val="128"/>
    </font>
    <font>
      <b/>
      <sz val="11"/>
      <name val="游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游ゴシック"/>
      <family val="3"/>
      <charset val="128"/>
    </font>
    <font>
      <sz val="10"/>
      <name val="游ゴシック"/>
      <family val="3"/>
      <charset val="128"/>
    </font>
    <font>
      <sz val="7"/>
      <name val="ＭＳ Ｐ明朝"/>
      <family val="1"/>
      <charset val="128"/>
    </font>
    <font>
      <b/>
      <sz val="10"/>
      <color rgb="FFFF0000"/>
      <name val="游ゴシック"/>
      <family val="3"/>
      <charset val="128"/>
    </font>
    <font>
      <b/>
      <sz val="11"/>
      <color rgb="FFFF0000"/>
      <name val="游ゴシック"/>
      <family val="3"/>
      <charset val="128"/>
    </font>
    <font>
      <b/>
      <sz val="11"/>
      <color theme="1"/>
      <name val="游ゴシック"/>
      <family val="3"/>
      <charset val="128"/>
    </font>
    <font>
      <sz val="18"/>
      <color theme="1"/>
      <name val="游ゴシック"/>
      <family val="2"/>
      <charset val="128"/>
      <scheme val="minor"/>
    </font>
    <font>
      <sz val="11"/>
      <color rgb="FFFF0000"/>
      <name val="HGP創英角ﾎﾟｯﾌﾟ体"/>
      <family val="3"/>
      <charset val="128"/>
    </font>
    <font>
      <sz val="24"/>
      <color theme="1"/>
      <name val="游ゴシック"/>
      <family val="3"/>
      <charset val="128"/>
      <scheme val="minor"/>
    </font>
    <font>
      <sz val="11"/>
      <color rgb="FF00B0F0"/>
      <name val="游ゴシック"/>
      <family val="3"/>
      <charset val="128"/>
      <scheme val="minor"/>
    </font>
    <font>
      <sz val="28"/>
      <color theme="1"/>
      <name val="游ゴシック"/>
      <family val="3"/>
      <charset val="128"/>
      <scheme val="minor"/>
    </font>
    <font>
      <sz val="36"/>
      <name val="游ゴシック"/>
      <family val="3"/>
      <charset val="128"/>
    </font>
    <font>
      <sz val="36"/>
      <color theme="1"/>
      <name val="游ゴシック"/>
      <family val="3"/>
      <charset val="128"/>
    </font>
    <font>
      <sz val="11"/>
      <color rgb="FF0070C0"/>
      <name val="游ゴシック"/>
      <family val="3"/>
      <charset val="128"/>
    </font>
    <font>
      <b/>
      <sz val="11"/>
      <color rgb="FF0070C0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dotted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dotted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6" fontId="5" fillId="0" borderId="0" applyFont="0" applyFill="0" applyBorder="0" applyAlignment="0" applyProtection="0">
      <alignment vertical="center"/>
    </xf>
  </cellStyleXfs>
  <cellXfs count="17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3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56" fontId="2" fillId="0" borderId="1" xfId="0" applyNumberFormat="1" applyFont="1" applyBorder="1">
      <alignment vertical="center"/>
    </xf>
    <xf numFmtId="0" fontId="3" fillId="0" borderId="1" xfId="1" applyNumberFormat="1" applyFont="1" applyBorder="1">
      <alignment vertical="center"/>
    </xf>
    <xf numFmtId="0" fontId="7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12" fillId="0" borderId="0" xfId="0" applyFont="1" applyAlignment="1">
      <alignment horizontal="centerContinuous"/>
    </xf>
    <xf numFmtId="0" fontId="13" fillId="0" borderId="0" xfId="0" applyFont="1" applyAlignment="1"/>
    <xf numFmtId="0" fontId="15" fillId="0" borderId="0" xfId="0" applyFont="1">
      <alignment vertical="center"/>
    </xf>
    <xf numFmtId="0" fontId="9" fillId="5" borderId="0" xfId="0" applyFont="1" applyFill="1" applyAlignment="1"/>
    <xf numFmtId="176" fontId="15" fillId="3" borderId="8" xfId="0" applyNumberFormat="1" applyFont="1" applyFill="1" applyBorder="1" applyAlignment="1">
      <alignment horizontal="center"/>
    </xf>
    <xf numFmtId="176" fontId="15" fillId="3" borderId="9" xfId="0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right" shrinkToFit="1"/>
    </xf>
    <xf numFmtId="0" fontId="13" fillId="0" borderId="8" xfId="0" applyFont="1" applyBorder="1" applyAlignment="1"/>
    <xf numFmtId="0" fontId="13" fillId="0" borderId="10" xfId="0" applyFont="1" applyBorder="1" applyAlignment="1"/>
    <xf numFmtId="0" fontId="13" fillId="0" borderId="9" xfId="0" applyFont="1" applyBorder="1" applyAlignment="1"/>
    <xf numFmtId="0" fontId="16" fillId="3" borderId="12" xfId="0" applyFont="1" applyFill="1" applyBorder="1" applyAlignment="1">
      <alignment horizontal="center"/>
    </xf>
    <xf numFmtId="38" fontId="10" fillId="0" borderId="13" xfId="0" applyNumberFormat="1" applyFont="1" applyBorder="1" applyAlignment="1">
      <alignment horizontal="right" shrinkToFit="1"/>
    </xf>
    <xf numFmtId="0" fontId="9" fillId="0" borderId="14" xfId="0" applyFont="1" applyBorder="1" applyAlignment="1"/>
    <xf numFmtId="0" fontId="13" fillId="0" borderId="0" xfId="0" applyFont="1" applyAlignment="1">
      <alignment horizontal="centerContinuous"/>
    </xf>
    <xf numFmtId="0" fontId="9" fillId="0" borderId="2" xfId="0" applyFont="1" applyBorder="1" applyAlignment="1"/>
    <xf numFmtId="0" fontId="13" fillId="0" borderId="0" xfId="0" applyFont="1" applyAlignment="1">
      <alignment horizontal="center"/>
    </xf>
    <xf numFmtId="0" fontId="16" fillId="3" borderId="16" xfId="0" applyFont="1" applyFill="1" applyBorder="1" applyAlignment="1">
      <alignment horizontal="center"/>
    </xf>
    <xf numFmtId="0" fontId="16" fillId="3" borderId="17" xfId="0" applyFont="1" applyFill="1" applyBorder="1" applyAlignment="1">
      <alignment horizontal="center"/>
    </xf>
    <xf numFmtId="0" fontId="16" fillId="3" borderId="19" xfId="0" applyFont="1" applyFill="1" applyBorder="1" applyAlignment="1">
      <alignment horizontal="center"/>
    </xf>
    <xf numFmtId="38" fontId="15" fillId="0" borderId="0" xfId="0" applyNumberFormat="1" applyFont="1">
      <alignment vertical="center"/>
    </xf>
    <xf numFmtId="38" fontId="10" fillId="0" borderId="21" xfId="0" applyNumberFormat="1" applyFont="1" applyBorder="1" applyAlignment="1">
      <alignment horizontal="right" shrinkToFit="1"/>
    </xf>
    <xf numFmtId="38" fontId="15" fillId="0" borderId="22" xfId="0" applyNumberFormat="1" applyFont="1" applyBorder="1">
      <alignment vertical="center"/>
    </xf>
    <xf numFmtId="0" fontId="9" fillId="0" borderId="7" xfId="0" applyFont="1" applyBorder="1" applyAlignment="1"/>
    <xf numFmtId="0" fontId="16" fillId="0" borderId="0" xfId="0" applyFont="1" applyAlignment="1"/>
    <xf numFmtId="38" fontId="0" fillId="0" borderId="0" xfId="0" applyNumberFormat="1">
      <alignment vertical="center"/>
    </xf>
    <xf numFmtId="38" fontId="4" fillId="2" borderId="0" xfId="0" applyNumberFormat="1" applyFont="1" applyFill="1">
      <alignment vertical="center"/>
    </xf>
    <xf numFmtId="0" fontId="18" fillId="2" borderId="19" xfId="0" applyFont="1" applyFill="1" applyBorder="1" applyAlignment="1">
      <alignment horizontal="center"/>
    </xf>
    <xf numFmtId="0" fontId="18" fillId="3" borderId="19" xfId="0" applyFont="1" applyFill="1" applyBorder="1" applyAlignment="1">
      <alignment horizontal="center"/>
    </xf>
    <xf numFmtId="0" fontId="19" fillId="0" borderId="0" xfId="0" applyFont="1" applyAlignment="1"/>
    <xf numFmtId="0" fontId="9" fillId="2" borderId="0" xfId="0" applyFont="1" applyFill="1" applyAlignment="1"/>
    <xf numFmtId="0" fontId="2" fillId="0" borderId="8" xfId="0" applyFont="1" applyBorder="1" applyAlignment="1">
      <alignment horizontal="centerContinuous" vertical="center" wrapText="1"/>
    </xf>
    <xf numFmtId="0" fontId="2" fillId="0" borderId="10" xfId="0" applyFont="1" applyBorder="1" applyAlignment="1">
      <alignment horizontal="centerContinuous" vertical="center" wrapText="1"/>
    </xf>
    <xf numFmtId="0" fontId="2" fillId="0" borderId="9" xfId="0" applyFont="1" applyBorder="1" applyAlignment="1">
      <alignment horizontal="centerContinuous" vertical="center" wrapText="1"/>
    </xf>
    <xf numFmtId="0" fontId="2" fillId="0" borderId="23" xfId="0" applyFont="1" applyBorder="1">
      <alignment vertical="center"/>
    </xf>
    <xf numFmtId="0" fontId="2" fillId="0" borderId="24" xfId="0" applyFont="1" applyBorder="1">
      <alignment vertical="center"/>
    </xf>
    <xf numFmtId="38" fontId="9" fillId="0" borderId="24" xfId="0" applyNumberFormat="1" applyFont="1" applyBorder="1" applyAlignment="1">
      <alignment horizontal="right" shrinkToFit="1"/>
    </xf>
    <xf numFmtId="38" fontId="9" fillId="0" borderId="1" xfId="0" applyNumberFormat="1" applyFont="1" applyBorder="1" applyAlignment="1">
      <alignment horizontal="right" shrinkToFit="1"/>
    </xf>
    <xf numFmtId="0" fontId="2" fillId="0" borderId="25" xfId="0" applyFont="1" applyBorder="1">
      <alignment vertical="center"/>
    </xf>
    <xf numFmtId="0" fontId="2" fillId="0" borderId="26" xfId="0" applyFont="1" applyBorder="1">
      <alignment vertical="center"/>
    </xf>
    <xf numFmtId="0" fontId="7" fillId="0" borderId="0" xfId="0" applyFont="1">
      <alignment vertical="center"/>
    </xf>
    <xf numFmtId="0" fontId="15" fillId="0" borderId="0" xfId="0" applyFont="1" applyAlignment="1">
      <alignment horizontal="centerContinuous"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right" vertical="center"/>
    </xf>
    <xf numFmtId="176" fontId="9" fillId="3" borderId="8" xfId="0" applyNumberFormat="1" applyFont="1" applyFill="1" applyBorder="1" applyAlignment="1">
      <alignment horizontal="center"/>
    </xf>
    <xf numFmtId="176" fontId="9" fillId="3" borderId="9" xfId="0" applyNumberFormat="1" applyFont="1" applyFill="1" applyBorder="1" applyAlignment="1">
      <alignment horizontal="center"/>
    </xf>
    <xf numFmtId="38" fontId="13" fillId="0" borderId="27" xfId="0" applyNumberFormat="1" applyFont="1" applyBorder="1" applyAlignment="1">
      <alignment horizontal="right"/>
    </xf>
    <xf numFmtId="0" fontId="20" fillId="0" borderId="10" xfId="0" applyFont="1" applyBorder="1">
      <alignment vertical="center"/>
    </xf>
    <xf numFmtId="0" fontId="9" fillId="3" borderId="12" xfId="0" applyFont="1" applyFill="1" applyBorder="1" applyAlignment="1">
      <alignment horizontal="center"/>
    </xf>
    <xf numFmtId="38" fontId="9" fillId="0" borderId="13" xfId="0" applyNumberFormat="1" applyFont="1" applyBorder="1" applyAlignment="1">
      <alignment horizontal="right"/>
    </xf>
    <xf numFmtId="177" fontId="9" fillId="0" borderId="0" xfId="0" applyNumberFormat="1" applyFont="1" applyAlignment="1"/>
    <xf numFmtId="0" fontId="9" fillId="3" borderId="16" xfId="0" applyFont="1" applyFill="1" applyBorder="1" applyAlignment="1">
      <alignment horizontal="center"/>
    </xf>
    <xf numFmtId="0" fontId="9" fillId="3" borderId="17" xfId="0" applyFont="1" applyFill="1" applyBorder="1" applyAlignment="1">
      <alignment horizontal="center"/>
    </xf>
    <xf numFmtId="0" fontId="9" fillId="3" borderId="19" xfId="0" applyFont="1" applyFill="1" applyBorder="1" applyAlignment="1">
      <alignment horizontal="center"/>
    </xf>
    <xf numFmtId="0" fontId="9" fillId="3" borderId="29" xfId="0" applyFont="1" applyFill="1" applyBorder="1" applyAlignment="1">
      <alignment horizontal="center"/>
    </xf>
    <xf numFmtId="38" fontId="9" fillId="0" borderId="21" xfId="0" applyNumberFormat="1" applyFont="1" applyBorder="1" applyAlignment="1">
      <alignment horizontal="right"/>
    </xf>
    <xf numFmtId="177" fontId="9" fillId="0" borderId="22" xfId="0" applyNumberFormat="1" applyFont="1" applyBorder="1" applyAlignment="1"/>
    <xf numFmtId="0" fontId="15" fillId="0" borderId="0" xfId="0" applyFont="1" applyAlignment="1"/>
    <xf numFmtId="0" fontId="15" fillId="0" borderId="0" xfId="0" applyFont="1" applyAlignment="1">
      <alignment vertical="top"/>
    </xf>
    <xf numFmtId="0" fontId="19" fillId="2" borderId="12" xfId="0" applyFont="1" applyFill="1" applyBorder="1" applyAlignment="1">
      <alignment horizontal="center"/>
    </xf>
    <xf numFmtId="38" fontId="19" fillId="2" borderId="13" xfId="0" applyNumberFormat="1" applyFont="1" applyFill="1" applyBorder="1" applyAlignment="1">
      <alignment horizontal="right"/>
    </xf>
    <xf numFmtId="38" fontId="19" fillId="2" borderId="0" xfId="0" applyNumberFormat="1" applyFont="1" applyFill="1" applyAlignment="1">
      <alignment horizontal="right"/>
    </xf>
    <xf numFmtId="38" fontId="9" fillId="0" borderId="30" xfId="0" applyNumberFormat="1" applyFont="1" applyBorder="1" applyAlignment="1">
      <alignment horizontal="right"/>
    </xf>
    <xf numFmtId="38" fontId="0" fillId="0" borderId="22" xfId="0" applyNumberFormat="1" applyBorder="1">
      <alignment vertical="center"/>
    </xf>
    <xf numFmtId="0" fontId="19" fillId="2" borderId="0" xfId="0" applyFont="1" applyFill="1" applyAlignment="1"/>
    <xf numFmtId="0" fontId="9" fillId="2" borderId="22" xfId="0" applyFont="1" applyFill="1" applyBorder="1" applyAlignment="1"/>
    <xf numFmtId="0" fontId="6" fillId="2" borderId="1" xfId="0" applyFont="1" applyFill="1" applyBorder="1">
      <alignment vertical="center"/>
    </xf>
    <xf numFmtId="0" fontId="6" fillId="0" borderId="1" xfId="0" applyFont="1" applyBorder="1">
      <alignment vertical="center"/>
    </xf>
    <xf numFmtId="0" fontId="21" fillId="0" borderId="0" xfId="0" applyFont="1">
      <alignment vertical="center"/>
    </xf>
    <xf numFmtId="0" fontId="2" fillId="0" borderId="1" xfId="0" applyFont="1" applyBorder="1" applyAlignment="1">
      <alignment horizontal="right" vertical="center"/>
    </xf>
    <xf numFmtId="0" fontId="0" fillId="0" borderId="0" xfId="0" applyAlignment="1">
      <alignment horizontal="left" vertical="center" indent="1"/>
    </xf>
    <xf numFmtId="0" fontId="0" fillId="2" borderId="31" xfId="0" applyFill="1" applyBorder="1" applyAlignment="1">
      <alignment horizontal="left" vertical="center" indent="1"/>
    </xf>
    <xf numFmtId="0" fontId="22" fillId="2" borderId="31" xfId="0" applyFont="1" applyFill="1" applyBorder="1" applyAlignment="1">
      <alignment horizontal="left" vertical="center" indent="1"/>
    </xf>
    <xf numFmtId="0" fontId="22" fillId="0" borderId="0" xfId="0" applyFont="1" applyAlignment="1">
      <alignment horizontal="left" vertical="center" indent="1"/>
    </xf>
    <xf numFmtId="0" fontId="24" fillId="0" borderId="0" xfId="0" applyFont="1">
      <alignment vertical="center"/>
    </xf>
    <xf numFmtId="0" fontId="3" fillId="0" borderId="1" xfId="0" applyFont="1" applyBorder="1">
      <alignment vertical="center"/>
    </xf>
    <xf numFmtId="56" fontId="2" fillId="0" borderId="24" xfId="0" applyNumberFormat="1" applyFont="1" applyBorder="1">
      <alignment vertical="center"/>
    </xf>
    <xf numFmtId="0" fontId="3" fillId="0" borderId="24" xfId="1" applyNumberFormat="1" applyFont="1" applyBorder="1">
      <alignment vertical="center"/>
    </xf>
    <xf numFmtId="0" fontId="0" fillId="2" borderId="0" xfId="0" applyFill="1">
      <alignment vertical="center"/>
    </xf>
    <xf numFmtId="0" fontId="3" fillId="2" borderId="1" xfId="0" applyFont="1" applyFill="1" applyBorder="1" applyAlignment="1">
      <alignment vertical="center" wrapText="1"/>
    </xf>
    <xf numFmtId="38" fontId="0" fillId="2" borderId="0" xfId="0" applyNumberFormat="1" applyFill="1">
      <alignment vertical="center"/>
    </xf>
    <xf numFmtId="0" fontId="16" fillId="3" borderId="29" xfId="0" applyFont="1" applyFill="1" applyBorder="1" applyAlignment="1">
      <alignment horizontal="center"/>
    </xf>
    <xf numFmtId="177" fontId="13" fillId="4" borderId="34" xfId="0" applyNumberFormat="1" applyFont="1" applyFill="1" applyBorder="1" applyAlignment="1"/>
    <xf numFmtId="177" fontId="13" fillId="4" borderId="24" xfId="0" applyNumberFormat="1" applyFont="1" applyFill="1" applyBorder="1" applyAlignment="1"/>
    <xf numFmtId="0" fontId="9" fillId="0" borderId="35" xfId="0" applyFont="1" applyBorder="1" applyAlignment="1"/>
    <xf numFmtId="0" fontId="9" fillId="0" borderId="34" xfId="0" applyFont="1" applyBorder="1" applyAlignment="1"/>
    <xf numFmtId="0" fontId="19" fillId="0" borderId="34" xfId="0" applyFont="1" applyBorder="1" applyAlignment="1"/>
    <xf numFmtId="0" fontId="9" fillId="2" borderId="34" xfId="0" applyFont="1" applyFill="1" applyBorder="1" applyAlignment="1"/>
    <xf numFmtId="0" fontId="9" fillId="2" borderId="24" xfId="0" applyFont="1" applyFill="1" applyBorder="1" applyAlignment="1"/>
    <xf numFmtId="176" fontId="15" fillId="3" borderId="36" xfId="0" applyNumberFormat="1" applyFont="1" applyFill="1" applyBorder="1" applyAlignment="1">
      <alignment horizontal="center"/>
    </xf>
    <xf numFmtId="176" fontId="15" fillId="3" borderId="14" xfId="0" applyNumberFormat="1" applyFont="1" applyFill="1" applyBorder="1" applyAlignment="1">
      <alignment horizontal="center"/>
    </xf>
    <xf numFmtId="0" fontId="13" fillId="0" borderId="35" xfId="0" applyFont="1" applyBorder="1" applyAlignment="1">
      <alignment horizontal="right" shrinkToFit="1"/>
    </xf>
    <xf numFmtId="0" fontId="13" fillId="0" borderId="36" xfId="0" applyFont="1" applyBorder="1" applyAlignment="1"/>
    <xf numFmtId="0" fontId="13" fillId="0" borderId="37" xfId="0" applyFont="1" applyBorder="1" applyAlignment="1"/>
    <xf numFmtId="0" fontId="13" fillId="0" borderId="35" xfId="0" applyFont="1" applyBorder="1" applyAlignment="1"/>
    <xf numFmtId="0" fontId="13" fillId="0" borderId="14" xfId="0" applyFont="1" applyBorder="1" applyAlignment="1"/>
    <xf numFmtId="0" fontId="16" fillId="3" borderId="38" xfId="0" applyFont="1" applyFill="1" applyBorder="1" applyAlignment="1">
      <alignment horizontal="center"/>
    </xf>
    <xf numFmtId="38" fontId="10" fillId="0" borderId="39" xfId="0" applyNumberFormat="1" applyFont="1" applyBorder="1" applyAlignment="1">
      <alignment horizontal="right" shrinkToFit="1"/>
    </xf>
    <xf numFmtId="0" fontId="0" fillId="0" borderId="37" xfId="0" applyBorder="1">
      <alignment vertical="center"/>
    </xf>
    <xf numFmtId="177" fontId="13" fillId="4" borderId="35" xfId="0" applyNumberFormat="1" applyFont="1" applyFill="1" applyBorder="1" applyAlignment="1"/>
    <xf numFmtId="0" fontId="9" fillId="0" borderId="24" xfId="0" applyFont="1" applyBorder="1" applyAlignment="1"/>
    <xf numFmtId="38" fontId="0" fillId="0" borderId="37" xfId="0" applyNumberFormat="1" applyBorder="1">
      <alignment vertical="center"/>
    </xf>
    <xf numFmtId="0" fontId="9" fillId="2" borderId="35" xfId="0" applyFont="1" applyFill="1" applyBorder="1" applyAlignment="1"/>
    <xf numFmtId="0" fontId="3" fillId="2" borderId="31" xfId="0" applyFont="1" applyFill="1" applyBorder="1">
      <alignment vertical="center"/>
    </xf>
    <xf numFmtId="0" fontId="3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5" fillId="2" borderId="31" xfId="0" applyFont="1" applyFill="1" applyBorder="1">
      <alignment vertical="center"/>
    </xf>
    <xf numFmtId="0" fontId="0" fillId="2" borderId="8" xfId="0" applyFill="1" applyBorder="1">
      <alignment vertical="center"/>
    </xf>
    <xf numFmtId="0" fontId="0" fillId="2" borderId="9" xfId="0" applyFill="1" applyBorder="1">
      <alignment vertical="center"/>
    </xf>
    <xf numFmtId="0" fontId="6" fillId="2" borderId="31" xfId="0" applyFont="1" applyFill="1" applyBorder="1">
      <alignment vertical="center"/>
    </xf>
    <xf numFmtId="0" fontId="0" fillId="0" borderId="0" xfId="0" applyAlignment="1">
      <alignment horizontal="right" vertical="center"/>
    </xf>
    <xf numFmtId="0" fontId="28" fillId="0" borderId="0" xfId="0" applyFont="1" applyAlignment="1"/>
    <xf numFmtId="0" fontId="29" fillId="0" borderId="0" xfId="0" applyFont="1">
      <alignment vertical="center"/>
    </xf>
    <xf numFmtId="0" fontId="4" fillId="0" borderId="0" xfId="0" applyFont="1">
      <alignment vertical="center"/>
    </xf>
    <xf numFmtId="0" fontId="2" fillId="6" borderId="1" xfId="0" applyFont="1" applyFill="1" applyBorder="1" applyAlignment="1">
      <alignment horizontal="center" vertical="center"/>
    </xf>
    <xf numFmtId="56" fontId="2" fillId="0" borderId="1" xfId="0" applyNumberFormat="1" applyFont="1" applyBorder="1" applyAlignment="1">
      <alignment horizontal="center" vertical="center"/>
    </xf>
    <xf numFmtId="0" fontId="9" fillId="2" borderId="31" xfId="0" applyFont="1" applyFill="1" applyBorder="1">
      <alignment vertical="center"/>
    </xf>
    <xf numFmtId="0" fontId="13" fillId="0" borderId="0" xfId="0" applyFont="1">
      <alignment vertical="center"/>
    </xf>
    <xf numFmtId="0" fontId="20" fillId="0" borderId="0" xfId="0" applyFont="1" applyAlignment="1">
      <alignment horizontal="right" vertical="center"/>
    </xf>
    <xf numFmtId="0" fontId="2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16" fillId="3" borderId="20" xfId="0" applyFont="1" applyFill="1" applyBorder="1" applyAlignment="1">
      <alignment horizontal="center" vertical="center" wrapText="1"/>
    </xf>
    <xf numFmtId="0" fontId="16" fillId="3" borderId="15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176" fontId="10" fillId="3" borderId="3" xfId="0" applyNumberFormat="1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/>
    </xf>
    <xf numFmtId="0" fontId="16" fillId="3" borderId="32" xfId="0" applyFont="1" applyFill="1" applyBorder="1" applyAlignment="1">
      <alignment horizontal="center" vertical="center" wrapText="1"/>
    </xf>
    <xf numFmtId="0" fontId="16" fillId="3" borderId="33" xfId="0" applyFont="1" applyFill="1" applyBorder="1" applyAlignment="1">
      <alignment horizontal="center" vertical="center" wrapText="1"/>
    </xf>
    <xf numFmtId="0" fontId="16" fillId="3" borderId="30" xfId="0" applyFont="1" applyFill="1" applyBorder="1" applyAlignment="1">
      <alignment horizontal="center" vertical="center" wrapText="1"/>
    </xf>
    <xf numFmtId="0" fontId="27" fillId="2" borderId="40" xfId="0" applyFont="1" applyFill="1" applyBorder="1" applyAlignment="1">
      <alignment horizontal="center" vertical="center" wrapText="1"/>
    </xf>
    <xf numFmtId="0" fontId="27" fillId="2" borderId="41" xfId="0" applyFont="1" applyFill="1" applyBorder="1" applyAlignment="1">
      <alignment horizontal="center" vertical="center"/>
    </xf>
    <xf numFmtId="0" fontId="27" fillId="2" borderId="42" xfId="0" applyFont="1" applyFill="1" applyBorder="1" applyAlignment="1">
      <alignment horizontal="center" vertical="center"/>
    </xf>
    <xf numFmtId="0" fontId="27" fillId="2" borderId="43" xfId="0" applyFont="1" applyFill="1" applyBorder="1" applyAlignment="1">
      <alignment horizontal="center" vertical="center"/>
    </xf>
    <xf numFmtId="0" fontId="27" fillId="2" borderId="0" xfId="0" applyFont="1" applyFill="1" applyAlignment="1">
      <alignment horizontal="center" vertical="center"/>
    </xf>
    <xf numFmtId="0" fontId="27" fillId="2" borderId="44" xfId="0" applyFont="1" applyFill="1" applyBorder="1" applyAlignment="1">
      <alignment horizontal="center" vertical="center"/>
    </xf>
    <xf numFmtId="0" fontId="27" fillId="2" borderId="45" xfId="0" applyFont="1" applyFill="1" applyBorder="1" applyAlignment="1">
      <alignment horizontal="center" vertical="center"/>
    </xf>
    <xf numFmtId="0" fontId="27" fillId="2" borderId="46" xfId="0" applyFont="1" applyFill="1" applyBorder="1" applyAlignment="1">
      <alignment horizontal="center" vertical="center"/>
    </xf>
    <xf numFmtId="0" fontId="27" fillId="2" borderId="47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/>
    </xf>
    <xf numFmtId="0" fontId="9" fillId="3" borderId="28" xfId="0" applyFont="1" applyFill="1" applyBorder="1" applyAlignment="1">
      <alignment horizontal="center" vertical="center"/>
    </xf>
    <xf numFmtId="176" fontId="9" fillId="3" borderId="3" xfId="0" applyNumberFormat="1" applyFont="1" applyFill="1" applyBorder="1" applyAlignment="1">
      <alignment horizontal="center" vertical="center"/>
    </xf>
    <xf numFmtId="176" fontId="9" fillId="3" borderId="4" xfId="0" applyNumberFormat="1" applyFont="1" applyFill="1" applyBorder="1" applyAlignment="1">
      <alignment horizontal="center" vertical="center"/>
    </xf>
    <xf numFmtId="176" fontId="9" fillId="3" borderId="5" xfId="0" applyNumberFormat="1" applyFont="1" applyFill="1" applyBorder="1" applyAlignment="1">
      <alignment horizontal="center" vertical="center"/>
    </xf>
    <xf numFmtId="176" fontId="9" fillId="3" borderId="2" xfId="0" applyNumberFormat="1" applyFont="1" applyFill="1" applyBorder="1" applyAlignment="1">
      <alignment horizontal="center" vertical="center"/>
    </xf>
    <xf numFmtId="176" fontId="9" fillId="3" borderId="6" xfId="0" applyNumberFormat="1" applyFont="1" applyFill="1" applyBorder="1" applyAlignment="1">
      <alignment horizontal="center" vertical="center"/>
    </xf>
    <xf numFmtId="176" fontId="9" fillId="3" borderId="7" xfId="0" applyNumberFormat="1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 wrapText="1"/>
    </xf>
    <xf numFmtId="0" fontId="9" fillId="3" borderId="28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'例題10.2.1 終了'!$B$1</c:f>
              <c:strCache>
                <c:ptCount val="1"/>
                <c:pt idx="0">
                  <c:v>売上金額（円）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'例題10.2.1 終了'!$A$2:$A$32</c:f>
              <c:strCache>
                <c:ptCount val="31"/>
                <c:pt idx="0">
                  <c:v>1日</c:v>
                </c:pt>
                <c:pt idx="1">
                  <c:v>2日</c:v>
                </c:pt>
                <c:pt idx="2">
                  <c:v>3日</c:v>
                </c:pt>
                <c:pt idx="3">
                  <c:v>4日</c:v>
                </c:pt>
                <c:pt idx="4">
                  <c:v>5日</c:v>
                </c:pt>
                <c:pt idx="5">
                  <c:v>6日</c:v>
                </c:pt>
                <c:pt idx="6">
                  <c:v>7日</c:v>
                </c:pt>
                <c:pt idx="7">
                  <c:v>8日</c:v>
                </c:pt>
                <c:pt idx="8">
                  <c:v>9日</c:v>
                </c:pt>
                <c:pt idx="9">
                  <c:v>10日</c:v>
                </c:pt>
                <c:pt idx="10">
                  <c:v>11日</c:v>
                </c:pt>
                <c:pt idx="11">
                  <c:v>12日</c:v>
                </c:pt>
                <c:pt idx="12">
                  <c:v>13日</c:v>
                </c:pt>
                <c:pt idx="13">
                  <c:v>14日</c:v>
                </c:pt>
                <c:pt idx="14">
                  <c:v>15日</c:v>
                </c:pt>
                <c:pt idx="15">
                  <c:v>16日</c:v>
                </c:pt>
                <c:pt idx="16">
                  <c:v>17日</c:v>
                </c:pt>
                <c:pt idx="17">
                  <c:v>18日</c:v>
                </c:pt>
                <c:pt idx="18">
                  <c:v>19日</c:v>
                </c:pt>
                <c:pt idx="19">
                  <c:v>20日</c:v>
                </c:pt>
                <c:pt idx="20">
                  <c:v>21日</c:v>
                </c:pt>
                <c:pt idx="21">
                  <c:v>22日</c:v>
                </c:pt>
                <c:pt idx="22">
                  <c:v>23日</c:v>
                </c:pt>
                <c:pt idx="23">
                  <c:v>24日</c:v>
                </c:pt>
                <c:pt idx="24">
                  <c:v>25日</c:v>
                </c:pt>
                <c:pt idx="25">
                  <c:v>26日</c:v>
                </c:pt>
                <c:pt idx="26">
                  <c:v>27日</c:v>
                </c:pt>
                <c:pt idx="27">
                  <c:v>28日</c:v>
                </c:pt>
                <c:pt idx="28">
                  <c:v>29日</c:v>
                </c:pt>
                <c:pt idx="29">
                  <c:v>30日</c:v>
                </c:pt>
                <c:pt idx="30">
                  <c:v>31日</c:v>
                </c:pt>
              </c:strCache>
            </c:strRef>
          </c:cat>
          <c:val>
            <c:numRef>
              <c:f>'例題10.2.1 終了'!$B$2:$B$32</c:f>
              <c:numCache>
                <c:formatCode>General</c:formatCode>
                <c:ptCount val="31"/>
                <c:pt idx="0">
                  <c:v>53200</c:v>
                </c:pt>
                <c:pt idx="1">
                  <c:v>33576</c:v>
                </c:pt>
                <c:pt idx="2">
                  <c:v>35764</c:v>
                </c:pt>
                <c:pt idx="3">
                  <c:v>47645</c:v>
                </c:pt>
                <c:pt idx="4">
                  <c:v>65777</c:v>
                </c:pt>
                <c:pt idx="5">
                  <c:v>290012</c:v>
                </c:pt>
                <c:pt idx="6">
                  <c:v>247569</c:v>
                </c:pt>
                <c:pt idx="7">
                  <c:v>56455</c:v>
                </c:pt>
                <c:pt idx="8">
                  <c:v>68799</c:v>
                </c:pt>
                <c:pt idx="9">
                  <c:v>45866</c:v>
                </c:pt>
                <c:pt idx="10">
                  <c:v>76431</c:v>
                </c:pt>
                <c:pt idx="11">
                  <c:v>78799</c:v>
                </c:pt>
                <c:pt idx="12">
                  <c:v>89064</c:v>
                </c:pt>
                <c:pt idx="13">
                  <c:v>370257</c:v>
                </c:pt>
                <c:pt idx="14">
                  <c:v>395730</c:v>
                </c:pt>
                <c:pt idx="15">
                  <c:v>78095</c:v>
                </c:pt>
                <c:pt idx="16">
                  <c:v>89063</c:v>
                </c:pt>
                <c:pt idx="17">
                  <c:v>67453</c:v>
                </c:pt>
                <c:pt idx="18">
                  <c:v>90896</c:v>
                </c:pt>
                <c:pt idx="19">
                  <c:v>345837</c:v>
                </c:pt>
                <c:pt idx="20">
                  <c:v>494790</c:v>
                </c:pt>
                <c:pt idx="21">
                  <c:v>135090</c:v>
                </c:pt>
                <c:pt idx="22">
                  <c:v>97963</c:v>
                </c:pt>
                <c:pt idx="23">
                  <c:v>146578</c:v>
                </c:pt>
                <c:pt idx="24">
                  <c:v>105688</c:v>
                </c:pt>
                <c:pt idx="25">
                  <c:v>106580</c:v>
                </c:pt>
                <c:pt idx="26">
                  <c:v>578034</c:v>
                </c:pt>
                <c:pt idx="27">
                  <c:v>483900</c:v>
                </c:pt>
                <c:pt idx="28">
                  <c:v>138900</c:v>
                </c:pt>
                <c:pt idx="29">
                  <c:v>148973</c:v>
                </c:pt>
                <c:pt idx="30">
                  <c:v>166740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644-439D-A212-B8C4A5A890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11263504"/>
        <c:axId val="1311259664"/>
      </c:lineChart>
      <c:catAx>
        <c:axId val="1311263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11259664"/>
        <c:crosses val="autoZero"/>
        <c:auto val="1"/>
        <c:lblAlgn val="ctr"/>
        <c:lblOffset val="100"/>
        <c:noMultiLvlLbl val="0"/>
      </c:catAx>
      <c:valAx>
        <c:axId val="1311259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11263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'例題10.2.4 終了'!$B$1</c:f>
              <c:strCache>
                <c:ptCount val="1"/>
                <c:pt idx="0">
                  <c:v>売上金額（円）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'例題10.2.4 終了'!$A$2:$A$32</c:f>
              <c:strCache>
                <c:ptCount val="31"/>
                <c:pt idx="0">
                  <c:v>1日</c:v>
                </c:pt>
                <c:pt idx="1">
                  <c:v>2日</c:v>
                </c:pt>
                <c:pt idx="2">
                  <c:v>3日</c:v>
                </c:pt>
                <c:pt idx="3">
                  <c:v>4日</c:v>
                </c:pt>
                <c:pt idx="4">
                  <c:v>5日</c:v>
                </c:pt>
                <c:pt idx="5">
                  <c:v>6日</c:v>
                </c:pt>
                <c:pt idx="6">
                  <c:v>7日</c:v>
                </c:pt>
                <c:pt idx="7">
                  <c:v>8日</c:v>
                </c:pt>
                <c:pt idx="8">
                  <c:v>9日</c:v>
                </c:pt>
                <c:pt idx="9">
                  <c:v>10日</c:v>
                </c:pt>
                <c:pt idx="10">
                  <c:v>11日</c:v>
                </c:pt>
                <c:pt idx="11">
                  <c:v>12日</c:v>
                </c:pt>
                <c:pt idx="12">
                  <c:v>13日</c:v>
                </c:pt>
                <c:pt idx="13">
                  <c:v>14日</c:v>
                </c:pt>
                <c:pt idx="14">
                  <c:v>15日</c:v>
                </c:pt>
                <c:pt idx="15">
                  <c:v>16日</c:v>
                </c:pt>
                <c:pt idx="16">
                  <c:v>17日</c:v>
                </c:pt>
                <c:pt idx="17">
                  <c:v>18日</c:v>
                </c:pt>
                <c:pt idx="18">
                  <c:v>19日</c:v>
                </c:pt>
                <c:pt idx="19">
                  <c:v>20日</c:v>
                </c:pt>
                <c:pt idx="20">
                  <c:v>21日</c:v>
                </c:pt>
                <c:pt idx="21">
                  <c:v>22日</c:v>
                </c:pt>
                <c:pt idx="22">
                  <c:v>23日</c:v>
                </c:pt>
                <c:pt idx="23">
                  <c:v>24日</c:v>
                </c:pt>
                <c:pt idx="24">
                  <c:v>25日</c:v>
                </c:pt>
                <c:pt idx="25">
                  <c:v>26日</c:v>
                </c:pt>
                <c:pt idx="26">
                  <c:v>27日</c:v>
                </c:pt>
                <c:pt idx="27">
                  <c:v>28日</c:v>
                </c:pt>
                <c:pt idx="28">
                  <c:v>29日</c:v>
                </c:pt>
                <c:pt idx="29">
                  <c:v>30日</c:v>
                </c:pt>
                <c:pt idx="30">
                  <c:v>31日</c:v>
                </c:pt>
              </c:strCache>
            </c:strRef>
          </c:cat>
          <c:val>
            <c:numRef>
              <c:f>'例題10.2.4 終了'!$B$2:$B$32</c:f>
              <c:numCache>
                <c:formatCode>General</c:formatCode>
                <c:ptCount val="31"/>
                <c:pt idx="0">
                  <c:v>53200</c:v>
                </c:pt>
                <c:pt idx="1">
                  <c:v>33576</c:v>
                </c:pt>
                <c:pt idx="2">
                  <c:v>35764</c:v>
                </c:pt>
                <c:pt idx="3">
                  <c:v>47645</c:v>
                </c:pt>
                <c:pt idx="4">
                  <c:v>65777</c:v>
                </c:pt>
                <c:pt idx="5">
                  <c:v>290012</c:v>
                </c:pt>
                <c:pt idx="6">
                  <c:v>247569</c:v>
                </c:pt>
                <c:pt idx="7">
                  <c:v>56455</c:v>
                </c:pt>
                <c:pt idx="8">
                  <c:v>68799</c:v>
                </c:pt>
                <c:pt idx="9">
                  <c:v>45866</c:v>
                </c:pt>
                <c:pt idx="10">
                  <c:v>76431</c:v>
                </c:pt>
                <c:pt idx="11">
                  <c:v>78799</c:v>
                </c:pt>
                <c:pt idx="12">
                  <c:v>89064</c:v>
                </c:pt>
                <c:pt idx="13">
                  <c:v>370257</c:v>
                </c:pt>
                <c:pt idx="14">
                  <c:v>395730</c:v>
                </c:pt>
                <c:pt idx="15">
                  <c:v>78095</c:v>
                </c:pt>
                <c:pt idx="16">
                  <c:v>89063</c:v>
                </c:pt>
                <c:pt idx="17">
                  <c:v>67453</c:v>
                </c:pt>
                <c:pt idx="18">
                  <c:v>90896</c:v>
                </c:pt>
                <c:pt idx="19">
                  <c:v>345837</c:v>
                </c:pt>
                <c:pt idx="20">
                  <c:v>494790</c:v>
                </c:pt>
                <c:pt idx="21">
                  <c:v>135090</c:v>
                </c:pt>
                <c:pt idx="22">
                  <c:v>97963</c:v>
                </c:pt>
                <c:pt idx="23">
                  <c:v>146578</c:v>
                </c:pt>
                <c:pt idx="24">
                  <c:v>105688</c:v>
                </c:pt>
                <c:pt idx="25">
                  <c:v>106580</c:v>
                </c:pt>
                <c:pt idx="26">
                  <c:v>578034</c:v>
                </c:pt>
                <c:pt idx="27">
                  <c:v>483900</c:v>
                </c:pt>
                <c:pt idx="28">
                  <c:v>138900</c:v>
                </c:pt>
                <c:pt idx="29">
                  <c:v>148973</c:v>
                </c:pt>
                <c:pt idx="30">
                  <c:v>166740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6D-4B37-A718-0BF58172B07F}"/>
            </c:ext>
          </c:extLst>
        </c:ser>
        <c:ser>
          <c:idx val="1"/>
          <c:order val="1"/>
          <c:tx>
            <c:strRef>
              <c:f>'例題10.2.4 終了'!$C$1</c:f>
              <c:strCache>
                <c:ptCount val="1"/>
                <c:pt idx="0">
                  <c:v>移動平均</c:v>
                </c:pt>
              </c:strCache>
            </c:strRef>
          </c:tx>
          <c:spPr>
            <a:ln w="28575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'例題10.2.4 終了'!$A$2:$A$32</c:f>
              <c:strCache>
                <c:ptCount val="31"/>
                <c:pt idx="0">
                  <c:v>1日</c:v>
                </c:pt>
                <c:pt idx="1">
                  <c:v>2日</c:v>
                </c:pt>
                <c:pt idx="2">
                  <c:v>3日</c:v>
                </c:pt>
                <c:pt idx="3">
                  <c:v>4日</c:v>
                </c:pt>
                <c:pt idx="4">
                  <c:v>5日</c:v>
                </c:pt>
                <c:pt idx="5">
                  <c:v>6日</c:v>
                </c:pt>
                <c:pt idx="6">
                  <c:v>7日</c:v>
                </c:pt>
                <c:pt idx="7">
                  <c:v>8日</c:v>
                </c:pt>
                <c:pt idx="8">
                  <c:v>9日</c:v>
                </c:pt>
                <c:pt idx="9">
                  <c:v>10日</c:v>
                </c:pt>
                <c:pt idx="10">
                  <c:v>11日</c:v>
                </c:pt>
                <c:pt idx="11">
                  <c:v>12日</c:v>
                </c:pt>
                <c:pt idx="12">
                  <c:v>13日</c:v>
                </c:pt>
                <c:pt idx="13">
                  <c:v>14日</c:v>
                </c:pt>
                <c:pt idx="14">
                  <c:v>15日</c:v>
                </c:pt>
                <c:pt idx="15">
                  <c:v>16日</c:v>
                </c:pt>
                <c:pt idx="16">
                  <c:v>17日</c:v>
                </c:pt>
                <c:pt idx="17">
                  <c:v>18日</c:v>
                </c:pt>
                <c:pt idx="18">
                  <c:v>19日</c:v>
                </c:pt>
                <c:pt idx="19">
                  <c:v>20日</c:v>
                </c:pt>
                <c:pt idx="20">
                  <c:v>21日</c:v>
                </c:pt>
                <c:pt idx="21">
                  <c:v>22日</c:v>
                </c:pt>
                <c:pt idx="22">
                  <c:v>23日</c:v>
                </c:pt>
                <c:pt idx="23">
                  <c:v>24日</c:v>
                </c:pt>
                <c:pt idx="24">
                  <c:v>25日</c:v>
                </c:pt>
                <c:pt idx="25">
                  <c:v>26日</c:v>
                </c:pt>
                <c:pt idx="26">
                  <c:v>27日</c:v>
                </c:pt>
                <c:pt idx="27">
                  <c:v>28日</c:v>
                </c:pt>
                <c:pt idx="28">
                  <c:v>29日</c:v>
                </c:pt>
                <c:pt idx="29">
                  <c:v>30日</c:v>
                </c:pt>
                <c:pt idx="30">
                  <c:v>31日</c:v>
                </c:pt>
              </c:strCache>
            </c:strRef>
          </c:cat>
          <c:val>
            <c:numRef>
              <c:f>'例題10.2.4 終了'!$C$2:$C$32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110506.14285714286</c:v>
                </c:pt>
                <c:pt idx="7">
                  <c:v>110971.14285714286</c:v>
                </c:pt>
                <c:pt idx="8">
                  <c:v>116003</c:v>
                </c:pt>
                <c:pt idx="9">
                  <c:v>117446.14285714286</c:v>
                </c:pt>
                <c:pt idx="10">
                  <c:v>121558.42857142857</c:v>
                </c:pt>
                <c:pt idx="11">
                  <c:v>123418.71428571429</c:v>
                </c:pt>
                <c:pt idx="12">
                  <c:v>94711.857142857145</c:v>
                </c:pt>
                <c:pt idx="13">
                  <c:v>112238.71428571429</c:v>
                </c:pt>
                <c:pt idx="14">
                  <c:v>160706.57142857142</c:v>
                </c:pt>
                <c:pt idx="15">
                  <c:v>162034.57142857142</c:v>
                </c:pt>
                <c:pt idx="16">
                  <c:v>168205.57142857142</c:v>
                </c:pt>
                <c:pt idx="17">
                  <c:v>166923</c:v>
                </c:pt>
                <c:pt idx="18">
                  <c:v>168651.14285714287</c:v>
                </c:pt>
                <c:pt idx="19">
                  <c:v>205333</c:v>
                </c:pt>
                <c:pt idx="20">
                  <c:v>223123.42857142858</c:v>
                </c:pt>
                <c:pt idx="21">
                  <c:v>185889.14285714287</c:v>
                </c:pt>
                <c:pt idx="22">
                  <c:v>188727.42857142858</c:v>
                </c:pt>
                <c:pt idx="23">
                  <c:v>196943.85714285713</c:v>
                </c:pt>
                <c:pt idx="24">
                  <c:v>202406</c:v>
                </c:pt>
                <c:pt idx="25">
                  <c:v>204646.57142857142</c:v>
                </c:pt>
                <c:pt idx="26">
                  <c:v>237817.57142857142</c:v>
                </c:pt>
                <c:pt idx="27">
                  <c:v>236261.85714285713</c:v>
                </c:pt>
                <c:pt idx="28">
                  <c:v>236806.14285714287</c:v>
                </c:pt>
                <c:pt idx="29">
                  <c:v>244093.28571428571</c:v>
                </c:pt>
                <c:pt idx="30">
                  <c:v>246973.57142857142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A6D-4B37-A718-0BF58172B0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07002336"/>
        <c:axId val="1706999456"/>
      </c:lineChart>
      <c:catAx>
        <c:axId val="1707002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06999456"/>
        <c:crosses val="autoZero"/>
        <c:auto val="1"/>
        <c:lblAlgn val="ctr"/>
        <c:lblOffset val="100"/>
        <c:noMultiLvlLbl val="0"/>
      </c:catAx>
      <c:valAx>
        <c:axId val="1706999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070023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'例題10.3.1 終了'!$C$14</c:f>
              <c:strCache>
                <c:ptCount val="1"/>
                <c:pt idx="0">
                  <c:v>売上高合計（百万円）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'例題10.3.1 終了'!$B$15:$B$86</c:f>
              <c:strCache>
                <c:ptCount val="72"/>
                <c:pt idx="0">
                  <c:v> 1月</c:v>
                </c:pt>
                <c:pt idx="1">
                  <c:v> 2月</c:v>
                </c:pt>
                <c:pt idx="2">
                  <c:v> 3月</c:v>
                </c:pt>
                <c:pt idx="3">
                  <c:v> 4月</c:v>
                </c:pt>
                <c:pt idx="4">
                  <c:v> 5月</c:v>
                </c:pt>
                <c:pt idx="5">
                  <c:v> 6月</c:v>
                </c:pt>
                <c:pt idx="6">
                  <c:v> 7月</c:v>
                </c:pt>
                <c:pt idx="7">
                  <c:v> 8月</c:v>
                </c:pt>
                <c:pt idx="8">
                  <c:v> 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  <c:pt idx="12">
                  <c:v> 1月</c:v>
                </c:pt>
                <c:pt idx="13">
                  <c:v> 2月</c:v>
                </c:pt>
                <c:pt idx="14">
                  <c:v> 3月</c:v>
                </c:pt>
                <c:pt idx="15">
                  <c:v> 4月</c:v>
                </c:pt>
                <c:pt idx="16">
                  <c:v> 5月</c:v>
                </c:pt>
                <c:pt idx="17">
                  <c:v> 6月</c:v>
                </c:pt>
                <c:pt idx="18">
                  <c:v> 7月</c:v>
                </c:pt>
                <c:pt idx="19">
                  <c:v> 8月</c:v>
                </c:pt>
                <c:pt idx="20">
                  <c:v> 9月</c:v>
                </c:pt>
                <c:pt idx="21">
                  <c:v>10月</c:v>
                </c:pt>
                <c:pt idx="22">
                  <c:v>11月</c:v>
                </c:pt>
                <c:pt idx="23">
                  <c:v>12月</c:v>
                </c:pt>
                <c:pt idx="24">
                  <c:v> 1月</c:v>
                </c:pt>
                <c:pt idx="25">
                  <c:v> 2月</c:v>
                </c:pt>
                <c:pt idx="26">
                  <c:v> 3月</c:v>
                </c:pt>
                <c:pt idx="27">
                  <c:v> 4月</c:v>
                </c:pt>
                <c:pt idx="28">
                  <c:v> 5月</c:v>
                </c:pt>
                <c:pt idx="29">
                  <c:v> 6月</c:v>
                </c:pt>
                <c:pt idx="30">
                  <c:v> 7月</c:v>
                </c:pt>
                <c:pt idx="31">
                  <c:v> 8月</c:v>
                </c:pt>
                <c:pt idx="32">
                  <c:v> 9月</c:v>
                </c:pt>
                <c:pt idx="33">
                  <c:v>10月</c:v>
                </c:pt>
                <c:pt idx="34">
                  <c:v>11月</c:v>
                </c:pt>
                <c:pt idx="35">
                  <c:v>12月</c:v>
                </c:pt>
                <c:pt idx="36">
                  <c:v> 1月</c:v>
                </c:pt>
                <c:pt idx="37">
                  <c:v> 2月</c:v>
                </c:pt>
                <c:pt idx="38">
                  <c:v> 3月</c:v>
                </c:pt>
                <c:pt idx="39">
                  <c:v> 4月</c:v>
                </c:pt>
                <c:pt idx="40">
                  <c:v> 5月</c:v>
                </c:pt>
                <c:pt idx="41">
                  <c:v> 6月</c:v>
                </c:pt>
                <c:pt idx="42">
                  <c:v> 7月</c:v>
                </c:pt>
                <c:pt idx="43">
                  <c:v> 8月</c:v>
                </c:pt>
                <c:pt idx="44">
                  <c:v> 9月</c:v>
                </c:pt>
                <c:pt idx="45">
                  <c:v>10月</c:v>
                </c:pt>
                <c:pt idx="46">
                  <c:v>11月</c:v>
                </c:pt>
                <c:pt idx="47">
                  <c:v>12月</c:v>
                </c:pt>
                <c:pt idx="48">
                  <c:v> 1月</c:v>
                </c:pt>
                <c:pt idx="49">
                  <c:v> 2月</c:v>
                </c:pt>
                <c:pt idx="50">
                  <c:v> 3月</c:v>
                </c:pt>
                <c:pt idx="51">
                  <c:v> 4月</c:v>
                </c:pt>
                <c:pt idx="52">
                  <c:v> 5月</c:v>
                </c:pt>
                <c:pt idx="53">
                  <c:v> 6月</c:v>
                </c:pt>
                <c:pt idx="54">
                  <c:v> 7月</c:v>
                </c:pt>
                <c:pt idx="55">
                  <c:v> 8月</c:v>
                </c:pt>
                <c:pt idx="56">
                  <c:v> 9月</c:v>
                </c:pt>
                <c:pt idx="57">
                  <c:v>10月</c:v>
                </c:pt>
                <c:pt idx="58">
                  <c:v>11月</c:v>
                </c:pt>
                <c:pt idx="59">
                  <c:v>12月</c:v>
                </c:pt>
                <c:pt idx="60">
                  <c:v> 1月</c:v>
                </c:pt>
                <c:pt idx="61">
                  <c:v> 2月</c:v>
                </c:pt>
                <c:pt idx="62">
                  <c:v> 3月</c:v>
                </c:pt>
                <c:pt idx="63">
                  <c:v> 4月</c:v>
                </c:pt>
                <c:pt idx="64">
                  <c:v> 5月</c:v>
                </c:pt>
                <c:pt idx="65">
                  <c:v> 6月</c:v>
                </c:pt>
                <c:pt idx="66">
                  <c:v> 7月</c:v>
                </c:pt>
                <c:pt idx="67">
                  <c:v> 8月</c:v>
                </c:pt>
                <c:pt idx="68">
                  <c:v> 9月</c:v>
                </c:pt>
                <c:pt idx="69">
                  <c:v>10月</c:v>
                </c:pt>
                <c:pt idx="70">
                  <c:v>11月</c:v>
                </c:pt>
                <c:pt idx="71">
                  <c:v>12月</c:v>
                </c:pt>
              </c:strCache>
            </c:strRef>
          </c:cat>
          <c:val>
            <c:numRef>
              <c:f>'例題10.3.1 終了'!$C$15:$C$86</c:f>
              <c:numCache>
                <c:formatCode>#,##0_);[Red]\(#,##0\)</c:formatCode>
                <c:ptCount val="72"/>
                <c:pt idx="0">
                  <c:v>40299</c:v>
                </c:pt>
                <c:pt idx="1">
                  <c:v>44922</c:v>
                </c:pt>
                <c:pt idx="2">
                  <c:v>66810</c:v>
                </c:pt>
                <c:pt idx="3">
                  <c:v>47182</c:v>
                </c:pt>
                <c:pt idx="4">
                  <c:v>52166</c:v>
                </c:pt>
                <c:pt idx="5">
                  <c:v>42098</c:v>
                </c:pt>
                <c:pt idx="6">
                  <c:v>51076</c:v>
                </c:pt>
                <c:pt idx="7">
                  <c:v>73821</c:v>
                </c:pt>
                <c:pt idx="8">
                  <c:v>58227</c:v>
                </c:pt>
                <c:pt idx="9">
                  <c:v>61823</c:v>
                </c:pt>
                <c:pt idx="10">
                  <c:v>54929</c:v>
                </c:pt>
                <c:pt idx="11">
                  <c:v>62681</c:v>
                </c:pt>
                <c:pt idx="12">
                  <c:v>41539</c:v>
                </c:pt>
                <c:pt idx="13">
                  <c:v>43591</c:v>
                </c:pt>
                <c:pt idx="14">
                  <c:v>64548</c:v>
                </c:pt>
                <c:pt idx="15">
                  <c:v>49627</c:v>
                </c:pt>
                <c:pt idx="16">
                  <c:v>51916</c:v>
                </c:pt>
                <c:pt idx="17">
                  <c:v>42130</c:v>
                </c:pt>
                <c:pt idx="18">
                  <c:v>54402</c:v>
                </c:pt>
                <c:pt idx="19">
                  <c:v>76055</c:v>
                </c:pt>
                <c:pt idx="20">
                  <c:v>53083</c:v>
                </c:pt>
                <c:pt idx="21">
                  <c:v>59548</c:v>
                </c:pt>
                <c:pt idx="22">
                  <c:v>55924</c:v>
                </c:pt>
                <c:pt idx="23">
                  <c:v>65831</c:v>
                </c:pt>
                <c:pt idx="24">
                  <c:v>45442</c:v>
                </c:pt>
                <c:pt idx="25">
                  <c:v>44642</c:v>
                </c:pt>
                <c:pt idx="26">
                  <c:v>66411</c:v>
                </c:pt>
                <c:pt idx="27">
                  <c:v>50780</c:v>
                </c:pt>
                <c:pt idx="28">
                  <c:v>56047</c:v>
                </c:pt>
                <c:pt idx="29">
                  <c:v>44969</c:v>
                </c:pt>
                <c:pt idx="30">
                  <c:v>56154</c:v>
                </c:pt>
                <c:pt idx="31">
                  <c:v>81322</c:v>
                </c:pt>
                <c:pt idx="32">
                  <c:v>54538</c:v>
                </c:pt>
                <c:pt idx="33">
                  <c:v>56890</c:v>
                </c:pt>
                <c:pt idx="34">
                  <c:v>60028</c:v>
                </c:pt>
                <c:pt idx="35">
                  <c:v>66067</c:v>
                </c:pt>
                <c:pt idx="36">
                  <c:v>43806</c:v>
                </c:pt>
                <c:pt idx="37">
                  <c:v>46694</c:v>
                </c:pt>
                <c:pt idx="38">
                  <c:v>67890</c:v>
                </c:pt>
                <c:pt idx="39">
                  <c:v>57120</c:v>
                </c:pt>
                <c:pt idx="40">
                  <c:v>56867</c:v>
                </c:pt>
                <c:pt idx="41">
                  <c:v>49231</c:v>
                </c:pt>
                <c:pt idx="42">
                  <c:v>55411</c:v>
                </c:pt>
                <c:pt idx="43">
                  <c:v>77386</c:v>
                </c:pt>
                <c:pt idx="44">
                  <c:v>55257</c:v>
                </c:pt>
                <c:pt idx="45">
                  <c:v>66796</c:v>
                </c:pt>
                <c:pt idx="46">
                  <c:v>64012</c:v>
                </c:pt>
                <c:pt idx="47">
                  <c:v>70927</c:v>
                </c:pt>
                <c:pt idx="48">
                  <c:v>48659</c:v>
                </c:pt>
                <c:pt idx="49">
                  <c:v>48635</c:v>
                </c:pt>
                <c:pt idx="50">
                  <c:v>70139</c:v>
                </c:pt>
                <c:pt idx="51">
                  <c:v>57638</c:v>
                </c:pt>
                <c:pt idx="52">
                  <c:v>59385</c:v>
                </c:pt>
                <c:pt idx="53">
                  <c:v>51477</c:v>
                </c:pt>
                <c:pt idx="54">
                  <c:v>56168</c:v>
                </c:pt>
                <c:pt idx="55">
                  <c:v>77601</c:v>
                </c:pt>
                <c:pt idx="56">
                  <c:v>58084</c:v>
                </c:pt>
                <c:pt idx="57">
                  <c:v>60326</c:v>
                </c:pt>
                <c:pt idx="58">
                  <c:v>62958</c:v>
                </c:pt>
                <c:pt idx="59">
                  <c:v>67346</c:v>
                </c:pt>
                <c:pt idx="60">
                  <c:v>48383</c:v>
                </c:pt>
                <c:pt idx="61">
                  <c:v>40133</c:v>
                </c:pt>
                <c:pt idx="62">
                  <c:v>1749</c:v>
                </c:pt>
                <c:pt idx="63">
                  <c:v>631</c:v>
                </c:pt>
                <c:pt idx="64">
                  <c:v>739</c:v>
                </c:pt>
                <c:pt idx="65">
                  <c:v>3023</c:v>
                </c:pt>
                <c:pt idx="66">
                  <c:v>18907</c:v>
                </c:pt>
                <c:pt idx="67">
                  <c:v>24988</c:v>
                </c:pt>
                <c:pt idx="68">
                  <c:v>24247</c:v>
                </c:pt>
                <c:pt idx="69">
                  <c:v>32060</c:v>
                </c:pt>
                <c:pt idx="70">
                  <c:v>35717</c:v>
                </c:pt>
                <c:pt idx="71">
                  <c:v>33246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498-423E-88D0-22C21C12E3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11256784"/>
        <c:axId val="1311257744"/>
      </c:lineChart>
      <c:catAx>
        <c:axId val="1311256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11257744"/>
        <c:crosses val="autoZero"/>
        <c:auto val="1"/>
        <c:lblAlgn val="ctr"/>
        <c:lblOffset val="100"/>
        <c:noMultiLvlLbl val="0"/>
      </c:catAx>
      <c:valAx>
        <c:axId val="1311257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11256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'例題10.3.3 終了'!$C$14</c:f>
              <c:strCache>
                <c:ptCount val="1"/>
                <c:pt idx="0">
                  <c:v>売上高合計（百万円）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'例題10.3.3 終了'!$B$15:$B$86</c:f>
              <c:strCache>
                <c:ptCount val="72"/>
                <c:pt idx="0">
                  <c:v> 1月</c:v>
                </c:pt>
                <c:pt idx="1">
                  <c:v> 2月</c:v>
                </c:pt>
                <c:pt idx="2">
                  <c:v> 3月</c:v>
                </c:pt>
                <c:pt idx="3">
                  <c:v> 4月</c:v>
                </c:pt>
                <c:pt idx="4">
                  <c:v> 5月</c:v>
                </c:pt>
                <c:pt idx="5">
                  <c:v> 6月</c:v>
                </c:pt>
                <c:pt idx="6">
                  <c:v> 7月</c:v>
                </c:pt>
                <c:pt idx="7">
                  <c:v> 8月</c:v>
                </c:pt>
                <c:pt idx="8">
                  <c:v> 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  <c:pt idx="12">
                  <c:v> 1月</c:v>
                </c:pt>
                <c:pt idx="13">
                  <c:v> 2月</c:v>
                </c:pt>
                <c:pt idx="14">
                  <c:v> 3月</c:v>
                </c:pt>
                <c:pt idx="15">
                  <c:v> 4月</c:v>
                </c:pt>
                <c:pt idx="16">
                  <c:v> 5月</c:v>
                </c:pt>
                <c:pt idx="17">
                  <c:v> 6月</c:v>
                </c:pt>
                <c:pt idx="18">
                  <c:v> 7月</c:v>
                </c:pt>
                <c:pt idx="19">
                  <c:v> 8月</c:v>
                </c:pt>
                <c:pt idx="20">
                  <c:v> 9月</c:v>
                </c:pt>
                <c:pt idx="21">
                  <c:v>10月</c:v>
                </c:pt>
                <c:pt idx="22">
                  <c:v>11月</c:v>
                </c:pt>
                <c:pt idx="23">
                  <c:v>12月</c:v>
                </c:pt>
                <c:pt idx="24">
                  <c:v> 1月</c:v>
                </c:pt>
                <c:pt idx="25">
                  <c:v> 2月</c:v>
                </c:pt>
                <c:pt idx="26">
                  <c:v> 3月</c:v>
                </c:pt>
                <c:pt idx="27">
                  <c:v> 4月</c:v>
                </c:pt>
                <c:pt idx="28">
                  <c:v> 5月</c:v>
                </c:pt>
                <c:pt idx="29">
                  <c:v> 6月</c:v>
                </c:pt>
                <c:pt idx="30">
                  <c:v> 7月</c:v>
                </c:pt>
                <c:pt idx="31">
                  <c:v> 8月</c:v>
                </c:pt>
                <c:pt idx="32">
                  <c:v> 9月</c:v>
                </c:pt>
                <c:pt idx="33">
                  <c:v>10月</c:v>
                </c:pt>
                <c:pt idx="34">
                  <c:v>11月</c:v>
                </c:pt>
                <c:pt idx="35">
                  <c:v>12月</c:v>
                </c:pt>
                <c:pt idx="36">
                  <c:v> 1月</c:v>
                </c:pt>
                <c:pt idx="37">
                  <c:v> 2月</c:v>
                </c:pt>
                <c:pt idx="38">
                  <c:v> 3月</c:v>
                </c:pt>
                <c:pt idx="39">
                  <c:v> 4月</c:v>
                </c:pt>
                <c:pt idx="40">
                  <c:v> 5月</c:v>
                </c:pt>
                <c:pt idx="41">
                  <c:v> 6月</c:v>
                </c:pt>
                <c:pt idx="42">
                  <c:v> 7月</c:v>
                </c:pt>
                <c:pt idx="43">
                  <c:v> 8月</c:v>
                </c:pt>
                <c:pt idx="44">
                  <c:v> 9月</c:v>
                </c:pt>
                <c:pt idx="45">
                  <c:v>10月</c:v>
                </c:pt>
                <c:pt idx="46">
                  <c:v>11月</c:v>
                </c:pt>
                <c:pt idx="47">
                  <c:v>12月</c:v>
                </c:pt>
                <c:pt idx="48">
                  <c:v> 1月</c:v>
                </c:pt>
                <c:pt idx="49">
                  <c:v> 2月</c:v>
                </c:pt>
                <c:pt idx="50">
                  <c:v> 3月</c:v>
                </c:pt>
                <c:pt idx="51">
                  <c:v> 4月</c:v>
                </c:pt>
                <c:pt idx="52">
                  <c:v> 5月</c:v>
                </c:pt>
                <c:pt idx="53">
                  <c:v> 6月</c:v>
                </c:pt>
                <c:pt idx="54">
                  <c:v> 7月</c:v>
                </c:pt>
                <c:pt idx="55">
                  <c:v> 8月</c:v>
                </c:pt>
                <c:pt idx="56">
                  <c:v> 9月</c:v>
                </c:pt>
                <c:pt idx="57">
                  <c:v>10月</c:v>
                </c:pt>
                <c:pt idx="58">
                  <c:v>11月</c:v>
                </c:pt>
                <c:pt idx="59">
                  <c:v>12月</c:v>
                </c:pt>
                <c:pt idx="60">
                  <c:v> 1月</c:v>
                </c:pt>
                <c:pt idx="61">
                  <c:v> 2月</c:v>
                </c:pt>
                <c:pt idx="62">
                  <c:v> 3月</c:v>
                </c:pt>
                <c:pt idx="63">
                  <c:v> 4月</c:v>
                </c:pt>
                <c:pt idx="64">
                  <c:v> 5月</c:v>
                </c:pt>
                <c:pt idx="65">
                  <c:v> 6月</c:v>
                </c:pt>
                <c:pt idx="66">
                  <c:v> 7月</c:v>
                </c:pt>
                <c:pt idx="67">
                  <c:v> 8月</c:v>
                </c:pt>
                <c:pt idx="68">
                  <c:v> 9月</c:v>
                </c:pt>
                <c:pt idx="69">
                  <c:v>10月</c:v>
                </c:pt>
                <c:pt idx="70">
                  <c:v>11月</c:v>
                </c:pt>
                <c:pt idx="71">
                  <c:v>12月</c:v>
                </c:pt>
              </c:strCache>
            </c:strRef>
          </c:cat>
          <c:val>
            <c:numRef>
              <c:f>'例題10.3.3 終了'!$C$15:$C$86</c:f>
              <c:numCache>
                <c:formatCode>#,##0_);[Red]\(#,##0\)</c:formatCode>
                <c:ptCount val="72"/>
                <c:pt idx="0">
                  <c:v>40299</c:v>
                </c:pt>
                <c:pt idx="1">
                  <c:v>44922</c:v>
                </c:pt>
                <c:pt idx="2">
                  <c:v>66810</c:v>
                </c:pt>
                <c:pt idx="3">
                  <c:v>47182</c:v>
                </c:pt>
                <c:pt idx="4">
                  <c:v>52166</c:v>
                </c:pt>
                <c:pt idx="5">
                  <c:v>42098</c:v>
                </c:pt>
                <c:pt idx="6">
                  <c:v>51076</c:v>
                </c:pt>
                <c:pt idx="7">
                  <c:v>73821</c:v>
                </c:pt>
                <c:pt idx="8">
                  <c:v>58227</c:v>
                </c:pt>
                <c:pt idx="9">
                  <c:v>61823</c:v>
                </c:pt>
                <c:pt idx="10">
                  <c:v>54929</c:v>
                </c:pt>
                <c:pt idx="11">
                  <c:v>62681</c:v>
                </c:pt>
                <c:pt idx="12">
                  <c:v>41539</c:v>
                </c:pt>
                <c:pt idx="13">
                  <c:v>43591</c:v>
                </c:pt>
                <c:pt idx="14">
                  <c:v>64548</c:v>
                </c:pt>
                <c:pt idx="15">
                  <c:v>49627</c:v>
                </c:pt>
                <c:pt idx="16">
                  <c:v>51916</c:v>
                </c:pt>
                <c:pt idx="17">
                  <c:v>42130</c:v>
                </c:pt>
                <c:pt idx="18">
                  <c:v>54402</c:v>
                </c:pt>
                <c:pt idx="19">
                  <c:v>76055</c:v>
                </c:pt>
                <c:pt idx="20">
                  <c:v>53083</c:v>
                </c:pt>
                <c:pt idx="21">
                  <c:v>59548</c:v>
                </c:pt>
                <c:pt idx="22">
                  <c:v>55924</c:v>
                </c:pt>
                <c:pt idx="23">
                  <c:v>65831</c:v>
                </c:pt>
                <c:pt idx="24">
                  <c:v>45442</c:v>
                </c:pt>
                <c:pt idx="25">
                  <c:v>44642</c:v>
                </c:pt>
                <c:pt idx="26">
                  <c:v>66411</c:v>
                </c:pt>
                <c:pt idx="27">
                  <c:v>50780</c:v>
                </c:pt>
                <c:pt idx="28">
                  <c:v>56047</c:v>
                </c:pt>
                <c:pt idx="29">
                  <c:v>44969</c:v>
                </c:pt>
                <c:pt idx="30">
                  <c:v>56154</c:v>
                </c:pt>
                <c:pt idx="31">
                  <c:v>81322</c:v>
                </c:pt>
                <c:pt idx="32">
                  <c:v>54538</c:v>
                </c:pt>
                <c:pt idx="33">
                  <c:v>56890</c:v>
                </c:pt>
                <c:pt idx="34">
                  <c:v>60028</c:v>
                </c:pt>
                <c:pt idx="35">
                  <c:v>66067</c:v>
                </c:pt>
                <c:pt idx="36">
                  <c:v>43806</c:v>
                </c:pt>
                <c:pt idx="37">
                  <c:v>46694</c:v>
                </c:pt>
                <c:pt idx="38">
                  <c:v>67890</c:v>
                </c:pt>
                <c:pt idx="39">
                  <c:v>57120</c:v>
                </c:pt>
                <c:pt idx="40">
                  <c:v>56867</c:v>
                </c:pt>
                <c:pt idx="41">
                  <c:v>49231</c:v>
                </c:pt>
                <c:pt idx="42">
                  <c:v>55411</c:v>
                </c:pt>
                <c:pt idx="43">
                  <c:v>77386</c:v>
                </c:pt>
                <c:pt idx="44">
                  <c:v>55257</c:v>
                </c:pt>
                <c:pt idx="45">
                  <c:v>66796</c:v>
                </c:pt>
                <c:pt idx="46">
                  <c:v>64012</c:v>
                </c:pt>
                <c:pt idx="47">
                  <c:v>70927</c:v>
                </c:pt>
                <c:pt idx="48">
                  <c:v>48659</c:v>
                </c:pt>
                <c:pt idx="49">
                  <c:v>48635</c:v>
                </c:pt>
                <c:pt idx="50">
                  <c:v>70139</c:v>
                </c:pt>
                <c:pt idx="51">
                  <c:v>57638</c:v>
                </c:pt>
                <c:pt idx="52">
                  <c:v>59385</c:v>
                </c:pt>
                <c:pt idx="53">
                  <c:v>51477</c:v>
                </c:pt>
                <c:pt idx="54">
                  <c:v>56168</c:v>
                </c:pt>
                <c:pt idx="55">
                  <c:v>77601</c:v>
                </c:pt>
                <c:pt idx="56">
                  <c:v>58084</c:v>
                </c:pt>
                <c:pt idx="57">
                  <c:v>60326</c:v>
                </c:pt>
                <c:pt idx="58">
                  <c:v>62958</c:v>
                </c:pt>
                <c:pt idx="59">
                  <c:v>67346</c:v>
                </c:pt>
                <c:pt idx="60">
                  <c:v>48383</c:v>
                </c:pt>
                <c:pt idx="61">
                  <c:v>40133</c:v>
                </c:pt>
                <c:pt idx="62">
                  <c:v>1749</c:v>
                </c:pt>
                <c:pt idx="63">
                  <c:v>631</c:v>
                </c:pt>
                <c:pt idx="64">
                  <c:v>739</c:v>
                </c:pt>
                <c:pt idx="65">
                  <c:v>3023</c:v>
                </c:pt>
                <c:pt idx="66">
                  <c:v>18907</c:v>
                </c:pt>
                <c:pt idx="67">
                  <c:v>24988</c:v>
                </c:pt>
                <c:pt idx="68">
                  <c:v>24247</c:v>
                </c:pt>
                <c:pt idx="69">
                  <c:v>32060</c:v>
                </c:pt>
                <c:pt idx="70">
                  <c:v>35717</c:v>
                </c:pt>
                <c:pt idx="71">
                  <c:v>33246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5AD-4CCC-9F9B-77B5B98ACAC2}"/>
            </c:ext>
          </c:extLst>
        </c:ser>
        <c:ser>
          <c:idx val="1"/>
          <c:order val="1"/>
          <c:tx>
            <c:strRef>
              <c:f>'例題10.3.3 終了'!$D$14</c:f>
              <c:strCache>
                <c:ptCount val="1"/>
                <c:pt idx="0">
                  <c:v>移動平均</c:v>
                </c:pt>
              </c:strCache>
            </c:strRef>
          </c:tx>
          <c:spPr>
            <a:ln w="28575" cap="rnd">
              <a:solidFill>
                <a:srgbClr val="7030A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'例題10.3.3 終了'!$B$15:$B$86</c:f>
              <c:strCache>
                <c:ptCount val="72"/>
                <c:pt idx="0">
                  <c:v> 1月</c:v>
                </c:pt>
                <c:pt idx="1">
                  <c:v> 2月</c:v>
                </c:pt>
                <c:pt idx="2">
                  <c:v> 3月</c:v>
                </c:pt>
                <c:pt idx="3">
                  <c:v> 4月</c:v>
                </c:pt>
                <c:pt idx="4">
                  <c:v> 5月</c:v>
                </c:pt>
                <c:pt idx="5">
                  <c:v> 6月</c:v>
                </c:pt>
                <c:pt idx="6">
                  <c:v> 7月</c:v>
                </c:pt>
                <c:pt idx="7">
                  <c:v> 8月</c:v>
                </c:pt>
                <c:pt idx="8">
                  <c:v> 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  <c:pt idx="12">
                  <c:v> 1月</c:v>
                </c:pt>
                <c:pt idx="13">
                  <c:v> 2月</c:v>
                </c:pt>
                <c:pt idx="14">
                  <c:v> 3月</c:v>
                </c:pt>
                <c:pt idx="15">
                  <c:v> 4月</c:v>
                </c:pt>
                <c:pt idx="16">
                  <c:v> 5月</c:v>
                </c:pt>
                <c:pt idx="17">
                  <c:v> 6月</c:v>
                </c:pt>
                <c:pt idx="18">
                  <c:v> 7月</c:v>
                </c:pt>
                <c:pt idx="19">
                  <c:v> 8月</c:v>
                </c:pt>
                <c:pt idx="20">
                  <c:v> 9月</c:v>
                </c:pt>
                <c:pt idx="21">
                  <c:v>10月</c:v>
                </c:pt>
                <c:pt idx="22">
                  <c:v>11月</c:v>
                </c:pt>
                <c:pt idx="23">
                  <c:v>12月</c:v>
                </c:pt>
                <c:pt idx="24">
                  <c:v> 1月</c:v>
                </c:pt>
                <c:pt idx="25">
                  <c:v> 2月</c:v>
                </c:pt>
                <c:pt idx="26">
                  <c:v> 3月</c:v>
                </c:pt>
                <c:pt idx="27">
                  <c:v> 4月</c:v>
                </c:pt>
                <c:pt idx="28">
                  <c:v> 5月</c:v>
                </c:pt>
                <c:pt idx="29">
                  <c:v> 6月</c:v>
                </c:pt>
                <c:pt idx="30">
                  <c:v> 7月</c:v>
                </c:pt>
                <c:pt idx="31">
                  <c:v> 8月</c:v>
                </c:pt>
                <c:pt idx="32">
                  <c:v> 9月</c:v>
                </c:pt>
                <c:pt idx="33">
                  <c:v>10月</c:v>
                </c:pt>
                <c:pt idx="34">
                  <c:v>11月</c:v>
                </c:pt>
                <c:pt idx="35">
                  <c:v>12月</c:v>
                </c:pt>
                <c:pt idx="36">
                  <c:v> 1月</c:v>
                </c:pt>
                <c:pt idx="37">
                  <c:v> 2月</c:v>
                </c:pt>
                <c:pt idx="38">
                  <c:v> 3月</c:v>
                </c:pt>
                <c:pt idx="39">
                  <c:v> 4月</c:v>
                </c:pt>
                <c:pt idx="40">
                  <c:v> 5月</c:v>
                </c:pt>
                <c:pt idx="41">
                  <c:v> 6月</c:v>
                </c:pt>
                <c:pt idx="42">
                  <c:v> 7月</c:v>
                </c:pt>
                <c:pt idx="43">
                  <c:v> 8月</c:v>
                </c:pt>
                <c:pt idx="44">
                  <c:v> 9月</c:v>
                </c:pt>
                <c:pt idx="45">
                  <c:v>10月</c:v>
                </c:pt>
                <c:pt idx="46">
                  <c:v>11月</c:v>
                </c:pt>
                <c:pt idx="47">
                  <c:v>12月</c:v>
                </c:pt>
                <c:pt idx="48">
                  <c:v> 1月</c:v>
                </c:pt>
                <c:pt idx="49">
                  <c:v> 2月</c:v>
                </c:pt>
                <c:pt idx="50">
                  <c:v> 3月</c:v>
                </c:pt>
                <c:pt idx="51">
                  <c:v> 4月</c:v>
                </c:pt>
                <c:pt idx="52">
                  <c:v> 5月</c:v>
                </c:pt>
                <c:pt idx="53">
                  <c:v> 6月</c:v>
                </c:pt>
                <c:pt idx="54">
                  <c:v> 7月</c:v>
                </c:pt>
                <c:pt idx="55">
                  <c:v> 8月</c:v>
                </c:pt>
                <c:pt idx="56">
                  <c:v> 9月</c:v>
                </c:pt>
                <c:pt idx="57">
                  <c:v>10月</c:v>
                </c:pt>
                <c:pt idx="58">
                  <c:v>11月</c:v>
                </c:pt>
                <c:pt idx="59">
                  <c:v>12月</c:v>
                </c:pt>
                <c:pt idx="60">
                  <c:v> 1月</c:v>
                </c:pt>
                <c:pt idx="61">
                  <c:v> 2月</c:v>
                </c:pt>
                <c:pt idx="62">
                  <c:v> 3月</c:v>
                </c:pt>
                <c:pt idx="63">
                  <c:v> 4月</c:v>
                </c:pt>
                <c:pt idx="64">
                  <c:v> 5月</c:v>
                </c:pt>
                <c:pt idx="65">
                  <c:v> 6月</c:v>
                </c:pt>
                <c:pt idx="66">
                  <c:v> 7月</c:v>
                </c:pt>
                <c:pt idx="67">
                  <c:v> 8月</c:v>
                </c:pt>
                <c:pt idx="68">
                  <c:v> 9月</c:v>
                </c:pt>
                <c:pt idx="69">
                  <c:v>10月</c:v>
                </c:pt>
                <c:pt idx="70">
                  <c:v>11月</c:v>
                </c:pt>
                <c:pt idx="71">
                  <c:v>12月</c:v>
                </c:pt>
              </c:strCache>
            </c:strRef>
          </c:cat>
          <c:val>
            <c:numRef>
              <c:f>'例題10.3.3 終了'!$D$15:$D$86</c:f>
              <c:numCache>
                <c:formatCode>General</c:formatCode>
                <c:ptCount val="7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 formatCode="#,##0_);[Red]\(#,##0\)">
                  <c:v>54669.5</c:v>
                </c:pt>
                <c:pt idx="12" formatCode="#,##0_);[Red]\(#,##0\)">
                  <c:v>54772.833333333336</c:v>
                </c:pt>
                <c:pt idx="13" formatCode="#,##0_);[Red]\(#,##0\)">
                  <c:v>54661.916666666664</c:v>
                </c:pt>
                <c:pt idx="14" formatCode="#,##0_);[Red]\(#,##0\)">
                  <c:v>54473.416666666664</c:v>
                </c:pt>
                <c:pt idx="15" formatCode="#,##0_);[Red]\(#,##0\)">
                  <c:v>54677.166666666664</c:v>
                </c:pt>
                <c:pt idx="16" formatCode="#,##0_);[Red]\(#,##0\)">
                  <c:v>54656.333333333336</c:v>
                </c:pt>
                <c:pt idx="17" formatCode="#,##0_);[Red]\(#,##0\)">
                  <c:v>54659</c:v>
                </c:pt>
                <c:pt idx="18" formatCode="#,##0_);[Red]\(#,##0\)">
                  <c:v>54936.166666666664</c:v>
                </c:pt>
                <c:pt idx="19" formatCode="#,##0_);[Red]\(#,##0\)">
                  <c:v>55122.333333333336</c:v>
                </c:pt>
                <c:pt idx="20" formatCode="#,##0_);[Red]\(#,##0\)">
                  <c:v>54693.666666666664</c:v>
                </c:pt>
                <c:pt idx="21" formatCode="#,##0_);[Red]\(#,##0\)">
                  <c:v>54504.083333333336</c:v>
                </c:pt>
                <c:pt idx="22" formatCode="#,##0_);[Red]\(#,##0\)">
                  <c:v>54587</c:v>
                </c:pt>
                <c:pt idx="23" formatCode="#,##0_);[Red]\(#,##0\)">
                  <c:v>54849.5</c:v>
                </c:pt>
                <c:pt idx="24" formatCode="#,##0_);[Red]\(#,##0\)">
                  <c:v>55174.75</c:v>
                </c:pt>
                <c:pt idx="25" formatCode="#,##0_);[Red]\(#,##0\)">
                  <c:v>55262.333333333336</c:v>
                </c:pt>
                <c:pt idx="26" formatCode="#,##0_);[Red]\(#,##0\)">
                  <c:v>55417.583333333336</c:v>
                </c:pt>
                <c:pt idx="27" formatCode="#,##0_);[Red]\(#,##0\)">
                  <c:v>55513.666666666664</c:v>
                </c:pt>
                <c:pt idx="28" formatCode="#,##0_);[Red]\(#,##0\)">
                  <c:v>55857.916666666664</c:v>
                </c:pt>
                <c:pt idx="29" formatCode="#,##0_);[Red]\(#,##0\)">
                  <c:v>56094.5</c:v>
                </c:pt>
                <c:pt idx="30" formatCode="#,##0_);[Red]\(#,##0\)">
                  <c:v>56240.5</c:v>
                </c:pt>
                <c:pt idx="31" formatCode="#,##0_);[Red]\(#,##0\)">
                  <c:v>56679.416666666664</c:v>
                </c:pt>
                <c:pt idx="32" formatCode="#,##0_);[Red]\(#,##0\)">
                  <c:v>56800.666666666664</c:v>
                </c:pt>
                <c:pt idx="33" formatCode="#,##0_);[Red]\(#,##0\)">
                  <c:v>56579.166666666664</c:v>
                </c:pt>
                <c:pt idx="34" formatCode="#,##0_);[Red]\(#,##0\)">
                  <c:v>56921.166666666664</c:v>
                </c:pt>
                <c:pt idx="35" formatCode="#,##0_);[Red]\(#,##0\)">
                  <c:v>56940.833333333336</c:v>
                </c:pt>
                <c:pt idx="36" formatCode="#,##0_);[Red]\(#,##0\)">
                  <c:v>56804.5</c:v>
                </c:pt>
                <c:pt idx="37" formatCode="#,##0_);[Red]\(#,##0\)">
                  <c:v>56975.5</c:v>
                </c:pt>
                <c:pt idx="38" formatCode="#,##0_);[Red]\(#,##0\)">
                  <c:v>57098.75</c:v>
                </c:pt>
                <c:pt idx="39" formatCode="#,##0_);[Red]\(#,##0\)">
                  <c:v>57627.083333333336</c:v>
                </c:pt>
                <c:pt idx="40" formatCode="#,##0_);[Red]\(#,##0\)">
                  <c:v>57695.416666666664</c:v>
                </c:pt>
                <c:pt idx="41" formatCode="#,##0_);[Red]\(#,##0\)">
                  <c:v>58050.583333333336</c:v>
                </c:pt>
                <c:pt idx="42" formatCode="#,##0_);[Red]\(#,##0\)">
                  <c:v>57988.666666666664</c:v>
                </c:pt>
                <c:pt idx="43" formatCode="#,##0_);[Red]\(#,##0\)">
                  <c:v>57660.666666666664</c:v>
                </c:pt>
                <c:pt idx="44" formatCode="#,##0_);[Red]\(#,##0\)">
                  <c:v>57720.583333333336</c:v>
                </c:pt>
                <c:pt idx="45" formatCode="#,##0_);[Red]\(#,##0\)">
                  <c:v>58546.083333333336</c:v>
                </c:pt>
                <c:pt idx="46" formatCode="#,##0_);[Red]\(#,##0\)">
                  <c:v>58878.083333333336</c:v>
                </c:pt>
                <c:pt idx="47" formatCode="#,##0_);[Red]\(#,##0\)">
                  <c:v>59283.083333333336</c:v>
                </c:pt>
                <c:pt idx="48" formatCode="#,##0_);[Red]\(#,##0\)">
                  <c:v>59687.5</c:v>
                </c:pt>
                <c:pt idx="49" formatCode="#,##0_);[Red]\(#,##0\)">
                  <c:v>59849.25</c:v>
                </c:pt>
                <c:pt idx="50" formatCode="#,##0_);[Red]\(#,##0\)">
                  <c:v>60036.666666666664</c:v>
                </c:pt>
                <c:pt idx="51" formatCode="#,##0_);[Red]\(#,##0\)">
                  <c:v>60079.833333333336</c:v>
                </c:pt>
                <c:pt idx="52" formatCode="#,##0_);[Red]\(#,##0\)">
                  <c:v>60289.666666666664</c:v>
                </c:pt>
                <c:pt idx="53" formatCode="#,##0_);[Red]\(#,##0\)">
                  <c:v>60476.833333333336</c:v>
                </c:pt>
                <c:pt idx="54" formatCode="#,##0_);[Red]\(#,##0\)">
                  <c:v>60539.916666666664</c:v>
                </c:pt>
                <c:pt idx="55" formatCode="#,##0_);[Red]\(#,##0\)">
                  <c:v>60557.833333333336</c:v>
                </c:pt>
                <c:pt idx="56" formatCode="#,##0_);[Red]\(#,##0\)">
                  <c:v>60793.416666666664</c:v>
                </c:pt>
                <c:pt idx="57" formatCode="#,##0_);[Red]\(#,##0\)">
                  <c:v>60254.25</c:v>
                </c:pt>
                <c:pt idx="58" formatCode="#,##0_);[Red]\(#,##0\)">
                  <c:v>60166.416666666664</c:v>
                </c:pt>
                <c:pt idx="59" formatCode="#,##0_);[Red]\(#,##0\)">
                  <c:v>59868</c:v>
                </c:pt>
                <c:pt idx="60" formatCode="#,##0_);[Red]\(#,##0\)">
                  <c:v>59845</c:v>
                </c:pt>
                <c:pt idx="61" formatCode="#,##0_);[Red]\(#,##0\)">
                  <c:v>59136.5</c:v>
                </c:pt>
                <c:pt idx="62" formatCode="#,##0_);[Red]\(#,##0\)">
                  <c:v>53437.333333333336</c:v>
                </c:pt>
                <c:pt idx="63" formatCode="#,##0_);[Red]\(#,##0\)">
                  <c:v>48686.75</c:v>
                </c:pt>
                <c:pt idx="64" formatCode="#,##0_);[Red]\(#,##0\)">
                  <c:v>43799.583333333336</c:v>
                </c:pt>
                <c:pt idx="65" formatCode="#,##0_);[Red]\(#,##0\)">
                  <c:v>39761.75</c:v>
                </c:pt>
                <c:pt idx="66" formatCode="#,##0_);[Red]\(#,##0\)">
                  <c:v>36656.666666666664</c:v>
                </c:pt>
                <c:pt idx="67" formatCode="#,##0_);[Red]\(#,##0\)">
                  <c:v>32272.25</c:v>
                </c:pt>
                <c:pt idx="68" formatCode="#,##0_);[Red]\(#,##0\)">
                  <c:v>29452.5</c:v>
                </c:pt>
                <c:pt idx="69" formatCode="#,##0_);[Red]\(#,##0\)">
                  <c:v>27097</c:v>
                </c:pt>
                <c:pt idx="70" formatCode="#,##0_);[Red]\(#,##0\)">
                  <c:v>24826.916666666668</c:v>
                </c:pt>
                <c:pt idx="71" formatCode="#,##0_);[Red]\(#,##0\)">
                  <c:v>21985.25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5AD-4CCC-9F9B-77B5B98ACA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68947616"/>
        <c:axId val="1868950976"/>
      </c:lineChart>
      <c:catAx>
        <c:axId val="1868947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68950976"/>
        <c:crosses val="autoZero"/>
        <c:auto val="1"/>
        <c:lblAlgn val="ctr"/>
        <c:lblOffset val="100"/>
        <c:noMultiLvlLbl val="0"/>
      </c:catAx>
      <c:valAx>
        <c:axId val="1868950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68947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257175</xdr:colOff>
      <xdr:row>33</xdr:row>
      <xdr:rowOff>142875</xdr:rowOff>
    </xdr:from>
    <xdr:to>
      <xdr:col>7</xdr:col>
      <xdr:colOff>476250</xdr:colOff>
      <xdr:row>45</xdr:row>
      <xdr:rowOff>28575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id="{DDADD8D7-2AF1-2B52-979F-9CD142D81E9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19050</xdr:colOff>
      <xdr:row>66</xdr:row>
      <xdr:rowOff>85725</xdr:rowOff>
    </xdr:from>
    <xdr:to>
      <xdr:col>22</xdr:col>
      <xdr:colOff>296271</xdr:colOff>
      <xdr:row>76</xdr:row>
      <xdr:rowOff>143215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3146B68A-155F-41A9-A7F2-BEDC8899B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15801975"/>
          <a:ext cx="6754221" cy="2438740"/>
        </a:xfrm>
        <a:prstGeom prst="rect">
          <a:avLst/>
        </a:prstGeom>
      </xdr:spPr>
    </xdr:pic>
    <xdr:clientData/>
  </xdr:twoCellAnchor>
  <xdr:twoCellAnchor editAs="oneCell">
    <xdr:from>
      <xdr:col>12</xdr:col>
      <xdr:colOff>28575</xdr:colOff>
      <xdr:row>66</xdr:row>
      <xdr:rowOff>0</xdr:rowOff>
    </xdr:from>
    <xdr:to>
      <xdr:col>23</xdr:col>
      <xdr:colOff>39096</xdr:colOff>
      <xdr:row>76</xdr:row>
      <xdr:rowOff>57490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2473786C-5DAE-41FF-9D2B-0B50CE3D3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9575" y="15716250"/>
          <a:ext cx="7135221" cy="24387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28575</xdr:colOff>
      <xdr:row>66</xdr:row>
      <xdr:rowOff>0</xdr:rowOff>
    </xdr:from>
    <xdr:to>
      <xdr:col>23</xdr:col>
      <xdr:colOff>39096</xdr:colOff>
      <xdr:row>76</xdr:row>
      <xdr:rowOff>57490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8382C0F0-71C8-3995-F67F-A5644FD66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9575" y="15716250"/>
          <a:ext cx="7135221" cy="2438740"/>
        </a:xfrm>
        <a:prstGeom prst="rect">
          <a:avLst/>
        </a:prstGeom>
      </xdr:spPr>
    </xdr:pic>
    <xdr:clientData/>
  </xdr:twoCellAnchor>
  <xdr:twoCellAnchor>
    <xdr:from>
      <xdr:col>5</xdr:col>
      <xdr:colOff>161924</xdr:colOff>
      <xdr:row>9</xdr:row>
      <xdr:rowOff>152400</xdr:rowOff>
    </xdr:from>
    <xdr:to>
      <xdr:col>12</xdr:col>
      <xdr:colOff>495299</xdr:colOff>
      <xdr:row>21</xdr:row>
      <xdr:rowOff>38100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id="{FA7C52E1-70F0-6110-6915-4C68C300651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157161</xdr:colOff>
      <xdr:row>24</xdr:row>
      <xdr:rowOff>38100</xdr:rowOff>
    </xdr:from>
    <xdr:to>
      <xdr:col>15</xdr:col>
      <xdr:colOff>485774</xdr:colOff>
      <xdr:row>37</xdr:row>
      <xdr:rowOff>152400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FC3D103E-396B-AEE3-C99A-0D4B8C6D05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123824</xdr:colOff>
      <xdr:row>23</xdr:row>
      <xdr:rowOff>114299</xdr:rowOff>
    </xdr:from>
    <xdr:to>
      <xdr:col>18</xdr:col>
      <xdr:colOff>485775</xdr:colOff>
      <xdr:row>38</xdr:row>
      <xdr:rowOff>133349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AEB68990-D54D-694C-1436-1C46094805D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4B984-5259-4545-ACD5-8ADBDDA04D8C}">
  <sheetPr>
    <tabColor theme="8" tint="0.79998168889431442"/>
  </sheetPr>
  <dimension ref="B1:C8"/>
  <sheetViews>
    <sheetView tabSelected="1" workbookViewId="0"/>
  </sheetViews>
  <sheetFormatPr defaultColWidth="8.5" defaultRowHeight="18.75"/>
  <cols>
    <col min="3" max="3" width="78.5" customWidth="1"/>
  </cols>
  <sheetData>
    <row r="1" spans="2:3" ht="19.5" thickBot="1"/>
    <row r="2" spans="2:3" ht="24.75" customHeight="1" thickBot="1">
      <c r="B2" s="5" t="s">
        <v>109</v>
      </c>
      <c r="C2" s="84"/>
    </row>
    <row r="3" spans="2:3" ht="24.75" customHeight="1" thickBot="1">
      <c r="B3" s="5"/>
      <c r="C3" s="84"/>
    </row>
    <row r="4" spans="2:3" ht="24.75" customHeight="1" thickBot="1">
      <c r="B4" s="5"/>
      <c r="C4" s="84"/>
    </row>
    <row r="5" spans="2:3" ht="24.75" customHeight="1" thickBot="1">
      <c r="C5" s="83"/>
    </row>
    <row r="6" spans="2:3" ht="24.75" customHeight="1" thickBot="1">
      <c r="B6" s="5" t="s">
        <v>110</v>
      </c>
      <c r="C6" s="84"/>
    </row>
    <row r="7" spans="2:3" ht="24.75" customHeight="1" thickBot="1">
      <c r="C7" s="84"/>
    </row>
    <row r="8" spans="2:3" ht="24.75" customHeight="1" thickBot="1">
      <c r="C8" s="84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C0992-EF3E-4F72-A258-483489F5CBBC}">
  <dimension ref="B1:C18"/>
  <sheetViews>
    <sheetView workbookViewId="0"/>
  </sheetViews>
  <sheetFormatPr defaultColWidth="8.5" defaultRowHeight="18.75"/>
  <cols>
    <col min="3" max="3" width="78.5" customWidth="1"/>
  </cols>
  <sheetData>
    <row r="1" spans="2:3" ht="19.5" thickBot="1"/>
    <row r="2" spans="2:3" ht="23.25" customHeight="1" thickBot="1">
      <c r="B2" s="5" t="s">
        <v>109</v>
      </c>
      <c r="C2" s="85" t="s">
        <v>116</v>
      </c>
    </row>
    <row r="3" spans="2:3" ht="23.25" customHeight="1" thickBot="1">
      <c r="B3" s="5"/>
      <c r="C3" s="85" t="s">
        <v>117</v>
      </c>
    </row>
    <row r="4" spans="2:3" ht="23.25" customHeight="1" thickBot="1">
      <c r="B4" s="5"/>
      <c r="C4" s="85" t="s">
        <v>124</v>
      </c>
    </row>
    <row r="5" spans="2:3" ht="23.25" customHeight="1">
      <c r="C5" s="86" t="s">
        <v>111</v>
      </c>
    </row>
    <row r="6" spans="2:3" ht="23.25" customHeight="1">
      <c r="C6" s="86" t="s">
        <v>112</v>
      </c>
    </row>
    <row r="7" spans="2:3" ht="23.25" customHeight="1">
      <c r="C7" s="86" t="s">
        <v>113</v>
      </c>
    </row>
    <row r="8" spans="2:3" ht="23.25" customHeight="1">
      <c r="C8" s="86" t="s">
        <v>114</v>
      </c>
    </row>
    <row r="9" spans="2:3" ht="23.25" customHeight="1">
      <c r="C9" s="86" t="s">
        <v>115</v>
      </c>
    </row>
    <row r="10" spans="2:3" ht="23.25" customHeight="1" thickBot="1">
      <c r="C10" s="83"/>
    </row>
    <row r="11" spans="2:3" ht="23.25" customHeight="1" thickBot="1">
      <c r="B11" s="5" t="s">
        <v>110</v>
      </c>
      <c r="C11" s="85" t="s">
        <v>123</v>
      </c>
    </row>
    <row r="12" spans="2:3" ht="23.25" customHeight="1" thickBot="1">
      <c r="C12" s="85" t="s">
        <v>125</v>
      </c>
    </row>
    <row r="13" spans="2:3" ht="23.25" customHeight="1" thickBot="1">
      <c r="C13" s="85" t="s">
        <v>126</v>
      </c>
    </row>
    <row r="14" spans="2:3" ht="23.25" customHeight="1">
      <c r="C14" s="86" t="s">
        <v>118</v>
      </c>
    </row>
    <row r="15" spans="2:3" ht="23.25" customHeight="1">
      <c r="C15" s="86" t="s">
        <v>119</v>
      </c>
    </row>
    <row r="16" spans="2:3" ht="23.25" customHeight="1">
      <c r="C16" s="86" t="s">
        <v>120</v>
      </c>
    </row>
    <row r="17" spans="3:3" ht="23.25" customHeight="1">
      <c r="C17" s="86" t="s">
        <v>121</v>
      </c>
    </row>
    <row r="18" spans="3:3" ht="23.25" customHeight="1">
      <c r="C18" s="86" t="s">
        <v>122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595EC-D78E-46C6-9F72-ED512F429D5C}">
  <sheetPr>
    <tabColor theme="8" tint="0.79998168889431442"/>
  </sheetPr>
  <dimension ref="A1:H46"/>
  <sheetViews>
    <sheetView workbookViewId="0">
      <selection activeCell="G26" sqref="G26"/>
    </sheetView>
  </sheetViews>
  <sheetFormatPr defaultColWidth="8.5" defaultRowHeight="18.75"/>
  <cols>
    <col min="1" max="1" width="5.375" style="4" bestFit="1" customWidth="1"/>
    <col min="2" max="2" width="14.625" style="4" bestFit="1" customWidth="1"/>
    <col min="3" max="16384" width="8.5" style="4"/>
  </cols>
  <sheetData>
    <row r="1" spans="1:2">
      <c r="A1" s="127" t="s">
        <v>0</v>
      </c>
      <c r="B1" s="127" t="s">
        <v>1</v>
      </c>
    </row>
    <row r="2" spans="1:2">
      <c r="A2" s="128" t="s">
        <v>2</v>
      </c>
      <c r="B2" s="9">
        <v>53200</v>
      </c>
    </row>
    <row r="3" spans="1:2">
      <c r="A3" s="1" t="s">
        <v>3</v>
      </c>
      <c r="B3" s="9">
        <v>33576</v>
      </c>
    </row>
    <row r="4" spans="1:2">
      <c r="A4" s="128" t="s">
        <v>4</v>
      </c>
      <c r="B4" s="9">
        <v>35764</v>
      </c>
    </row>
    <row r="5" spans="1:2">
      <c r="A5" s="1" t="s">
        <v>5</v>
      </c>
      <c r="B5" s="9">
        <v>47645</v>
      </c>
    </row>
    <row r="6" spans="1:2">
      <c r="A6" s="128" t="s">
        <v>6</v>
      </c>
      <c r="B6" s="9">
        <v>65777</v>
      </c>
    </row>
    <row r="7" spans="1:2">
      <c r="A7" s="1" t="s">
        <v>7</v>
      </c>
      <c r="B7" s="9">
        <v>290012</v>
      </c>
    </row>
    <row r="8" spans="1:2">
      <c r="A8" s="128" t="s">
        <v>8</v>
      </c>
      <c r="B8" s="9">
        <v>247569</v>
      </c>
    </row>
    <row r="9" spans="1:2">
      <c r="A9" s="1" t="s">
        <v>9</v>
      </c>
      <c r="B9" s="9">
        <v>56455</v>
      </c>
    </row>
    <row r="10" spans="1:2">
      <c r="A10" s="128" t="s">
        <v>10</v>
      </c>
      <c r="B10" s="9">
        <v>68799</v>
      </c>
    </row>
    <row r="11" spans="1:2">
      <c r="A11" s="1" t="s">
        <v>11</v>
      </c>
      <c r="B11" s="9">
        <v>45866</v>
      </c>
    </row>
    <row r="12" spans="1:2">
      <c r="A12" s="128" t="s">
        <v>12</v>
      </c>
      <c r="B12" s="9">
        <v>76431</v>
      </c>
    </row>
    <row r="13" spans="1:2">
      <c r="A13" s="1" t="s">
        <v>13</v>
      </c>
      <c r="B13" s="9">
        <v>78799</v>
      </c>
    </row>
    <row r="14" spans="1:2">
      <c r="A14" s="128" t="s">
        <v>14</v>
      </c>
      <c r="B14" s="9">
        <v>89064</v>
      </c>
    </row>
    <row r="15" spans="1:2">
      <c r="A15" s="1" t="s">
        <v>15</v>
      </c>
      <c r="B15" s="9">
        <v>370257</v>
      </c>
    </row>
    <row r="16" spans="1:2">
      <c r="A16" s="128" t="s">
        <v>16</v>
      </c>
      <c r="B16" s="9">
        <v>395730</v>
      </c>
    </row>
    <row r="17" spans="1:2">
      <c r="A17" s="1" t="s">
        <v>17</v>
      </c>
      <c r="B17" s="9">
        <v>78095</v>
      </c>
    </row>
    <row r="18" spans="1:2">
      <c r="A18" s="128" t="s">
        <v>18</v>
      </c>
      <c r="B18" s="9">
        <v>89063</v>
      </c>
    </row>
    <row r="19" spans="1:2">
      <c r="A19" s="1" t="s">
        <v>19</v>
      </c>
      <c r="B19" s="9">
        <v>67453</v>
      </c>
    </row>
    <row r="20" spans="1:2">
      <c r="A20" s="128" t="s">
        <v>20</v>
      </c>
      <c r="B20" s="9">
        <v>90896</v>
      </c>
    </row>
    <row r="21" spans="1:2">
      <c r="A21" s="1" t="s">
        <v>21</v>
      </c>
      <c r="B21" s="9">
        <v>345837</v>
      </c>
    </row>
    <row r="22" spans="1:2">
      <c r="A22" s="128" t="s">
        <v>22</v>
      </c>
      <c r="B22" s="9">
        <v>494790</v>
      </c>
    </row>
    <row r="23" spans="1:2">
      <c r="A23" s="1" t="s">
        <v>23</v>
      </c>
      <c r="B23" s="9">
        <v>135090</v>
      </c>
    </row>
    <row r="24" spans="1:2">
      <c r="A24" s="128" t="s">
        <v>24</v>
      </c>
      <c r="B24" s="9">
        <v>97963</v>
      </c>
    </row>
    <row r="25" spans="1:2">
      <c r="A25" s="1" t="s">
        <v>25</v>
      </c>
      <c r="B25" s="9">
        <v>146578</v>
      </c>
    </row>
    <row r="26" spans="1:2">
      <c r="A26" s="128" t="s">
        <v>26</v>
      </c>
      <c r="B26" s="9">
        <v>105688</v>
      </c>
    </row>
    <row r="27" spans="1:2">
      <c r="A27" s="1" t="s">
        <v>27</v>
      </c>
      <c r="B27" s="9">
        <v>106580</v>
      </c>
    </row>
    <row r="28" spans="1:2">
      <c r="A28" s="128" t="s">
        <v>28</v>
      </c>
      <c r="B28" s="9">
        <v>578034</v>
      </c>
    </row>
    <row r="29" spans="1:2">
      <c r="A29" s="1" t="s">
        <v>29</v>
      </c>
      <c r="B29" s="9">
        <v>483900</v>
      </c>
    </row>
    <row r="30" spans="1:2">
      <c r="A30" s="128" t="s">
        <v>30</v>
      </c>
      <c r="B30" s="9">
        <v>138900</v>
      </c>
    </row>
    <row r="31" spans="1:2">
      <c r="A31" s="1" t="s">
        <v>31</v>
      </c>
      <c r="B31" s="9">
        <v>148973</v>
      </c>
    </row>
    <row r="32" spans="1:2">
      <c r="A32" s="128" t="s">
        <v>32</v>
      </c>
      <c r="B32" s="9">
        <v>166740</v>
      </c>
    </row>
    <row r="34" spans="2:8">
      <c r="B34" s="132" t="s">
        <v>128</v>
      </c>
      <c r="C34" s="133"/>
      <c r="D34" s="133"/>
      <c r="E34" s="133"/>
      <c r="F34" s="133"/>
      <c r="G34" s="133"/>
      <c r="H34" s="133"/>
    </row>
    <row r="35" spans="2:8">
      <c r="B35" s="133"/>
      <c r="C35" s="133"/>
      <c r="D35" s="133"/>
      <c r="E35" s="133"/>
      <c r="F35" s="133"/>
      <c r="G35" s="133"/>
      <c r="H35" s="133"/>
    </row>
    <row r="36" spans="2:8">
      <c r="B36" s="133"/>
      <c r="C36" s="133"/>
      <c r="D36" s="133"/>
      <c r="E36" s="133"/>
      <c r="F36" s="133"/>
      <c r="G36" s="133"/>
      <c r="H36" s="133"/>
    </row>
    <row r="37" spans="2:8">
      <c r="B37" s="133"/>
      <c r="C37" s="133"/>
      <c r="D37" s="133"/>
      <c r="E37" s="133"/>
      <c r="F37" s="133"/>
      <c r="G37" s="133"/>
      <c r="H37" s="133"/>
    </row>
    <row r="38" spans="2:8">
      <c r="B38" s="133"/>
      <c r="C38" s="133"/>
      <c r="D38" s="133"/>
      <c r="E38" s="133"/>
      <c r="F38" s="133"/>
      <c r="G38" s="133"/>
      <c r="H38" s="133"/>
    </row>
    <row r="39" spans="2:8">
      <c r="B39" s="133"/>
      <c r="C39" s="133"/>
      <c r="D39" s="133"/>
      <c r="E39" s="133"/>
      <c r="F39" s="133"/>
      <c r="G39" s="133"/>
      <c r="H39" s="133"/>
    </row>
    <row r="40" spans="2:8">
      <c r="B40" s="133"/>
      <c r="C40" s="133"/>
      <c r="D40" s="133"/>
      <c r="E40" s="133"/>
      <c r="F40" s="133"/>
      <c r="G40" s="133"/>
      <c r="H40" s="133"/>
    </row>
    <row r="41" spans="2:8">
      <c r="B41" s="133"/>
      <c r="C41" s="133"/>
      <c r="D41" s="133"/>
      <c r="E41" s="133"/>
      <c r="F41" s="133"/>
      <c r="G41" s="133"/>
      <c r="H41" s="133"/>
    </row>
    <row r="42" spans="2:8">
      <c r="B42" s="133"/>
      <c r="C42" s="133"/>
      <c r="D42" s="133"/>
      <c r="E42" s="133"/>
      <c r="F42" s="133"/>
      <c r="G42" s="133"/>
      <c r="H42" s="133"/>
    </row>
    <row r="43" spans="2:8">
      <c r="B43" s="133"/>
      <c r="C43" s="133"/>
      <c r="D43" s="133"/>
      <c r="E43" s="133"/>
      <c r="F43" s="133"/>
      <c r="G43" s="133"/>
      <c r="H43" s="133"/>
    </row>
    <row r="44" spans="2:8">
      <c r="B44" s="133"/>
      <c r="C44" s="133"/>
      <c r="D44" s="133"/>
      <c r="E44" s="133"/>
      <c r="F44" s="133"/>
      <c r="G44" s="133"/>
      <c r="H44" s="133"/>
    </row>
    <row r="45" spans="2:8">
      <c r="B45" s="133"/>
      <c r="C45" s="133"/>
      <c r="D45" s="133"/>
      <c r="E45" s="133"/>
      <c r="F45" s="133"/>
      <c r="G45" s="133"/>
      <c r="H45" s="133"/>
    </row>
    <row r="46" spans="2:8">
      <c r="B46" s="133"/>
      <c r="C46" s="133"/>
      <c r="D46" s="133"/>
      <c r="E46" s="133"/>
      <c r="F46" s="133"/>
      <c r="G46" s="133"/>
      <c r="H46" s="133"/>
    </row>
  </sheetData>
  <mergeCells count="1">
    <mergeCell ref="B34:H46"/>
  </mergeCells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DF0B6-8AC7-461A-A4F8-78CF28EBFA5A}">
  <sheetPr>
    <tabColor theme="5" tint="0.79998168889431442"/>
  </sheetPr>
  <dimension ref="A1:H46"/>
  <sheetViews>
    <sheetView workbookViewId="0"/>
  </sheetViews>
  <sheetFormatPr defaultColWidth="8.5" defaultRowHeight="18.75"/>
  <cols>
    <col min="1" max="1" width="5.375" style="4" bestFit="1" customWidth="1"/>
    <col min="2" max="2" width="14.625" style="4" bestFit="1" customWidth="1"/>
    <col min="3" max="16384" width="8.5" style="4"/>
  </cols>
  <sheetData>
    <row r="1" spans="1:2">
      <c r="A1" s="127" t="s">
        <v>0</v>
      </c>
      <c r="B1" s="127" t="s">
        <v>1</v>
      </c>
    </row>
    <row r="2" spans="1:2">
      <c r="A2" s="128" t="s">
        <v>2</v>
      </c>
      <c r="B2" s="9">
        <v>53200</v>
      </c>
    </row>
    <row r="3" spans="1:2">
      <c r="A3" s="1" t="s">
        <v>3</v>
      </c>
      <c r="B3" s="9">
        <v>33576</v>
      </c>
    </row>
    <row r="4" spans="1:2">
      <c r="A4" s="128" t="s">
        <v>4</v>
      </c>
      <c r="B4" s="9">
        <v>35764</v>
      </c>
    </row>
    <row r="5" spans="1:2">
      <c r="A5" s="1" t="s">
        <v>5</v>
      </c>
      <c r="B5" s="9">
        <v>47645</v>
      </c>
    </row>
    <row r="6" spans="1:2">
      <c r="A6" s="128" t="s">
        <v>6</v>
      </c>
      <c r="B6" s="9">
        <v>65777</v>
      </c>
    </row>
    <row r="7" spans="1:2">
      <c r="A7" s="1" t="s">
        <v>7</v>
      </c>
      <c r="B7" s="9">
        <v>290012</v>
      </c>
    </row>
    <row r="8" spans="1:2">
      <c r="A8" s="128" t="s">
        <v>8</v>
      </c>
      <c r="B8" s="9">
        <v>247569</v>
      </c>
    </row>
    <row r="9" spans="1:2">
      <c r="A9" s="1" t="s">
        <v>9</v>
      </c>
      <c r="B9" s="9">
        <v>56455</v>
      </c>
    </row>
    <row r="10" spans="1:2">
      <c r="A10" s="128" t="s">
        <v>10</v>
      </c>
      <c r="B10" s="9">
        <v>68799</v>
      </c>
    </row>
    <row r="11" spans="1:2">
      <c r="A11" s="1" t="s">
        <v>11</v>
      </c>
      <c r="B11" s="9">
        <v>45866</v>
      </c>
    </row>
    <row r="12" spans="1:2">
      <c r="A12" s="128" t="s">
        <v>12</v>
      </c>
      <c r="B12" s="9">
        <v>76431</v>
      </c>
    </row>
    <row r="13" spans="1:2">
      <c r="A13" s="1" t="s">
        <v>13</v>
      </c>
      <c r="B13" s="9">
        <v>78799</v>
      </c>
    </row>
    <row r="14" spans="1:2">
      <c r="A14" s="128" t="s">
        <v>14</v>
      </c>
      <c r="B14" s="9">
        <v>89064</v>
      </c>
    </row>
    <row r="15" spans="1:2">
      <c r="A15" s="1" t="s">
        <v>15</v>
      </c>
      <c r="B15" s="9">
        <v>370257</v>
      </c>
    </row>
    <row r="16" spans="1:2">
      <c r="A16" s="128" t="s">
        <v>16</v>
      </c>
      <c r="B16" s="9">
        <v>395730</v>
      </c>
    </row>
    <row r="17" spans="1:2">
      <c r="A17" s="1" t="s">
        <v>17</v>
      </c>
      <c r="B17" s="9">
        <v>78095</v>
      </c>
    </row>
    <row r="18" spans="1:2">
      <c r="A18" s="128" t="s">
        <v>18</v>
      </c>
      <c r="B18" s="9">
        <v>89063</v>
      </c>
    </row>
    <row r="19" spans="1:2">
      <c r="A19" s="1" t="s">
        <v>19</v>
      </c>
      <c r="B19" s="9">
        <v>67453</v>
      </c>
    </row>
    <row r="20" spans="1:2">
      <c r="A20" s="128" t="s">
        <v>20</v>
      </c>
      <c r="B20" s="9">
        <v>90896</v>
      </c>
    </row>
    <row r="21" spans="1:2">
      <c r="A21" s="1" t="s">
        <v>21</v>
      </c>
      <c r="B21" s="9">
        <v>345837</v>
      </c>
    </row>
    <row r="22" spans="1:2">
      <c r="A22" s="128" t="s">
        <v>22</v>
      </c>
      <c r="B22" s="9">
        <v>494790</v>
      </c>
    </row>
    <row r="23" spans="1:2">
      <c r="A23" s="1" t="s">
        <v>23</v>
      </c>
      <c r="B23" s="9">
        <v>135090</v>
      </c>
    </row>
    <row r="24" spans="1:2">
      <c r="A24" s="128" t="s">
        <v>24</v>
      </c>
      <c r="B24" s="9">
        <v>97963</v>
      </c>
    </row>
    <row r="25" spans="1:2">
      <c r="A25" s="1" t="s">
        <v>25</v>
      </c>
      <c r="B25" s="9">
        <v>146578</v>
      </c>
    </row>
    <row r="26" spans="1:2">
      <c r="A26" s="128" t="s">
        <v>26</v>
      </c>
      <c r="B26" s="9">
        <v>105688</v>
      </c>
    </row>
    <row r="27" spans="1:2">
      <c r="A27" s="1" t="s">
        <v>27</v>
      </c>
      <c r="B27" s="9">
        <v>106580</v>
      </c>
    </row>
    <row r="28" spans="1:2">
      <c r="A28" s="128" t="s">
        <v>28</v>
      </c>
      <c r="B28" s="9">
        <v>578034</v>
      </c>
    </row>
    <row r="29" spans="1:2">
      <c r="A29" s="1" t="s">
        <v>29</v>
      </c>
      <c r="B29" s="9">
        <v>483900</v>
      </c>
    </row>
    <row r="30" spans="1:2">
      <c r="A30" s="128" t="s">
        <v>30</v>
      </c>
      <c r="B30" s="9">
        <v>138900</v>
      </c>
    </row>
    <row r="31" spans="1:2">
      <c r="A31" s="1" t="s">
        <v>31</v>
      </c>
      <c r="B31" s="9">
        <v>148973</v>
      </c>
    </row>
    <row r="32" spans="1:2">
      <c r="A32" s="128" t="s">
        <v>32</v>
      </c>
      <c r="B32" s="9">
        <v>166740</v>
      </c>
    </row>
    <row r="34" spans="2:8">
      <c r="B34" s="132" t="s">
        <v>128</v>
      </c>
      <c r="C34" s="133"/>
      <c r="D34" s="133"/>
      <c r="E34" s="133"/>
      <c r="F34" s="133"/>
      <c r="G34" s="133"/>
      <c r="H34" s="133"/>
    </row>
    <row r="35" spans="2:8">
      <c r="B35" s="133"/>
      <c r="C35" s="133"/>
      <c r="D35" s="133"/>
      <c r="E35" s="133"/>
      <c r="F35" s="133"/>
      <c r="G35" s="133"/>
      <c r="H35" s="133"/>
    </row>
    <row r="36" spans="2:8">
      <c r="B36" s="133"/>
      <c r="C36" s="133"/>
      <c r="D36" s="133"/>
      <c r="E36" s="133"/>
      <c r="F36" s="133"/>
      <c r="G36" s="133"/>
      <c r="H36" s="133"/>
    </row>
    <row r="37" spans="2:8">
      <c r="B37" s="133"/>
      <c r="C37" s="133"/>
      <c r="D37" s="133"/>
      <c r="E37" s="133"/>
      <c r="F37" s="133"/>
      <c r="G37" s="133"/>
      <c r="H37" s="133"/>
    </row>
    <row r="38" spans="2:8">
      <c r="B38" s="133"/>
      <c r="C38" s="133"/>
      <c r="D38" s="133"/>
      <c r="E38" s="133"/>
      <c r="F38" s="133"/>
      <c r="G38" s="133"/>
      <c r="H38" s="133"/>
    </row>
    <row r="39" spans="2:8">
      <c r="B39" s="133"/>
      <c r="C39" s="133"/>
      <c r="D39" s="133"/>
      <c r="E39" s="133"/>
      <c r="F39" s="133"/>
      <c r="G39" s="133"/>
      <c r="H39" s="133"/>
    </row>
    <row r="40" spans="2:8">
      <c r="B40" s="133"/>
      <c r="C40" s="133"/>
      <c r="D40" s="133"/>
      <c r="E40" s="133"/>
      <c r="F40" s="133"/>
      <c r="G40" s="133"/>
      <c r="H40" s="133"/>
    </row>
    <row r="41" spans="2:8">
      <c r="B41" s="133"/>
      <c r="C41" s="133"/>
      <c r="D41" s="133"/>
      <c r="E41" s="133"/>
      <c r="F41" s="133"/>
      <c r="G41" s="133"/>
      <c r="H41" s="133"/>
    </row>
    <row r="42" spans="2:8">
      <c r="B42" s="133"/>
      <c r="C42" s="133"/>
      <c r="D42" s="133"/>
      <c r="E42" s="133"/>
      <c r="F42" s="133"/>
      <c r="G42" s="133"/>
      <c r="H42" s="133"/>
    </row>
    <row r="43" spans="2:8">
      <c r="B43" s="133"/>
      <c r="C43" s="133"/>
      <c r="D43" s="133"/>
      <c r="E43" s="133"/>
      <c r="F43" s="133"/>
      <c r="G43" s="133"/>
      <c r="H43" s="133"/>
    </row>
    <row r="44" spans="2:8">
      <c r="B44" s="133"/>
      <c r="C44" s="133"/>
      <c r="D44" s="133"/>
      <c r="E44" s="133"/>
      <c r="F44" s="133"/>
      <c r="G44" s="133"/>
      <c r="H44" s="133"/>
    </row>
    <row r="45" spans="2:8">
      <c r="B45" s="133"/>
      <c r="C45" s="133"/>
      <c r="D45" s="133"/>
      <c r="E45" s="133"/>
      <c r="F45" s="133"/>
      <c r="G45" s="133"/>
      <c r="H45" s="133"/>
    </row>
    <row r="46" spans="2:8">
      <c r="B46" s="133"/>
      <c r="C46" s="133"/>
      <c r="D46" s="133"/>
      <c r="E46" s="133"/>
      <c r="F46" s="133"/>
      <c r="G46" s="133"/>
      <c r="H46" s="133"/>
    </row>
  </sheetData>
  <mergeCells count="1">
    <mergeCell ref="B34:H46"/>
  </mergeCells>
  <phoneticPr fontId="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1C186-5CED-4C6C-9EF0-4840EC0F4338}">
  <sheetPr>
    <tabColor theme="8" tint="0.79998168889431442"/>
  </sheetPr>
  <dimension ref="A1:D32"/>
  <sheetViews>
    <sheetView workbookViewId="0"/>
  </sheetViews>
  <sheetFormatPr defaultColWidth="8.5" defaultRowHeight="18.75"/>
  <cols>
    <col min="1" max="1" width="5.375" style="4" bestFit="1" customWidth="1"/>
    <col min="2" max="2" width="14.625" style="4" bestFit="1" customWidth="1"/>
    <col min="3" max="3" width="8.5" style="4"/>
    <col min="4" max="4" width="11.125" style="4" customWidth="1"/>
    <col min="5" max="5" width="16.625" style="4" customWidth="1"/>
    <col min="6" max="16384" width="8.5" style="4"/>
  </cols>
  <sheetData>
    <row r="1" spans="1:4">
      <c r="A1" s="127" t="s">
        <v>0</v>
      </c>
      <c r="B1" s="127" t="s">
        <v>1</v>
      </c>
      <c r="D1" s="127" t="s">
        <v>33</v>
      </c>
    </row>
    <row r="2" spans="1:4" ht="18.75" customHeight="1">
      <c r="A2" s="8" t="s">
        <v>2</v>
      </c>
      <c r="B2" s="9">
        <v>53200</v>
      </c>
      <c r="D2" s="134" t="s">
        <v>127</v>
      </c>
    </row>
    <row r="3" spans="1:4">
      <c r="A3" s="2" t="s">
        <v>3</v>
      </c>
      <c r="B3" s="9">
        <v>33576</v>
      </c>
      <c r="D3" s="135"/>
    </row>
    <row r="4" spans="1:4">
      <c r="A4" s="8" t="s">
        <v>4</v>
      </c>
      <c r="B4" s="9">
        <v>35764</v>
      </c>
      <c r="D4" s="135"/>
    </row>
    <row r="5" spans="1:4">
      <c r="A5" s="2" t="s">
        <v>5</v>
      </c>
      <c r="B5" s="9">
        <v>47645</v>
      </c>
      <c r="D5" s="135"/>
    </row>
    <row r="6" spans="1:4">
      <c r="A6" s="8" t="s">
        <v>6</v>
      </c>
      <c r="B6" s="9">
        <v>65777</v>
      </c>
      <c r="D6" s="135"/>
    </row>
    <row r="7" spans="1:4">
      <c r="A7" s="2" t="s">
        <v>7</v>
      </c>
      <c r="B7" s="9">
        <v>290012</v>
      </c>
      <c r="D7" s="135"/>
    </row>
    <row r="8" spans="1:4">
      <c r="A8" s="8" t="s">
        <v>8</v>
      </c>
      <c r="B8" s="9">
        <v>247569</v>
      </c>
      <c r="D8" s="6"/>
    </row>
    <row r="9" spans="1:4">
      <c r="A9" s="2" t="s">
        <v>9</v>
      </c>
      <c r="B9" s="9">
        <v>56455</v>
      </c>
      <c r="D9" s="6"/>
    </row>
    <row r="10" spans="1:4">
      <c r="A10" s="8" t="s">
        <v>10</v>
      </c>
      <c r="B10" s="9">
        <v>68799</v>
      </c>
      <c r="D10" s="6"/>
    </row>
    <row r="11" spans="1:4">
      <c r="A11" s="2" t="s">
        <v>11</v>
      </c>
      <c r="B11" s="9">
        <v>45866</v>
      </c>
      <c r="D11" s="6"/>
    </row>
    <row r="12" spans="1:4">
      <c r="A12" s="8" t="s">
        <v>12</v>
      </c>
      <c r="B12" s="9">
        <v>76431</v>
      </c>
      <c r="D12" s="6"/>
    </row>
    <row r="13" spans="1:4">
      <c r="A13" s="2" t="s">
        <v>13</v>
      </c>
      <c r="B13" s="9">
        <v>78799</v>
      </c>
      <c r="D13" s="6"/>
    </row>
    <row r="14" spans="1:4">
      <c r="A14" s="8" t="s">
        <v>14</v>
      </c>
      <c r="B14" s="9">
        <v>89064</v>
      </c>
      <c r="D14" s="6"/>
    </row>
    <row r="15" spans="1:4">
      <c r="A15" s="2" t="s">
        <v>15</v>
      </c>
      <c r="B15" s="9">
        <v>370257</v>
      </c>
      <c r="D15" s="6"/>
    </row>
    <row r="16" spans="1:4">
      <c r="A16" s="8" t="s">
        <v>16</v>
      </c>
      <c r="B16" s="9">
        <v>395730</v>
      </c>
      <c r="D16" s="6"/>
    </row>
    <row r="17" spans="1:4">
      <c r="A17" s="2" t="s">
        <v>17</v>
      </c>
      <c r="B17" s="9">
        <v>78095</v>
      </c>
      <c r="D17" s="6"/>
    </row>
    <row r="18" spans="1:4">
      <c r="A18" s="8" t="s">
        <v>18</v>
      </c>
      <c r="B18" s="9">
        <v>89063</v>
      </c>
      <c r="D18" s="6"/>
    </row>
    <row r="19" spans="1:4">
      <c r="A19" s="2" t="s">
        <v>19</v>
      </c>
      <c r="B19" s="9">
        <v>67453</v>
      </c>
      <c r="D19" s="6"/>
    </row>
    <row r="20" spans="1:4">
      <c r="A20" s="8" t="s">
        <v>20</v>
      </c>
      <c r="B20" s="9">
        <v>90896</v>
      </c>
      <c r="D20" s="6"/>
    </row>
    <row r="21" spans="1:4">
      <c r="A21" s="2" t="s">
        <v>21</v>
      </c>
      <c r="B21" s="9">
        <v>345837</v>
      </c>
      <c r="D21" s="6"/>
    </row>
    <row r="22" spans="1:4">
      <c r="A22" s="8" t="s">
        <v>22</v>
      </c>
      <c r="B22" s="9">
        <v>494790</v>
      </c>
      <c r="D22" s="6"/>
    </row>
    <row r="23" spans="1:4">
      <c r="A23" s="2" t="s">
        <v>23</v>
      </c>
      <c r="B23" s="9">
        <v>135090</v>
      </c>
      <c r="D23" s="6"/>
    </row>
    <row r="24" spans="1:4">
      <c r="A24" s="8" t="s">
        <v>24</v>
      </c>
      <c r="B24" s="9">
        <v>97963</v>
      </c>
      <c r="D24" s="6"/>
    </row>
    <row r="25" spans="1:4">
      <c r="A25" s="2" t="s">
        <v>25</v>
      </c>
      <c r="B25" s="9">
        <v>146578</v>
      </c>
      <c r="D25" s="6"/>
    </row>
    <row r="26" spans="1:4">
      <c r="A26" s="8" t="s">
        <v>26</v>
      </c>
      <c r="B26" s="9">
        <v>105688</v>
      </c>
      <c r="D26" s="6"/>
    </row>
    <row r="27" spans="1:4">
      <c r="A27" s="2" t="s">
        <v>27</v>
      </c>
      <c r="B27" s="9">
        <v>106580</v>
      </c>
      <c r="D27" s="6"/>
    </row>
    <row r="28" spans="1:4">
      <c r="A28" s="8" t="s">
        <v>28</v>
      </c>
      <c r="B28" s="9">
        <v>578034</v>
      </c>
      <c r="D28" s="6"/>
    </row>
    <row r="29" spans="1:4">
      <c r="A29" s="2" t="s">
        <v>29</v>
      </c>
      <c r="B29" s="9">
        <v>483900</v>
      </c>
      <c r="D29" s="6"/>
    </row>
    <row r="30" spans="1:4">
      <c r="A30" s="8" t="s">
        <v>30</v>
      </c>
      <c r="B30" s="9">
        <v>138900</v>
      </c>
      <c r="D30" s="6"/>
    </row>
    <row r="31" spans="1:4">
      <c r="A31" s="2" t="s">
        <v>31</v>
      </c>
      <c r="B31" s="9">
        <v>148973</v>
      </c>
      <c r="D31" s="6"/>
    </row>
    <row r="32" spans="1:4">
      <c r="A32" s="8" t="s">
        <v>32</v>
      </c>
      <c r="B32" s="9">
        <v>166740</v>
      </c>
      <c r="D32" s="6"/>
    </row>
  </sheetData>
  <mergeCells count="1">
    <mergeCell ref="D2:D7"/>
  </mergeCells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79BC3-9BD6-4CFD-944B-240A4C082723}">
  <sheetPr>
    <tabColor theme="5" tint="0.79998168889431442"/>
  </sheetPr>
  <dimension ref="A1:E32"/>
  <sheetViews>
    <sheetView workbookViewId="0"/>
  </sheetViews>
  <sheetFormatPr defaultColWidth="8.5" defaultRowHeight="18.75"/>
  <cols>
    <col min="1" max="1" width="5.375" style="4" bestFit="1" customWidth="1"/>
    <col min="2" max="2" width="14.625" style="4" bestFit="1" customWidth="1"/>
    <col min="3" max="3" width="8.5" style="4"/>
    <col min="4" max="4" width="11.125" style="4" customWidth="1"/>
    <col min="5" max="5" width="17.5" style="4" customWidth="1"/>
    <col min="6" max="16384" width="8.5" style="4"/>
  </cols>
  <sheetData>
    <row r="1" spans="1:5">
      <c r="A1" s="127" t="s">
        <v>0</v>
      </c>
      <c r="B1" s="127" t="s">
        <v>1</v>
      </c>
      <c r="D1" s="127" t="s">
        <v>33</v>
      </c>
    </row>
    <row r="2" spans="1:5">
      <c r="A2" s="8" t="s">
        <v>2</v>
      </c>
      <c r="B2" s="9">
        <v>53200</v>
      </c>
      <c r="D2" s="134" t="s">
        <v>127</v>
      </c>
    </row>
    <row r="3" spans="1:5">
      <c r="A3" s="2" t="s">
        <v>3</v>
      </c>
      <c r="B3" s="9">
        <v>33576</v>
      </c>
      <c r="D3" s="135"/>
    </row>
    <row r="4" spans="1:5">
      <c r="A4" s="8" t="s">
        <v>4</v>
      </c>
      <c r="B4" s="9">
        <v>35764</v>
      </c>
      <c r="D4" s="135"/>
    </row>
    <row r="5" spans="1:5">
      <c r="A5" s="2" t="s">
        <v>5</v>
      </c>
      <c r="B5" s="9">
        <v>47645</v>
      </c>
      <c r="D5" s="135"/>
    </row>
    <row r="6" spans="1:5">
      <c r="A6" s="8" t="s">
        <v>6</v>
      </c>
      <c r="B6" s="9">
        <v>65777</v>
      </c>
      <c r="D6" s="135"/>
    </row>
    <row r="7" spans="1:5">
      <c r="A7" s="2" t="s">
        <v>7</v>
      </c>
      <c r="B7" s="9">
        <v>290012</v>
      </c>
      <c r="D7" s="135"/>
    </row>
    <row r="8" spans="1:5">
      <c r="A8" s="8" t="s">
        <v>8</v>
      </c>
      <c r="B8" s="9">
        <v>247569</v>
      </c>
      <c r="D8" s="6">
        <f>AVERAGE(B2:B8)</f>
        <v>110506.14285714286</v>
      </c>
      <c r="E8" s="87" t="str">
        <f ca="1">_xlfn.FORMULATEXT(D8)</f>
        <v>=AVERAGE(B2:B8)</v>
      </c>
    </row>
    <row r="9" spans="1:5">
      <c r="A9" s="2" t="s">
        <v>9</v>
      </c>
      <c r="B9" s="9">
        <v>56455</v>
      </c>
      <c r="D9" s="6">
        <f t="shared" ref="D9:D31" si="0">AVERAGE(B3:B9)</f>
        <v>110971.14285714286</v>
      </c>
    </row>
    <row r="10" spans="1:5">
      <c r="A10" s="8" t="s">
        <v>10</v>
      </c>
      <c r="B10" s="9">
        <v>68799</v>
      </c>
      <c r="D10" s="6">
        <f t="shared" si="0"/>
        <v>116003</v>
      </c>
    </row>
    <row r="11" spans="1:5">
      <c r="A11" s="2" t="s">
        <v>11</v>
      </c>
      <c r="B11" s="9">
        <v>45866</v>
      </c>
      <c r="D11" s="6">
        <f t="shared" si="0"/>
        <v>117446.14285714286</v>
      </c>
    </row>
    <row r="12" spans="1:5">
      <c r="A12" s="8" t="s">
        <v>12</v>
      </c>
      <c r="B12" s="9">
        <v>76431</v>
      </c>
      <c r="D12" s="6">
        <f t="shared" si="0"/>
        <v>121558.42857142857</v>
      </c>
    </row>
    <row r="13" spans="1:5">
      <c r="A13" s="2" t="s">
        <v>13</v>
      </c>
      <c r="B13" s="9">
        <v>78799</v>
      </c>
      <c r="D13" s="6">
        <f t="shared" si="0"/>
        <v>123418.71428571429</v>
      </c>
    </row>
    <row r="14" spans="1:5">
      <c r="A14" s="8" t="s">
        <v>14</v>
      </c>
      <c r="B14" s="9">
        <v>89064</v>
      </c>
      <c r="D14" s="6">
        <f t="shared" si="0"/>
        <v>94711.857142857145</v>
      </c>
    </row>
    <row r="15" spans="1:5">
      <c r="A15" s="2" t="s">
        <v>15</v>
      </c>
      <c r="B15" s="9">
        <v>370257</v>
      </c>
      <c r="D15" s="6">
        <f t="shared" si="0"/>
        <v>112238.71428571429</v>
      </c>
    </row>
    <row r="16" spans="1:5">
      <c r="A16" s="8" t="s">
        <v>16</v>
      </c>
      <c r="B16" s="9">
        <v>395730</v>
      </c>
      <c r="D16" s="6">
        <f t="shared" si="0"/>
        <v>160706.57142857142</v>
      </c>
    </row>
    <row r="17" spans="1:4">
      <c r="A17" s="2" t="s">
        <v>17</v>
      </c>
      <c r="B17" s="9">
        <v>78095</v>
      </c>
      <c r="D17" s="6">
        <f t="shared" si="0"/>
        <v>162034.57142857142</v>
      </c>
    </row>
    <row r="18" spans="1:4">
      <c r="A18" s="8" t="s">
        <v>18</v>
      </c>
      <c r="B18" s="9">
        <v>89063</v>
      </c>
      <c r="D18" s="6">
        <f t="shared" si="0"/>
        <v>168205.57142857142</v>
      </c>
    </row>
    <row r="19" spans="1:4">
      <c r="A19" s="2" t="s">
        <v>19</v>
      </c>
      <c r="B19" s="9">
        <v>67453</v>
      </c>
      <c r="D19" s="6">
        <f t="shared" si="0"/>
        <v>166923</v>
      </c>
    </row>
    <row r="20" spans="1:4">
      <c r="A20" s="8" t="s">
        <v>20</v>
      </c>
      <c r="B20" s="9">
        <v>90896</v>
      </c>
      <c r="D20" s="6">
        <f t="shared" si="0"/>
        <v>168651.14285714287</v>
      </c>
    </row>
    <row r="21" spans="1:4">
      <c r="A21" s="2" t="s">
        <v>21</v>
      </c>
      <c r="B21" s="9">
        <v>345837</v>
      </c>
      <c r="D21" s="6">
        <f t="shared" si="0"/>
        <v>205333</v>
      </c>
    </row>
    <row r="22" spans="1:4">
      <c r="A22" s="8" t="s">
        <v>22</v>
      </c>
      <c r="B22" s="9">
        <v>494790</v>
      </c>
      <c r="D22" s="6">
        <f t="shared" si="0"/>
        <v>223123.42857142858</v>
      </c>
    </row>
    <row r="23" spans="1:4">
      <c r="A23" s="2" t="s">
        <v>23</v>
      </c>
      <c r="B23" s="9">
        <v>135090</v>
      </c>
      <c r="D23" s="6">
        <f t="shared" si="0"/>
        <v>185889.14285714287</v>
      </c>
    </row>
    <row r="24" spans="1:4">
      <c r="A24" s="8" t="s">
        <v>24</v>
      </c>
      <c r="B24" s="9">
        <v>97963</v>
      </c>
      <c r="D24" s="6">
        <f t="shared" si="0"/>
        <v>188727.42857142858</v>
      </c>
    </row>
    <row r="25" spans="1:4">
      <c r="A25" s="2" t="s">
        <v>25</v>
      </c>
      <c r="B25" s="9">
        <v>146578</v>
      </c>
      <c r="D25" s="6">
        <f t="shared" si="0"/>
        <v>196943.85714285713</v>
      </c>
    </row>
    <row r="26" spans="1:4">
      <c r="A26" s="8" t="s">
        <v>26</v>
      </c>
      <c r="B26" s="9">
        <v>105688</v>
      </c>
      <c r="D26" s="6">
        <f t="shared" si="0"/>
        <v>202406</v>
      </c>
    </row>
    <row r="27" spans="1:4">
      <c r="A27" s="2" t="s">
        <v>27</v>
      </c>
      <c r="B27" s="9">
        <v>106580</v>
      </c>
      <c r="D27" s="6">
        <f t="shared" si="0"/>
        <v>204646.57142857142</v>
      </c>
    </row>
    <row r="28" spans="1:4">
      <c r="A28" s="8" t="s">
        <v>28</v>
      </c>
      <c r="B28" s="9">
        <v>578034</v>
      </c>
      <c r="D28" s="6">
        <f t="shared" si="0"/>
        <v>237817.57142857142</v>
      </c>
    </row>
    <row r="29" spans="1:4">
      <c r="A29" s="2" t="s">
        <v>29</v>
      </c>
      <c r="B29" s="9">
        <v>483900</v>
      </c>
      <c r="D29" s="6">
        <f t="shared" si="0"/>
        <v>236261.85714285713</v>
      </c>
    </row>
    <row r="30" spans="1:4">
      <c r="A30" s="8" t="s">
        <v>30</v>
      </c>
      <c r="B30" s="9">
        <v>138900</v>
      </c>
      <c r="D30" s="6">
        <f t="shared" si="0"/>
        <v>236806.14285714287</v>
      </c>
    </row>
    <row r="31" spans="1:4">
      <c r="A31" s="2" t="s">
        <v>31</v>
      </c>
      <c r="B31" s="9">
        <v>148973</v>
      </c>
      <c r="D31" s="6">
        <f t="shared" si="0"/>
        <v>244093.28571428571</v>
      </c>
    </row>
    <row r="32" spans="1:4">
      <c r="A32" s="8" t="s">
        <v>32</v>
      </c>
      <c r="B32" s="9">
        <v>166740</v>
      </c>
      <c r="D32" s="6">
        <f>AVERAGE(B26:B32)</f>
        <v>246973.57142857142</v>
      </c>
    </row>
  </sheetData>
  <mergeCells count="1">
    <mergeCell ref="D2:D7"/>
  </mergeCells>
  <phoneticPr fontId="1"/>
  <pageMargins left="0.7" right="0.7" top="0.75" bottom="0.75" header="0.3" footer="0.3"/>
  <ignoredErrors>
    <ignoredError sqref="D8:D9 D10:D25 D26:D32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5DE65-56B8-442B-B2EF-8A41501D0988}">
  <sheetPr>
    <tabColor theme="8" tint="0.79998168889431442"/>
  </sheetPr>
  <dimension ref="A1:D32"/>
  <sheetViews>
    <sheetView workbookViewId="0"/>
  </sheetViews>
  <sheetFormatPr defaultColWidth="8.5" defaultRowHeight="18.75"/>
  <cols>
    <col min="1" max="1" width="5.375" style="4" bestFit="1" customWidth="1"/>
    <col min="2" max="2" width="14.625" style="4" bestFit="1" customWidth="1"/>
    <col min="3" max="4" width="11.125" style="4" customWidth="1"/>
    <col min="5" max="16384" width="8.5" style="4"/>
  </cols>
  <sheetData>
    <row r="1" spans="1:4">
      <c r="A1" s="127" t="s">
        <v>0</v>
      </c>
      <c r="B1" s="127" t="s">
        <v>1</v>
      </c>
      <c r="C1" s="127" t="s">
        <v>33</v>
      </c>
      <c r="D1" s="127" t="s">
        <v>33</v>
      </c>
    </row>
    <row r="2" spans="1:4">
      <c r="A2" s="8" t="s">
        <v>2</v>
      </c>
      <c r="B2" s="9">
        <v>53200</v>
      </c>
      <c r="C2" s="92"/>
      <c r="D2" s="134"/>
    </row>
    <row r="3" spans="1:4">
      <c r="A3" s="2" t="s">
        <v>3</v>
      </c>
      <c r="B3" s="9">
        <v>33576</v>
      </c>
      <c r="C3" s="6"/>
      <c r="D3" s="135"/>
    </row>
    <row r="4" spans="1:4">
      <c r="A4" s="8" t="s">
        <v>4</v>
      </c>
      <c r="B4" s="9">
        <v>35764</v>
      </c>
      <c r="C4" s="6"/>
      <c r="D4" s="135"/>
    </row>
    <row r="5" spans="1:4">
      <c r="A5" s="2" t="s">
        <v>5</v>
      </c>
      <c r="B5" s="9">
        <v>47645</v>
      </c>
      <c r="C5" s="6"/>
      <c r="D5" s="135"/>
    </row>
    <row r="6" spans="1:4">
      <c r="A6" s="8" t="s">
        <v>6</v>
      </c>
      <c r="B6" s="9">
        <v>65777</v>
      </c>
      <c r="C6" s="6"/>
      <c r="D6" s="135"/>
    </row>
    <row r="7" spans="1:4">
      <c r="A7" s="2" t="s">
        <v>7</v>
      </c>
      <c r="B7" s="9">
        <v>290012</v>
      </c>
      <c r="C7" s="6"/>
      <c r="D7" s="135"/>
    </row>
    <row r="8" spans="1:4">
      <c r="A8" s="8" t="s">
        <v>8</v>
      </c>
      <c r="B8" s="9">
        <v>247569</v>
      </c>
      <c r="C8" s="6"/>
      <c r="D8" s="88">
        <f>AVERAGE(B2:B8)</f>
        <v>110506.14285714286</v>
      </c>
    </row>
    <row r="9" spans="1:4">
      <c r="A9" s="2" t="s">
        <v>9</v>
      </c>
      <c r="B9" s="9">
        <v>56455</v>
      </c>
      <c r="C9" s="6"/>
      <c r="D9" s="88">
        <f t="shared" ref="D9:D31" si="0">AVERAGE(B3:B9)</f>
        <v>110971.14285714286</v>
      </c>
    </row>
    <row r="10" spans="1:4">
      <c r="A10" s="8" t="s">
        <v>10</v>
      </c>
      <c r="B10" s="9">
        <v>68799</v>
      </c>
      <c r="C10" s="6"/>
      <c r="D10" s="88">
        <f t="shared" si="0"/>
        <v>116003</v>
      </c>
    </row>
    <row r="11" spans="1:4">
      <c r="A11" s="2" t="s">
        <v>11</v>
      </c>
      <c r="B11" s="9">
        <v>45866</v>
      </c>
      <c r="C11" s="6"/>
      <c r="D11" s="88">
        <f t="shared" si="0"/>
        <v>117446.14285714286</v>
      </c>
    </row>
    <row r="12" spans="1:4">
      <c r="A12" s="8" t="s">
        <v>12</v>
      </c>
      <c r="B12" s="9">
        <v>76431</v>
      </c>
      <c r="C12" s="6"/>
      <c r="D12" s="88">
        <f t="shared" si="0"/>
        <v>121558.42857142857</v>
      </c>
    </row>
    <row r="13" spans="1:4">
      <c r="A13" s="2" t="s">
        <v>13</v>
      </c>
      <c r="B13" s="9">
        <v>78799</v>
      </c>
      <c r="C13" s="6"/>
      <c r="D13" s="88">
        <f t="shared" si="0"/>
        <v>123418.71428571429</v>
      </c>
    </row>
    <row r="14" spans="1:4">
      <c r="A14" s="8" t="s">
        <v>14</v>
      </c>
      <c r="B14" s="9">
        <v>89064</v>
      </c>
      <c r="C14" s="6"/>
      <c r="D14" s="88">
        <f t="shared" si="0"/>
        <v>94711.857142857145</v>
      </c>
    </row>
    <row r="15" spans="1:4">
      <c r="A15" s="2" t="s">
        <v>15</v>
      </c>
      <c r="B15" s="9">
        <v>370257</v>
      </c>
      <c r="C15" s="6"/>
      <c r="D15" s="88">
        <f t="shared" si="0"/>
        <v>112238.71428571429</v>
      </c>
    </row>
    <row r="16" spans="1:4">
      <c r="A16" s="8" t="s">
        <v>16</v>
      </c>
      <c r="B16" s="9">
        <v>395730</v>
      </c>
      <c r="C16" s="6"/>
      <c r="D16" s="88">
        <f t="shared" si="0"/>
        <v>160706.57142857142</v>
      </c>
    </row>
    <row r="17" spans="1:4">
      <c r="A17" s="2" t="s">
        <v>17</v>
      </c>
      <c r="B17" s="9">
        <v>78095</v>
      </c>
      <c r="C17" s="6"/>
      <c r="D17" s="88">
        <f t="shared" si="0"/>
        <v>162034.57142857142</v>
      </c>
    </row>
    <row r="18" spans="1:4">
      <c r="A18" s="8" t="s">
        <v>18</v>
      </c>
      <c r="B18" s="9">
        <v>89063</v>
      </c>
      <c r="C18" s="6"/>
      <c r="D18" s="88">
        <f t="shared" si="0"/>
        <v>168205.57142857142</v>
      </c>
    </row>
    <row r="19" spans="1:4">
      <c r="A19" s="2" t="s">
        <v>19</v>
      </c>
      <c r="B19" s="9">
        <v>67453</v>
      </c>
      <c r="C19" s="6"/>
      <c r="D19" s="88">
        <f t="shared" si="0"/>
        <v>166923</v>
      </c>
    </row>
    <row r="20" spans="1:4">
      <c r="A20" s="8" t="s">
        <v>20</v>
      </c>
      <c r="B20" s="9">
        <v>90896</v>
      </c>
      <c r="C20" s="6"/>
      <c r="D20" s="88">
        <f t="shared" si="0"/>
        <v>168651.14285714287</v>
      </c>
    </row>
    <row r="21" spans="1:4">
      <c r="A21" s="2" t="s">
        <v>21</v>
      </c>
      <c r="B21" s="9">
        <v>345837</v>
      </c>
      <c r="C21" s="6"/>
      <c r="D21" s="88">
        <f t="shared" si="0"/>
        <v>205333</v>
      </c>
    </row>
    <row r="22" spans="1:4">
      <c r="A22" s="8" t="s">
        <v>22</v>
      </c>
      <c r="B22" s="9">
        <v>494790</v>
      </c>
      <c r="C22" s="6"/>
      <c r="D22" s="88">
        <f t="shared" si="0"/>
        <v>223123.42857142858</v>
      </c>
    </row>
    <row r="23" spans="1:4">
      <c r="A23" s="2" t="s">
        <v>23</v>
      </c>
      <c r="B23" s="9">
        <v>135090</v>
      </c>
      <c r="C23" s="6"/>
      <c r="D23" s="88">
        <f t="shared" si="0"/>
        <v>185889.14285714287</v>
      </c>
    </row>
    <row r="24" spans="1:4">
      <c r="A24" s="8" t="s">
        <v>24</v>
      </c>
      <c r="B24" s="9">
        <v>97963</v>
      </c>
      <c r="C24" s="6"/>
      <c r="D24" s="88">
        <f t="shared" si="0"/>
        <v>188727.42857142858</v>
      </c>
    </row>
    <row r="25" spans="1:4">
      <c r="A25" s="2" t="s">
        <v>25</v>
      </c>
      <c r="B25" s="9">
        <v>146578</v>
      </c>
      <c r="C25" s="6"/>
      <c r="D25" s="88">
        <f t="shared" si="0"/>
        <v>196943.85714285713</v>
      </c>
    </row>
    <row r="26" spans="1:4">
      <c r="A26" s="8" t="s">
        <v>26</v>
      </c>
      <c r="B26" s="9">
        <v>105688</v>
      </c>
      <c r="C26" s="6"/>
      <c r="D26" s="88">
        <f t="shared" si="0"/>
        <v>202406</v>
      </c>
    </row>
    <row r="27" spans="1:4">
      <c r="A27" s="2" t="s">
        <v>27</v>
      </c>
      <c r="B27" s="9">
        <v>106580</v>
      </c>
      <c r="C27" s="6"/>
      <c r="D27" s="88">
        <f t="shared" si="0"/>
        <v>204646.57142857142</v>
      </c>
    </row>
    <row r="28" spans="1:4">
      <c r="A28" s="8" t="s">
        <v>28</v>
      </c>
      <c r="B28" s="9">
        <v>578034</v>
      </c>
      <c r="C28" s="6"/>
      <c r="D28" s="88">
        <f t="shared" si="0"/>
        <v>237817.57142857142</v>
      </c>
    </row>
    <row r="29" spans="1:4">
      <c r="A29" s="2" t="s">
        <v>29</v>
      </c>
      <c r="B29" s="9">
        <v>483900</v>
      </c>
      <c r="C29" s="6"/>
      <c r="D29" s="88">
        <f t="shared" si="0"/>
        <v>236261.85714285713</v>
      </c>
    </row>
    <row r="30" spans="1:4">
      <c r="A30" s="8" t="s">
        <v>30</v>
      </c>
      <c r="B30" s="9">
        <v>138900</v>
      </c>
      <c r="C30" s="6"/>
      <c r="D30" s="88">
        <f t="shared" si="0"/>
        <v>236806.14285714287</v>
      </c>
    </row>
    <row r="31" spans="1:4">
      <c r="A31" s="2" t="s">
        <v>31</v>
      </c>
      <c r="B31" s="9">
        <v>148973</v>
      </c>
      <c r="C31" s="6"/>
      <c r="D31" s="88">
        <f t="shared" si="0"/>
        <v>244093.28571428571</v>
      </c>
    </row>
    <row r="32" spans="1:4">
      <c r="A32" s="8" t="s">
        <v>32</v>
      </c>
      <c r="B32" s="9">
        <v>166740</v>
      </c>
      <c r="C32" s="6"/>
      <c r="D32" s="88">
        <f>AVERAGE(B26:B32)</f>
        <v>246973.57142857142</v>
      </c>
    </row>
  </sheetData>
  <mergeCells count="1">
    <mergeCell ref="D2:D7"/>
  </mergeCells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80DE1-6E58-4903-8928-42E63ADCA416}">
  <sheetPr>
    <tabColor theme="5" tint="0.79998168889431442"/>
  </sheetPr>
  <dimension ref="A1:D32"/>
  <sheetViews>
    <sheetView workbookViewId="0"/>
  </sheetViews>
  <sheetFormatPr defaultColWidth="8.5" defaultRowHeight="18.75"/>
  <cols>
    <col min="1" max="1" width="5.375" style="4" bestFit="1" customWidth="1"/>
    <col min="2" max="2" width="14.625" style="4" bestFit="1" customWidth="1"/>
    <col min="3" max="3" width="11.625" style="4" customWidth="1"/>
    <col min="4" max="4" width="11.125" style="4" customWidth="1"/>
    <col min="5" max="16384" width="8.5" style="4"/>
  </cols>
  <sheetData>
    <row r="1" spans="1:4">
      <c r="A1" s="127" t="s">
        <v>0</v>
      </c>
      <c r="B1" s="127" t="s">
        <v>1</v>
      </c>
      <c r="C1" s="127" t="s">
        <v>33</v>
      </c>
      <c r="D1" s="127" t="s">
        <v>33</v>
      </c>
    </row>
    <row r="2" spans="1:4">
      <c r="A2" s="89" t="s">
        <v>2</v>
      </c>
      <c r="B2" s="90">
        <v>53200</v>
      </c>
      <c r="C2" s="7" t="e">
        <v>#N/A</v>
      </c>
      <c r="D2" s="136"/>
    </row>
    <row r="3" spans="1:4">
      <c r="A3" s="2" t="s">
        <v>3</v>
      </c>
      <c r="B3" s="9">
        <v>33576</v>
      </c>
      <c r="C3" s="7" t="e">
        <v>#N/A</v>
      </c>
      <c r="D3" s="135"/>
    </row>
    <row r="4" spans="1:4">
      <c r="A4" s="8" t="s">
        <v>4</v>
      </c>
      <c r="B4" s="9">
        <v>35764</v>
      </c>
      <c r="C4" s="7" t="e">
        <v>#N/A</v>
      </c>
      <c r="D4" s="135"/>
    </row>
    <row r="5" spans="1:4">
      <c r="A5" s="2" t="s">
        <v>5</v>
      </c>
      <c r="B5" s="9">
        <v>47645</v>
      </c>
      <c r="C5" s="7" t="e">
        <v>#N/A</v>
      </c>
      <c r="D5" s="135"/>
    </row>
    <row r="6" spans="1:4">
      <c r="A6" s="8" t="s">
        <v>6</v>
      </c>
      <c r="B6" s="9">
        <v>65777</v>
      </c>
      <c r="C6" s="7" t="e">
        <v>#N/A</v>
      </c>
      <c r="D6" s="135"/>
    </row>
    <row r="7" spans="1:4">
      <c r="A7" s="2" t="s">
        <v>7</v>
      </c>
      <c r="B7" s="9">
        <v>290012</v>
      </c>
      <c r="C7" s="7" t="e">
        <v>#N/A</v>
      </c>
      <c r="D7" s="135"/>
    </row>
    <row r="8" spans="1:4">
      <c r="A8" s="8" t="s">
        <v>8</v>
      </c>
      <c r="B8" s="9">
        <v>247569</v>
      </c>
      <c r="C8" s="6">
        <f t="shared" ref="C8:C32" si="0">AVERAGE(B2:B8)</f>
        <v>110506.14285714286</v>
      </c>
      <c r="D8" s="88">
        <f>AVERAGE(B2:B8)</f>
        <v>110506.14285714286</v>
      </c>
    </row>
    <row r="9" spans="1:4">
      <c r="A9" s="2" t="s">
        <v>9</v>
      </c>
      <c r="B9" s="9">
        <v>56455</v>
      </c>
      <c r="C9" s="6">
        <f t="shared" si="0"/>
        <v>110971.14285714286</v>
      </c>
      <c r="D9" s="88">
        <f t="shared" ref="D9:D31" si="1">AVERAGE(B3:B9)</f>
        <v>110971.14285714286</v>
      </c>
    </row>
    <row r="10" spans="1:4">
      <c r="A10" s="8" t="s">
        <v>10</v>
      </c>
      <c r="B10" s="9">
        <v>68799</v>
      </c>
      <c r="C10" s="6">
        <f t="shared" si="0"/>
        <v>116003</v>
      </c>
      <c r="D10" s="88">
        <f t="shared" si="1"/>
        <v>116003</v>
      </c>
    </row>
    <row r="11" spans="1:4">
      <c r="A11" s="2" t="s">
        <v>11</v>
      </c>
      <c r="B11" s="9">
        <v>45866</v>
      </c>
      <c r="C11" s="6">
        <f t="shared" si="0"/>
        <v>117446.14285714286</v>
      </c>
      <c r="D11" s="88">
        <f t="shared" si="1"/>
        <v>117446.14285714286</v>
      </c>
    </row>
    <row r="12" spans="1:4">
      <c r="A12" s="8" t="s">
        <v>12</v>
      </c>
      <c r="B12" s="9">
        <v>76431</v>
      </c>
      <c r="C12" s="6">
        <f t="shared" si="0"/>
        <v>121558.42857142857</v>
      </c>
      <c r="D12" s="88">
        <f t="shared" si="1"/>
        <v>121558.42857142857</v>
      </c>
    </row>
    <row r="13" spans="1:4">
      <c r="A13" s="2" t="s">
        <v>13</v>
      </c>
      <c r="B13" s="9">
        <v>78799</v>
      </c>
      <c r="C13" s="6">
        <f t="shared" si="0"/>
        <v>123418.71428571429</v>
      </c>
      <c r="D13" s="88">
        <f t="shared" si="1"/>
        <v>123418.71428571429</v>
      </c>
    </row>
    <row r="14" spans="1:4">
      <c r="A14" s="8" t="s">
        <v>14</v>
      </c>
      <c r="B14" s="9">
        <v>89064</v>
      </c>
      <c r="C14" s="6">
        <f t="shared" si="0"/>
        <v>94711.857142857145</v>
      </c>
      <c r="D14" s="88">
        <f t="shared" si="1"/>
        <v>94711.857142857145</v>
      </c>
    </row>
    <row r="15" spans="1:4">
      <c r="A15" s="2" t="s">
        <v>15</v>
      </c>
      <c r="B15" s="9">
        <v>370257</v>
      </c>
      <c r="C15" s="6">
        <f t="shared" si="0"/>
        <v>112238.71428571429</v>
      </c>
      <c r="D15" s="88">
        <f t="shared" si="1"/>
        <v>112238.71428571429</v>
      </c>
    </row>
    <row r="16" spans="1:4">
      <c r="A16" s="8" t="s">
        <v>16</v>
      </c>
      <c r="B16" s="9">
        <v>395730</v>
      </c>
      <c r="C16" s="6">
        <f t="shared" si="0"/>
        <v>160706.57142857142</v>
      </c>
      <c r="D16" s="88">
        <f t="shared" si="1"/>
        <v>160706.57142857142</v>
      </c>
    </row>
    <row r="17" spans="1:4">
      <c r="A17" s="2" t="s">
        <v>17</v>
      </c>
      <c r="B17" s="9">
        <v>78095</v>
      </c>
      <c r="C17" s="6">
        <f t="shared" si="0"/>
        <v>162034.57142857142</v>
      </c>
      <c r="D17" s="88">
        <f t="shared" si="1"/>
        <v>162034.57142857142</v>
      </c>
    </row>
    <row r="18" spans="1:4">
      <c r="A18" s="8" t="s">
        <v>18</v>
      </c>
      <c r="B18" s="9">
        <v>89063</v>
      </c>
      <c r="C18" s="6">
        <f t="shared" si="0"/>
        <v>168205.57142857142</v>
      </c>
      <c r="D18" s="88">
        <f t="shared" si="1"/>
        <v>168205.57142857142</v>
      </c>
    </row>
    <row r="19" spans="1:4">
      <c r="A19" s="2" t="s">
        <v>19</v>
      </c>
      <c r="B19" s="9">
        <v>67453</v>
      </c>
      <c r="C19" s="6">
        <f t="shared" si="0"/>
        <v>166923</v>
      </c>
      <c r="D19" s="88">
        <f t="shared" si="1"/>
        <v>166923</v>
      </c>
    </row>
    <row r="20" spans="1:4">
      <c r="A20" s="8" t="s">
        <v>20</v>
      </c>
      <c r="B20" s="9">
        <v>90896</v>
      </c>
      <c r="C20" s="6">
        <f t="shared" si="0"/>
        <v>168651.14285714287</v>
      </c>
      <c r="D20" s="88">
        <f t="shared" si="1"/>
        <v>168651.14285714287</v>
      </c>
    </row>
    <row r="21" spans="1:4">
      <c r="A21" s="2" t="s">
        <v>21</v>
      </c>
      <c r="B21" s="9">
        <v>345837</v>
      </c>
      <c r="C21" s="6">
        <f t="shared" si="0"/>
        <v>205333</v>
      </c>
      <c r="D21" s="88">
        <f t="shared" si="1"/>
        <v>205333</v>
      </c>
    </row>
    <row r="22" spans="1:4">
      <c r="A22" s="8" t="s">
        <v>22</v>
      </c>
      <c r="B22" s="9">
        <v>494790</v>
      </c>
      <c r="C22" s="6">
        <f t="shared" si="0"/>
        <v>223123.42857142858</v>
      </c>
      <c r="D22" s="88">
        <f t="shared" si="1"/>
        <v>223123.42857142858</v>
      </c>
    </row>
    <row r="23" spans="1:4">
      <c r="A23" s="2" t="s">
        <v>23</v>
      </c>
      <c r="B23" s="9">
        <v>135090</v>
      </c>
      <c r="C23" s="6">
        <f t="shared" si="0"/>
        <v>185889.14285714287</v>
      </c>
      <c r="D23" s="88">
        <f t="shared" si="1"/>
        <v>185889.14285714287</v>
      </c>
    </row>
    <row r="24" spans="1:4">
      <c r="A24" s="8" t="s">
        <v>24</v>
      </c>
      <c r="B24" s="9">
        <v>97963</v>
      </c>
      <c r="C24" s="6">
        <f t="shared" si="0"/>
        <v>188727.42857142858</v>
      </c>
      <c r="D24" s="88">
        <f t="shared" si="1"/>
        <v>188727.42857142858</v>
      </c>
    </row>
    <row r="25" spans="1:4">
      <c r="A25" s="2" t="s">
        <v>25</v>
      </c>
      <c r="B25" s="9">
        <v>146578</v>
      </c>
      <c r="C25" s="6">
        <f t="shared" si="0"/>
        <v>196943.85714285713</v>
      </c>
      <c r="D25" s="88">
        <f t="shared" si="1"/>
        <v>196943.85714285713</v>
      </c>
    </row>
    <row r="26" spans="1:4">
      <c r="A26" s="8" t="s">
        <v>26</v>
      </c>
      <c r="B26" s="9">
        <v>105688</v>
      </c>
      <c r="C26" s="6">
        <f t="shared" si="0"/>
        <v>202406</v>
      </c>
      <c r="D26" s="88">
        <f t="shared" si="1"/>
        <v>202406</v>
      </c>
    </row>
    <row r="27" spans="1:4">
      <c r="A27" s="2" t="s">
        <v>27</v>
      </c>
      <c r="B27" s="9">
        <v>106580</v>
      </c>
      <c r="C27" s="6">
        <f t="shared" si="0"/>
        <v>204646.57142857142</v>
      </c>
      <c r="D27" s="88">
        <f t="shared" si="1"/>
        <v>204646.57142857142</v>
      </c>
    </row>
    <row r="28" spans="1:4">
      <c r="A28" s="8" t="s">
        <v>28</v>
      </c>
      <c r="B28" s="9">
        <v>578034</v>
      </c>
      <c r="C28" s="6">
        <f t="shared" si="0"/>
        <v>237817.57142857142</v>
      </c>
      <c r="D28" s="88">
        <f t="shared" si="1"/>
        <v>237817.57142857142</v>
      </c>
    </row>
    <row r="29" spans="1:4">
      <c r="A29" s="2" t="s">
        <v>29</v>
      </c>
      <c r="B29" s="9">
        <v>483900</v>
      </c>
      <c r="C29" s="6">
        <f t="shared" si="0"/>
        <v>236261.85714285713</v>
      </c>
      <c r="D29" s="88">
        <f t="shared" si="1"/>
        <v>236261.85714285713</v>
      </c>
    </row>
    <row r="30" spans="1:4">
      <c r="A30" s="8" t="s">
        <v>30</v>
      </c>
      <c r="B30" s="9">
        <v>138900</v>
      </c>
      <c r="C30" s="6">
        <f t="shared" si="0"/>
        <v>236806.14285714287</v>
      </c>
      <c r="D30" s="88">
        <f t="shared" si="1"/>
        <v>236806.14285714287</v>
      </c>
    </row>
    <row r="31" spans="1:4">
      <c r="A31" s="2" t="s">
        <v>31</v>
      </c>
      <c r="B31" s="9">
        <v>148973</v>
      </c>
      <c r="C31" s="6">
        <f t="shared" si="0"/>
        <v>244093.28571428571</v>
      </c>
      <c r="D31" s="88">
        <f t="shared" si="1"/>
        <v>244093.28571428571</v>
      </c>
    </row>
    <row r="32" spans="1:4">
      <c r="A32" s="8" t="s">
        <v>32</v>
      </c>
      <c r="B32" s="9">
        <v>166740</v>
      </c>
      <c r="C32" s="6">
        <f t="shared" si="0"/>
        <v>246973.57142857142</v>
      </c>
      <c r="D32" s="88">
        <f>AVERAGE(B26:B32)</f>
        <v>246973.57142857142</v>
      </c>
    </row>
  </sheetData>
  <mergeCells count="1">
    <mergeCell ref="D2:D7"/>
  </mergeCells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D5057-5CF6-48A9-B02A-9BB5AE011193}">
  <sheetPr>
    <tabColor theme="8" tint="0.79998168889431442"/>
  </sheetPr>
  <dimension ref="A1:M32"/>
  <sheetViews>
    <sheetView workbookViewId="0"/>
  </sheetViews>
  <sheetFormatPr defaultColWidth="8.5" defaultRowHeight="18.75"/>
  <cols>
    <col min="1" max="1" width="5.375" style="4" bestFit="1" customWidth="1"/>
    <col min="2" max="2" width="14.625" style="4" bestFit="1" customWidth="1"/>
    <col min="3" max="16384" width="8.5" style="4"/>
  </cols>
  <sheetData>
    <row r="1" spans="1:13">
      <c r="A1" s="127" t="s">
        <v>0</v>
      </c>
      <c r="B1" s="127" t="s">
        <v>1</v>
      </c>
      <c r="C1" s="127" t="s">
        <v>33</v>
      </c>
      <c r="D1" s="127" t="s">
        <v>33</v>
      </c>
    </row>
    <row r="2" spans="1:13">
      <c r="A2" s="8" t="s">
        <v>2</v>
      </c>
      <c r="B2" s="9">
        <v>53200</v>
      </c>
      <c r="C2" s="3" t="e">
        <v>#N/A</v>
      </c>
      <c r="D2" s="88"/>
    </row>
    <row r="3" spans="1:13">
      <c r="A3" s="2" t="s">
        <v>3</v>
      </c>
      <c r="B3" s="9">
        <v>33576</v>
      </c>
      <c r="C3" s="3" t="e">
        <v>#N/A</v>
      </c>
      <c r="D3" s="88"/>
    </row>
    <row r="4" spans="1:13">
      <c r="A4" s="8" t="s">
        <v>4</v>
      </c>
      <c r="B4" s="9">
        <v>35764</v>
      </c>
      <c r="C4" s="3" t="e">
        <v>#N/A</v>
      </c>
      <c r="D4" s="88"/>
    </row>
    <row r="5" spans="1:13">
      <c r="A5" s="2" t="s">
        <v>5</v>
      </c>
      <c r="B5" s="9">
        <v>47645</v>
      </c>
      <c r="C5" s="3" t="e">
        <v>#N/A</v>
      </c>
      <c r="D5" s="88"/>
    </row>
    <row r="6" spans="1:13">
      <c r="A6" s="8" t="s">
        <v>6</v>
      </c>
      <c r="B6" s="9">
        <v>65777</v>
      </c>
      <c r="C6" s="3" t="e">
        <v>#N/A</v>
      </c>
      <c r="D6" s="88"/>
    </row>
    <row r="7" spans="1:13">
      <c r="A7" s="2" t="s">
        <v>7</v>
      </c>
      <c r="B7" s="9">
        <v>290012</v>
      </c>
      <c r="C7" s="3" t="e">
        <v>#N/A</v>
      </c>
      <c r="D7" s="88"/>
    </row>
    <row r="8" spans="1:13">
      <c r="A8" s="8" t="s">
        <v>8</v>
      </c>
      <c r="B8" s="9">
        <v>247569</v>
      </c>
      <c r="C8" s="3">
        <f t="shared" ref="C8:C32" si="0">AVERAGE(B2:B8)</f>
        <v>110506.14285714286</v>
      </c>
      <c r="D8" s="88">
        <f>AVERAGE(B2:B8)</f>
        <v>110506.14285714286</v>
      </c>
    </row>
    <row r="9" spans="1:13">
      <c r="A9" s="2" t="s">
        <v>9</v>
      </c>
      <c r="B9" s="9">
        <v>56455</v>
      </c>
      <c r="C9" s="3">
        <f t="shared" si="0"/>
        <v>110971.14285714286</v>
      </c>
      <c r="D9" s="88">
        <f t="shared" ref="D9:D31" si="1">AVERAGE(B3:B9)</f>
        <v>110971.14285714286</v>
      </c>
    </row>
    <row r="10" spans="1:13">
      <c r="A10" s="8" t="s">
        <v>10</v>
      </c>
      <c r="B10" s="9">
        <v>68799</v>
      </c>
      <c r="C10" s="3">
        <f t="shared" si="0"/>
        <v>116003</v>
      </c>
      <c r="D10" s="88">
        <f t="shared" si="1"/>
        <v>116003</v>
      </c>
      <c r="F10" s="137" t="s">
        <v>128</v>
      </c>
      <c r="G10" s="138"/>
      <c r="H10" s="138"/>
      <c r="I10" s="138"/>
      <c r="J10" s="138"/>
      <c r="K10" s="138"/>
      <c r="L10" s="138"/>
      <c r="M10" s="138"/>
    </row>
    <row r="11" spans="1:13">
      <c r="A11" s="2" t="s">
        <v>11</v>
      </c>
      <c r="B11" s="9">
        <v>45866</v>
      </c>
      <c r="C11" s="3">
        <f t="shared" si="0"/>
        <v>117446.14285714286</v>
      </c>
      <c r="D11" s="88">
        <f t="shared" si="1"/>
        <v>117446.14285714286</v>
      </c>
      <c r="F11" s="138"/>
      <c r="G11" s="138"/>
      <c r="H11" s="138"/>
      <c r="I11" s="138"/>
      <c r="J11" s="138"/>
      <c r="K11" s="138"/>
      <c r="L11" s="138"/>
      <c r="M11" s="138"/>
    </row>
    <row r="12" spans="1:13">
      <c r="A12" s="8" t="s">
        <v>12</v>
      </c>
      <c r="B12" s="9">
        <v>76431</v>
      </c>
      <c r="C12" s="3">
        <f t="shared" si="0"/>
        <v>121558.42857142857</v>
      </c>
      <c r="D12" s="88">
        <f t="shared" si="1"/>
        <v>121558.42857142857</v>
      </c>
      <c r="F12" s="138"/>
      <c r="G12" s="138"/>
      <c r="H12" s="138"/>
      <c r="I12" s="138"/>
      <c r="J12" s="138"/>
      <c r="K12" s="138"/>
      <c r="L12" s="138"/>
      <c r="M12" s="138"/>
    </row>
    <row r="13" spans="1:13">
      <c r="A13" s="2" t="s">
        <v>13</v>
      </c>
      <c r="B13" s="9">
        <v>78799</v>
      </c>
      <c r="C13" s="3">
        <f t="shared" si="0"/>
        <v>123418.71428571429</v>
      </c>
      <c r="D13" s="88">
        <f t="shared" si="1"/>
        <v>123418.71428571429</v>
      </c>
      <c r="F13" s="138"/>
      <c r="G13" s="138"/>
      <c r="H13" s="138"/>
      <c r="I13" s="138"/>
      <c r="J13" s="138"/>
      <c r="K13" s="138"/>
      <c r="L13" s="138"/>
      <c r="M13" s="138"/>
    </row>
    <row r="14" spans="1:13">
      <c r="A14" s="8" t="s">
        <v>14</v>
      </c>
      <c r="B14" s="9">
        <v>89064</v>
      </c>
      <c r="C14" s="3">
        <f t="shared" si="0"/>
        <v>94711.857142857145</v>
      </c>
      <c r="D14" s="88">
        <f t="shared" si="1"/>
        <v>94711.857142857145</v>
      </c>
      <c r="F14" s="138"/>
      <c r="G14" s="138"/>
      <c r="H14" s="138"/>
      <c r="I14" s="138"/>
      <c r="J14" s="138"/>
      <c r="K14" s="138"/>
      <c r="L14" s="138"/>
      <c r="M14" s="138"/>
    </row>
    <row r="15" spans="1:13">
      <c r="A15" s="2" t="s">
        <v>15</v>
      </c>
      <c r="B15" s="9">
        <v>370257</v>
      </c>
      <c r="C15" s="3">
        <f t="shared" si="0"/>
        <v>112238.71428571429</v>
      </c>
      <c r="D15" s="88">
        <f t="shared" si="1"/>
        <v>112238.71428571429</v>
      </c>
      <c r="F15" s="138"/>
      <c r="G15" s="138"/>
      <c r="H15" s="138"/>
      <c r="I15" s="138"/>
      <c r="J15" s="138"/>
      <c r="K15" s="138"/>
      <c r="L15" s="138"/>
      <c r="M15" s="138"/>
    </row>
    <row r="16" spans="1:13">
      <c r="A16" s="8" t="s">
        <v>16</v>
      </c>
      <c r="B16" s="9">
        <v>395730</v>
      </c>
      <c r="C16" s="3">
        <f t="shared" si="0"/>
        <v>160706.57142857142</v>
      </c>
      <c r="D16" s="88">
        <f t="shared" si="1"/>
        <v>160706.57142857142</v>
      </c>
      <c r="F16" s="138"/>
      <c r="G16" s="138"/>
      <c r="H16" s="138"/>
      <c r="I16" s="138"/>
      <c r="J16" s="138"/>
      <c r="K16" s="138"/>
      <c r="L16" s="138"/>
      <c r="M16" s="138"/>
    </row>
    <row r="17" spans="1:13">
      <c r="A17" s="2" t="s">
        <v>17</v>
      </c>
      <c r="B17" s="9">
        <v>78095</v>
      </c>
      <c r="C17" s="3">
        <f t="shared" si="0"/>
        <v>162034.57142857142</v>
      </c>
      <c r="D17" s="88">
        <f t="shared" si="1"/>
        <v>162034.57142857142</v>
      </c>
      <c r="F17" s="138"/>
      <c r="G17" s="138"/>
      <c r="H17" s="138"/>
      <c r="I17" s="138"/>
      <c r="J17" s="138"/>
      <c r="K17" s="138"/>
      <c r="L17" s="138"/>
      <c r="M17" s="138"/>
    </row>
    <row r="18" spans="1:13">
      <c r="A18" s="8" t="s">
        <v>18</v>
      </c>
      <c r="B18" s="9">
        <v>89063</v>
      </c>
      <c r="C18" s="3">
        <f t="shared" si="0"/>
        <v>168205.57142857142</v>
      </c>
      <c r="D18" s="88">
        <f t="shared" si="1"/>
        <v>168205.57142857142</v>
      </c>
      <c r="F18" s="138"/>
      <c r="G18" s="138"/>
      <c r="H18" s="138"/>
      <c r="I18" s="138"/>
      <c r="J18" s="138"/>
      <c r="K18" s="138"/>
      <c r="L18" s="138"/>
      <c r="M18" s="138"/>
    </row>
    <row r="19" spans="1:13">
      <c r="A19" s="2" t="s">
        <v>19</v>
      </c>
      <c r="B19" s="9">
        <v>67453</v>
      </c>
      <c r="C19" s="3">
        <f t="shared" si="0"/>
        <v>166923</v>
      </c>
      <c r="D19" s="88">
        <f t="shared" si="1"/>
        <v>166923</v>
      </c>
      <c r="F19" s="138"/>
      <c r="G19" s="138"/>
      <c r="H19" s="138"/>
      <c r="I19" s="138"/>
      <c r="J19" s="138"/>
      <c r="K19" s="138"/>
      <c r="L19" s="138"/>
      <c r="M19" s="138"/>
    </row>
    <row r="20" spans="1:13">
      <c r="A20" s="8" t="s">
        <v>20</v>
      </c>
      <c r="B20" s="9">
        <v>90896</v>
      </c>
      <c r="C20" s="3">
        <f t="shared" si="0"/>
        <v>168651.14285714287</v>
      </c>
      <c r="D20" s="88">
        <f t="shared" si="1"/>
        <v>168651.14285714287</v>
      </c>
      <c r="F20" s="138"/>
      <c r="G20" s="138"/>
      <c r="H20" s="138"/>
      <c r="I20" s="138"/>
      <c r="J20" s="138"/>
      <c r="K20" s="138"/>
      <c r="L20" s="138"/>
      <c r="M20" s="138"/>
    </row>
    <row r="21" spans="1:13">
      <c r="A21" s="2" t="s">
        <v>21</v>
      </c>
      <c r="B21" s="9">
        <v>345837</v>
      </c>
      <c r="C21" s="3">
        <f t="shared" si="0"/>
        <v>205333</v>
      </c>
      <c r="D21" s="88">
        <f t="shared" si="1"/>
        <v>205333</v>
      </c>
      <c r="F21" s="138"/>
      <c r="G21" s="138"/>
      <c r="H21" s="138"/>
      <c r="I21" s="138"/>
      <c r="J21" s="138"/>
      <c r="K21" s="138"/>
      <c r="L21" s="138"/>
      <c r="M21" s="138"/>
    </row>
    <row r="22" spans="1:13">
      <c r="A22" s="8" t="s">
        <v>22</v>
      </c>
      <c r="B22" s="9">
        <v>494790</v>
      </c>
      <c r="C22" s="3">
        <f t="shared" si="0"/>
        <v>223123.42857142858</v>
      </c>
      <c r="D22" s="88">
        <f t="shared" si="1"/>
        <v>223123.42857142858</v>
      </c>
      <c r="F22" s="138"/>
      <c r="G22" s="138"/>
      <c r="H22" s="138"/>
      <c r="I22" s="138"/>
      <c r="J22" s="138"/>
      <c r="K22" s="138"/>
      <c r="L22" s="138"/>
      <c r="M22" s="138"/>
    </row>
    <row r="23" spans="1:13">
      <c r="A23" s="2" t="s">
        <v>23</v>
      </c>
      <c r="B23" s="9">
        <v>135090</v>
      </c>
      <c r="C23" s="3">
        <f t="shared" si="0"/>
        <v>185889.14285714287</v>
      </c>
      <c r="D23" s="88">
        <f t="shared" si="1"/>
        <v>185889.14285714287</v>
      </c>
    </row>
    <row r="24" spans="1:13">
      <c r="A24" s="8" t="s">
        <v>24</v>
      </c>
      <c r="B24" s="9">
        <v>97963</v>
      </c>
      <c r="C24" s="3">
        <f t="shared" si="0"/>
        <v>188727.42857142858</v>
      </c>
      <c r="D24" s="88">
        <f t="shared" si="1"/>
        <v>188727.42857142858</v>
      </c>
    </row>
    <row r="25" spans="1:13">
      <c r="A25" s="2" t="s">
        <v>25</v>
      </c>
      <c r="B25" s="9">
        <v>146578</v>
      </c>
      <c r="C25" s="3">
        <f t="shared" si="0"/>
        <v>196943.85714285713</v>
      </c>
      <c r="D25" s="88">
        <f t="shared" si="1"/>
        <v>196943.85714285713</v>
      </c>
    </row>
    <row r="26" spans="1:13">
      <c r="A26" s="8" t="s">
        <v>26</v>
      </c>
      <c r="B26" s="9">
        <v>105688</v>
      </c>
      <c r="C26" s="3">
        <f t="shared" si="0"/>
        <v>202406</v>
      </c>
      <c r="D26" s="88">
        <f t="shared" si="1"/>
        <v>202406</v>
      </c>
    </row>
    <row r="27" spans="1:13">
      <c r="A27" s="2" t="s">
        <v>27</v>
      </c>
      <c r="B27" s="9">
        <v>106580</v>
      </c>
      <c r="C27" s="3">
        <f t="shared" si="0"/>
        <v>204646.57142857142</v>
      </c>
      <c r="D27" s="88">
        <f t="shared" si="1"/>
        <v>204646.57142857142</v>
      </c>
    </row>
    <row r="28" spans="1:13">
      <c r="A28" s="8" t="s">
        <v>28</v>
      </c>
      <c r="B28" s="9">
        <v>578034</v>
      </c>
      <c r="C28" s="3">
        <f t="shared" si="0"/>
        <v>237817.57142857142</v>
      </c>
      <c r="D28" s="88">
        <f t="shared" si="1"/>
        <v>237817.57142857142</v>
      </c>
    </row>
    <row r="29" spans="1:13">
      <c r="A29" s="2" t="s">
        <v>29</v>
      </c>
      <c r="B29" s="9">
        <v>483900</v>
      </c>
      <c r="C29" s="3">
        <f t="shared" si="0"/>
        <v>236261.85714285713</v>
      </c>
      <c r="D29" s="88">
        <f t="shared" si="1"/>
        <v>236261.85714285713</v>
      </c>
    </row>
    <row r="30" spans="1:13">
      <c r="A30" s="8" t="s">
        <v>30</v>
      </c>
      <c r="B30" s="9">
        <v>138900</v>
      </c>
      <c r="C30" s="3">
        <f t="shared" si="0"/>
        <v>236806.14285714287</v>
      </c>
      <c r="D30" s="88">
        <f t="shared" si="1"/>
        <v>236806.14285714287</v>
      </c>
    </row>
    <row r="31" spans="1:13">
      <c r="A31" s="2" t="s">
        <v>31</v>
      </c>
      <c r="B31" s="9">
        <v>148973</v>
      </c>
      <c r="C31" s="3">
        <f t="shared" si="0"/>
        <v>244093.28571428571</v>
      </c>
      <c r="D31" s="88">
        <f t="shared" si="1"/>
        <v>244093.28571428571</v>
      </c>
    </row>
    <row r="32" spans="1:13">
      <c r="A32" s="8" t="s">
        <v>32</v>
      </c>
      <c r="B32" s="9">
        <v>166740</v>
      </c>
      <c r="C32" s="3">
        <f t="shared" si="0"/>
        <v>246973.57142857142</v>
      </c>
      <c r="D32" s="88">
        <f>AVERAGE(B26:B32)</f>
        <v>246973.57142857142</v>
      </c>
    </row>
  </sheetData>
  <mergeCells count="1">
    <mergeCell ref="F10:M22"/>
  </mergeCells>
  <phoneticPr fontId="1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0D45F-EEC6-4AD8-A9D4-4764DB41FF66}">
  <sheetPr>
    <tabColor theme="5" tint="0.79998168889431442"/>
  </sheetPr>
  <dimension ref="A1:M32"/>
  <sheetViews>
    <sheetView workbookViewId="0"/>
  </sheetViews>
  <sheetFormatPr defaultColWidth="8.5" defaultRowHeight="18.75"/>
  <cols>
    <col min="1" max="1" width="5.375" style="4" bestFit="1" customWidth="1"/>
    <col min="2" max="2" width="14.625" style="4" bestFit="1" customWidth="1"/>
    <col min="3" max="16384" width="8.5" style="4"/>
  </cols>
  <sheetData>
    <row r="1" spans="1:13">
      <c r="A1" s="127" t="s">
        <v>0</v>
      </c>
      <c r="B1" s="127" t="s">
        <v>1</v>
      </c>
      <c r="C1" s="127" t="s">
        <v>33</v>
      </c>
      <c r="D1" s="127" t="s">
        <v>33</v>
      </c>
    </row>
    <row r="2" spans="1:13">
      <c r="A2" s="8" t="s">
        <v>2</v>
      </c>
      <c r="B2" s="9">
        <v>53200</v>
      </c>
      <c r="C2" s="3" t="e">
        <v>#N/A</v>
      </c>
      <c r="D2" s="88"/>
    </row>
    <row r="3" spans="1:13">
      <c r="A3" s="2" t="s">
        <v>3</v>
      </c>
      <c r="B3" s="9">
        <v>33576</v>
      </c>
      <c r="C3" s="3" t="e">
        <v>#N/A</v>
      </c>
      <c r="D3" s="88"/>
    </row>
    <row r="4" spans="1:13">
      <c r="A4" s="8" t="s">
        <v>4</v>
      </c>
      <c r="B4" s="9">
        <v>35764</v>
      </c>
      <c r="C4" s="3" t="e">
        <v>#N/A</v>
      </c>
      <c r="D4" s="88"/>
    </row>
    <row r="5" spans="1:13">
      <c r="A5" s="2" t="s">
        <v>5</v>
      </c>
      <c r="B5" s="9">
        <v>47645</v>
      </c>
      <c r="C5" s="3" t="e">
        <v>#N/A</v>
      </c>
      <c r="D5" s="88"/>
    </row>
    <row r="6" spans="1:13">
      <c r="A6" s="8" t="s">
        <v>6</v>
      </c>
      <c r="B6" s="9">
        <v>65777</v>
      </c>
      <c r="C6" s="3" t="e">
        <v>#N/A</v>
      </c>
      <c r="D6" s="88"/>
    </row>
    <row r="7" spans="1:13">
      <c r="A7" s="2" t="s">
        <v>7</v>
      </c>
      <c r="B7" s="9">
        <v>290012</v>
      </c>
      <c r="C7" s="3" t="e">
        <v>#N/A</v>
      </c>
      <c r="D7" s="88"/>
    </row>
    <row r="8" spans="1:13">
      <c r="A8" s="8" t="s">
        <v>8</v>
      </c>
      <c r="B8" s="9">
        <v>247569</v>
      </c>
      <c r="C8" s="3">
        <f t="shared" ref="C8:C32" si="0">AVERAGE(B2:B8)</f>
        <v>110506.14285714286</v>
      </c>
      <c r="D8" s="88">
        <f>AVERAGE(B2:B8)</f>
        <v>110506.14285714286</v>
      </c>
    </row>
    <row r="9" spans="1:13">
      <c r="A9" s="2" t="s">
        <v>9</v>
      </c>
      <c r="B9" s="9">
        <v>56455</v>
      </c>
      <c r="C9" s="3">
        <f t="shared" si="0"/>
        <v>110971.14285714286</v>
      </c>
      <c r="D9" s="88">
        <f t="shared" ref="D9:D31" si="1">AVERAGE(B3:B9)</f>
        <v>110971.14285714286</v>
      </c>
    </row>
    <row r="10" spans="1:13">
      <c r="A10" s="8" t="s">
        <v>10</v>
      </c>
      <c r="B10" s="9">
        <v>68799</v>
      </c>
      <c r="C10" s="3">
        <f t="shared" si="0"/>
        <v>116003</v>
      </c>
      <c r="D10" s="88">
        <f t="shared" si="1"/>
        <v>116003</v>
      </c>
      <c r="F10" s="137" t="s">
        <v>128</v>
      </c>
      <c r="G10" s="138"/>
      <c r="H10" s="138"/>
      <c r="I10" s="138"/>
      <c r="J10" s="138"/>
      <c r="K10" s="138"/>
      <c r="L10" s="138"/>
      <c r="M10" s="138"/>
    </row>
    <row r="11" spans="1:13">
      <c r="A11" s="2" t="s">
        <v>11</v>
      </c>
      <c r="B11" s="9">
        <v>45866</v>
      </c>
      <c r="C11" s="3">
        <f t="shared" si="0"/>
        <v>117446.14285714286</v>
      </c>
      <c r="D11" s="88">
        <f t="shared" si="1"/>
        <v>117446.14285714286</v>
      </c>
      <c r="F11" s="138"/>
      <c r="G11" s="138"/>
      <c r="H11" s="138"/>
      <c r="I11" s="138"/>
      <c r="J11" s="138"/>
      <c r="K11" s="138"/>
      <c r="L11" s="138"/>
      <c r="M11" s="138"/>
    </row>
    <row r="12" spans="1:13">
      <c r="A12" s="8" t="s">
        <v>12</v>
      </c>
      <c r="B12" s="9">
        <v>76431</v>
      </c>
      <c r="C12" s="3">
        <f t="shared" si="0"/>
        <v>121558.42857142857</v>
      </c>
      <c r="D12" s="88">
        <f t="shared" si="1"/>
        <v>121558.42857142857</v>
      </c>
      <c r="F12" s="138"/>
      <c r="G12" s="138"/>
      <c r="H12" s="138"/>
      <c r="I12" s="138"/>
      <c r="J12" s="138"/>
      <c r="K12" s="138"/>
      <c r="L12" s="138"/>
      <c r="M12" s="138"/>
    </row>
    <row r="13" spans="1:13">
      <c r="A13" s="2" t="s">
        <v>13</v>
      </c>
      <c r="B13" s="9">
        <v>78799</v>
      </c>
      <c r="C13" s="3">
        <f t="shared" si="0"/>
        <v>123418.71428571429</v>
      </c>
      <c r="D13" s="88">
        <f t="shared" si="1"/>
        <v>123418.71428571429</v>
      </c>
      <c r="F13" s="138"/>
      <c r="G13" s="138"/>
      <c r="H13" s="138"/>
      <c r="I13" s="138"/>
      <c r="J13" s="138"/>
      <c r="K13" s="138"/>
      <c r="L13" s="138"/>
      <c r="M13" s="138"/>
    </row>
    <row r="14" spans="1:13">
      <c r="A14" s="8" t="s">
        <v>14</v>
      </c>
      <c r="B14" s="9">
        <v>89064</v>
      </c>
      <c r="C14" s="3">
        <f t="shared" si="0"/>
        <v>94711.857142857145</v>
      </c>
      <c r="D14" s="88">
        <f t="shared" si="1"/>
        <v>94711.857142857145</v>
      </c>
      <c r="F14" s="138"/>
      <c r="G14" s="138"/>
      <c r="H14" s="138"/>
      <c r="I14" s="138"/>
      <c r="J14" s="138"/>
      <c r="K14" s="138"/>
      <c r="L14" s="138"/>
      <c r="M14" s="138"/>
    </row>
    <row r="15" spans="1:13">
      <c r="A15" s="2" t="s">
        <v>15</v>
      </c>
      <c r="B15" s="9">
        <v>370257</v>
      </c>
      <c r="C15" s="3">
        <f t="shared" si="0"/>
        <v>112238.71428571429</v>
      </c>
      <c r="D15" s="88">
        <f t="shared" si="1"/>
        <v>112238.71428571429</v>
      </c>
      <c r="F15" s="138"/>
      <c r="G15" s="138"/>
      <c r="H15" s="138"/>
      <c r="I15" s="138"/>
      <c r="J15" s="138"/>
      <c r="K15" s="138"/>
      <c r="L15" s="138"/>
      <c r="M15" s="138"/>
    </row>
    <row r="16" spans="1:13">
      <c r="A16" s="8" t="s">
        <v>16</v>
      </c>
      <c r="B16" s="9">
        <v>395730</v>
      </c>
      <c r="C16" s="3">
        <f t="shared" si="0"/>
        <v>160706.57142857142</v>
      </c>
      <c r="D16" s="88">
        <f t="shared" si="1"/>
        <v>160706.57142857142</v>
      </c>
      <c r="F16" s="138"/>
      <c r="G16" s="138"/>
      <c r="H16" s="138"/>
      <c r="I16" s="138"/>
      <c r="J16" s="138"/>
      <c r="K16" s="138"/>
      <c r="L16" s="138"/>
      <c r="M16" s="138"/>
    </row>
    <row r="17" spans="1:13">
      <c r="A17" s="2" t="s">
        <v>17</v>
      </c>
      <c r="B17" s="9">
        <v>78095</v>
      </c>
      <c r="C17" s="3">
        <f t="shared" si="0"/>
        <v>162034.57142857142</v>
      </c>
      <c r="D17" s="88">
        <f t="shared" si="1"/>
        <v>162034.57142857142</v>
      </c>
      <c r="F17" s="138"/>
      <c r="G17" s="138"/>
      <c r="H17" s="138"/>
      <c r="I17" s="138"/>
      <c r="J17" s="138"/>
      <c r="K17" s="138"/>
      <c r="L17" s="138"/>
      <c r="M17" s="138"/>
    </row>
    <row r="18" spans="1:13">
      <c r="A18" s="8" t="s">
        <v>18</v>
      </c>
      <c r="B18" s="9">
        <v>89063</v>
      </c>
      <c r="C18" s="3">
        <f t="shared" si="0"/>
        <v>168205.57142857142</v>
      </c>
      <c r="D18" s="88">
        <f t="shared" si="1"/>
        <v>168205.57142857142</v>
      </c>
      <c r="F18" s="138"/>
      <c r="G18" s="138"/>
      <c r="H18" s="138"/>
      <c r="I18" s="138"/>
      <c r="J18" s="138"/>
      <c r="K18" s="138"/>
      <c r="L18" s="138"/>
      <c r="M18" s="138"/>
    </row>
    <row r="19" spans="1:13">
      <c r="A19" s="2" t="s">
        <v>19</v>
      </c>
      <c r="B19" s="9">
        <v>67453</v>
      </c>
      <c r="C19" s="3">
        <f t="shared" si="0"/>
        <v>166923</v>
      </c>
      <c r="D19" s="88">
        <f t="shared" si="1"/>
        <v>166923</v>
      </c>
      <c r="F19" s="138"/>
      <c r="G19" s="138"/>
      <c r="H19" s="138"/>
      <c r="I19" s="138"/>
      <c r="J19" s="138"/>
      <c r="K19" s="138"/>
      <c r="L19" s="138"/>
      <c r="M19" s="138"/>
    </row>
    <row r="20" spans="1:13">
      <c r="A20" s="8" t="s">
        <v>20</v>
      </c>
      <c r="B20" s="9">
        <v>90896</v>
      </c>
      <c r="C20" s="3">
        <f t="shared" si="0"/>
        <v>168651.14285714287</v>
      </c>
      <c r="D20" s="88">
        <f t="shared" si="1"/>
        <v>168651.14285714287</v>
      </c>
      <c r="F20" s="138"/>
      <c r="G20" s="138"/>
      <c r="H20" s="138"/>
      <c r="I20" s="138"/>
      <c r="J20" s="138"/>
      <c r="K20" s="138"/>
      <c r="L20" s="138"/>
      <c r="M20" s="138"/>
    </row>
    <row r="21" spans="1:13">
      <c r="A21" s="2" t="s">
        <v>21</v>
      </c>
      <c r="B21" s="9">
        <v>345837</v>
      </c>
      <c r="C21" s="3">
        <f t="shared" si="0"/>
        <v>205333</v>
      </c>
      <c r="D21" s="88">
        <f t="shared" si="1"/>
        <v>205333</v>
      </c>
      <c r="F21" s="138"/>
      <c r="G21" s="138"/>
      <c r="H21" s="138"/>
      <c r="I21" s="138"/>
      <c r="J21" s="138"/>
      <c r="K21" s="138"/>
      <c r="L21" s="138"/>
      <c r="M21" s="138"/>
    </row>
    <row r="22" spans="1:13">
      <c r="A22" s="8" t="s">
        <v>22</v>
      </c>
      <c r="B22" s="9">
        <v>494790</v>
      </c>
      <c r="C22" s="3">
        <f t="shared" si="0"/>
        <v>223123.42857142858</v>
      </c>
      <c r="D22" s="88">
        <f t="shared" si="1"/>
        <v>223123.42857142858</v>
      </c>
      <c r="F22" s="138"/>
      <c r="G22" s="138"/>
      <c r="H22" s="138"/>
      <c r="I22" s="138"/>
      <c r="J22" s="138"/>
      <c r="K22" s="138"/>
      <c r="L22" s="138"/>
      <c r="M22" s="138"/>
    </row>
    <row r="23" spans="1:13">
      <c r="A23" s="2" t="s">
        <v>23</v>
      </c>
      <c r="B23" s="9">
        <v>135090</v>
      </c>
      <c r="C23" s="3">
        <f t="shared" si="0"/>
        <v>185889.14285714287</v>
      </c>
      <c r="D23" s="88">
        <f t="shared" si="1"/>
        <v>185889.14285714287</v>
      </c>
    </row>
    <row r="24" spans="1:13">
      <c r="A24" s="8" t="s">
        <v>24</v>
      </c>
      <c r="B24" s="9">
        <v>97963</v>
      </c>
      <c r="C24" s="3">
        <f t="shared" si="0"/>
        <v>188727.42857142858</v>
      </c>
      <c r="D24" s="88">
        <f t="shared" si="1"/>
        <v>188727.42857142858</v>
      </c>
    </row>
    <row r="25" spans="1:13">
      <c r="A25" s="2" t="s">
        <v>25</v>
      </c>
      <c r="B25" s="9">
        <v>146578</v>
      </c>
      <c r="C25" s="3">
        <f t="shared" si="0"/>
        <v>196943.85714285713</v>
      </c>
      <c r="D25" s="88">
        <f t="shared" si="1"/>
        <v>196943.85714285713</v>
      </c>
    </row>
    <row r="26" spans="1:13">
      <c r="A26" s="8" t="s">
        <v>26</v>
      </c>
      <c r="B26" s="9">
        <v>105688</v>
      </c>
      <c r="C26" s="3">
        <f t="shared" si="0"/>
        <v>202406</v>
      </c>
      <c r="D26" s="88">
        <f t="shared" si="1"/>
        <v>202406</v>
      </c>
    </row>
    <row r="27" spans="1:13">
      <c r="A27" s="2" t="s">
        <v>27</v>
      </c>
      <c r="B27" s="9">
        <v>106580</v>
      </c>
      <c r="C27" s="3">
        <f t="shared" si="0"/>
        <v>204646.57142857142</v>
      </c>
      <c r="D27" s="88">
        <f t="shared" si="1"/>
        <v>204646.57142857142</v>
      </c>
    </row>
    <row r="28" spans="1:13">
      <c r="A28" s="8" t="s">
        <v>28</v>
      </c>
      <c r="B28" s="9">
        <v>578034</v>
      </c>
      <c r="C28" s="3">
        <f t="shared" si="0"/>
        <v>237817.57142857142</v>
      </c>
      <c r="D28" s="88">
        <f t="shared" si="1"/>
        <v>237817.57142857142</v>
      </c>
    </row>
    <row r="29" spans="1:13">
      <c r="A29" s="2" t="s">
        <v>29</v>
      </c>
      <c r="B29" s="9">
        <v>483900</v>
      </c>
      <c r="C29" s="3">
        <f t="shared" si="0"/>
        <v>236261.85714285713</v>
      </c>
      <c r="D29" s="88">
        <f t="shared" si="1"/>
        <v>236261.85714285713</v>
      </c>
    </row>
    <row r="30" spans="1:13">
      <c r="A30" s="8" t="s">
        <v>30</v>
      </c>
      <c r="B30" s="9">
        <v>138900</v>
      </c>
      <c r="C30" s="3">
        <f t="shared" si="0"/>
        <v>236806.14285714287</v>
      </c>
      <c r="D30" s="88">
        <f t="shared" si="1"/>
        <v>236806.14285714287</v>
      </c>
    </row>
    <row r="31" spans="1:13">
      <c r="A31" s="2" t="s">
        <v>31</v>
      </c>
      <c r="B31" s="9">
        <v>148973</v>
      </c>
      <c r="C31" s="3">
        <f t="shared" si="0"/>
        <v>244093.28571428571</v>
      </c>
      <c r="D31" s="88">
        <f t="shared" si="1"/>
        <v>244093.28571428571</v>
      </c>
    </row>
    <row r="32" spans="1:13">
      <c r="A32" s="8" t="s">
        <v>32</v>
      </c>
      <c r="B32" s="9">
        <v>166740</v>
      </c>
      <c r="C32" s="3">
        <f t="shared" si="0"/>
        <v>246973.57142857142</v>
      </c>
      <c r="D32" s="88">
        <f>AVERAGE(B26:B32)</f>
        <v>246973.57142857142</v>
      </c>
    </row>
  </sheetData>
  <mergeCells count="1">
    <mergeCell ref="F10:M22"/>
  </mergeCells>
  <phoneticPr fontId="1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9C908-0620-479A-9B83-495168061429}">
  <sheetPr>
    <tabColor theme="4" tint="0.79998168889431442"/>
  </sheetPr>
  <dimension ref="A1:P493"/>
  <sheetViews>
    <sheetView workbookViewId="0"/>
  </sheetViews>
  <sheetFormatPr defaultColWidth="8.5" defaultRowHeight="19.5"/>
  <cols>
    <col min="1" max="1" width="9.25" style="11" customWidth="1"/>
    <col min="2" max="2" width="10.375" style="11" customWidth="1"/>
    <col min="3" max="3" width="21.625" style="12" bestFit="1" customWidth="1"/>
    <col min="4" max="4" width="10.375" style="11" customWidth="1"/>
    <col min="5" max="216" width="8.5" style="11"/>
    <col min="217" max="217" width="5.375" style="11" customWidth="1"/>
    <col min="218" max="218" width="9.25" style="11" customWidth="1"/>
    <col min="219" max="219" width="10.375" style="11" customWidth="1"/>
    <col min="220" max="220" width="2.5" style="11" customWidth="1"/>
    <col min="221" max="221" width="14.125" style="11" customWidth="1"/>
    <col min="222" max="222" width="2.5" style="11" customWidth="1"/>
    <col min="223" max="223" width="14.125" style="11" customWidth="1"/>
    <col min="224" max="224" width="2.5" style="11" customWidth="1"/>
    <col min="225" max="225" width="14.125" style="11" customWidth="1"/>
    <col min="226" max="226" width="2.5" style="11" customWidth="1"/>
    <col min="227" max="227" width="14.125" style="11" customWidth="1"/>
    <col min="228" max="228" width="2.5" style="11" customWidth="1"/>
    <col min="229" max="229" width="14.125" style="11" customWidth="1"/>
    <col min="230" max="230" width="2.5" style="11" customWidth="1"/>
    <col min="231" max="231" width="14.125" style="11" customWidth="1"/>
    <col min="232" max="232" width="2.5" style="11" customWidth="1"/>
    <col min="233" max="233" width="14.125" style="11" customWidth="1"/>
    <col min="234" max="234" width="2.5" style="11" customWidth="1"/>
    <col min="235" max="235" width="14.125" style="11" customWidth="1"/>
    <col min="236" max="236" width="2.5" style="11" customWidth="1"/>
    <col min="237" max="237" width="14.125" style="11" customWidth="1"/>
    <col min="238" max="238" width="4.5" style="11" customWidth="1"/>
    <col min="239" max="239" width="5.375" style="11" customWidth="1"/>
    <col min="240" max="472" width="8.5" style="11"/>
    <col min="473" max="473" width="5.375" style="11" customWidth="1"/>
    <col min="474" max="474" width="9.25" style="11" customWidth="1"/>
    <col min="475" max="475" width="10.375" style="11" customWidth="1"/>
    <col min="476" max="476" width="2.5" style="11" customWidth="1"/>
    <col min="477" max="477" width="14.125" style="11" customWidth="1"/>
    <col min="478" max="478" width="2.5" style="11" customWidth="1"/>
    <col min="479" max="479" width="14.125" style="11" customWidth="1"/>
    <col min="480" max="480" width="2.5" style="11" customWidth="1"/>
    <col min="481" max="481" width="14.125" style="11" customWidth="1"/>
    <col min="482" max="482" width="2.5" style="11" customWidth="1"/>
    <col min="483" max="483" width="14.125" style="11" customWidth="1"/>
    <col min="484" max="484" width="2.5" style="11" customWidth="1"/>
    <col min="485" max="485" width="14.125" style="11" customWidth="1"/>
    <col min="486" max="486" width="2.5" style="11" customWidth="1"/>
    <col min="487" max="487" width="14.125" style="11" customWidth="1"/>
    <col min="488" max="488" width="2.5" style="11" customWidth="1"/>
    <col min="489" max="489" width="14.125" style="11" customWidth="1"/>
    <col min="490" max="490" width="2.5" style="11" customWidth="1"/>
    <col min="491" max="491" width="14.125" style="11" customWidth="1"/>
    <col min="492" max="492" width="2.5" style="11" customWidth="1"/>
    <col min="493" max="493" width="14.125" style="11" customWidth="1"/>
    <col min="494" max="494" width="4.5" style="11" customWidth="1"/>
    <col min="495" max="495" width="5.375" style="11" customWidth="1"/>
    <col min="496" max="728" width="8.5" style="11"/>
    <col min="729" max="729" width="5.375" style="11" customWidth="1"/>
    <col min="730" max="730" width="9.25" style="11" customWidth="1"/>
    <col min="731" max="731" width="10.375" style="11" customWidth="1"/>
    <col min="732" max="732" width="2.5" style="11" customWidth="1"/>
    <col min="733" max="733" width="14.125" style="11" customWidth="1"/>
    <col min="734" max="734" width="2.5" style="11" customWidth="1"/>
    <col min="735" max="735" width="14.125" style="11" customWidth="1"/>
    <col min="736" max="736" width="2.5" style="11" customWidth="1"/>
    <col min="737" max="737" width="14.125" style="11" customWidth="1"/>
    <col min="738" max="738" width="2.5" style="11" customWidth="1"/>
    <col min="739" max="739" width="14.125" style="11" customWidth="1"/>
    <col min="740" max="740" width="2.5" style="11" customWidth="1"/>
    <col min="741" max="741" width="14.125" style="11" customWidth="1"/>
    <col min="742" max="742" width="2.5" style="11" customWidth="1"/>
    <col min="743" max="743" width="14.125" style="11" customWidth="1"/>
    <col min="744" max="744" width="2.5" style="11" customWidth="1"/>
    <col min="745" max="745" width="14.125" style="11" customWidth="1"/>
    <col min="746" max="746" width="2.5" style="11" customWidth="1"/>
    <col min="747" max="747" width="14.125" style="11" customWidth="1"/>
    <col min="748" max="748" width="2.5" style="11" customWidth="1"/>
    <col min="749" max="749" width="14.125" style="11" customWidth="1"/>
    <col min="750" max="750" width="4.5" style="11" customWidth="1"/>
    <col min="751" max="751" width="5.375" style="11" customWidth="1"/>
    <col min="752" max="984" width="8.5" style="11"/>
    <col min="985" max="985" width="5.375" style="11" customWidth="1"/>
    <col min="986" max="986" width="9.25" style="11" customWidth="1"/>
    <col min="987" max="987" width="10.375" style="11" customWidth="1"/>
    <col min="988" max="988" width="2.5" style="11" customWidth="1"/>
    <col min="989" max="989" width="14.125" style="11" customWidth="1"/>
    <col min="990" max="990" width="2.5" style="11" customWidth="1"/>
    <col min="991" max="991" width="14.125" style="11" customWidth="1"/>
    <col min="992" max="992" width="2.5" style="11" customWidth="1"/>
    <col min="993" max="993" width="14.125" style="11" customWidth="1"/>
    <col min="994" max="994" width="2.5" style="11" customWidth="1"/>
    <col min="995" max="995" width="14.125" style="11" customWidth="1"/>
    <col min="996" max="996" width="2.5" style="11" customWidth="1"/>
    <col min="997" max="997" width="14.125" style="11" customWidth="1"/>
    <col min="998" max="998" width="2.5" style="11" customWidth="1"/>
    <col min="999" max="999" width="14.125" style="11" customWidth="1"/>
    <col min="1000" max="1000" width="2.5" style="11" customWidth="1"/>
    <col min="1001" max="1001" width="14.125" style="11" customWidth="1"/>
    <col min="1002" max="1002" width="2.5" style="11" customWidth="1"/>
    <col min="1003" max="1003" width="14.125" style="11" customWidth="1"/>
    <col min="1004" max="1004" width="2.5" style="11" customWidth="1"/>
    <col min="1005" max="1005" width="14.125" style="11" customWidth="1"/>
    <col min="1006" max="1006" width="4.5" style="11" customWidth="1"/>
    <col min="1007" max="1007" width="5.375" style="11" customWidth="1"/>
    <col min="1008" max="1240" width="8.5" style="11"/>
    <col min="1241" max="1241" width="5.375" style="11" customWidth="1"/>
    <col min="1242" max="1242" width="9.25" style="11" customWidth="1"/>
    <col min="1243" max="1243" width="10.375" style="11" customWidth="1"/>
    <col min="1244" max="1244" width="2.5" style="11" customWidth="1"/>
    <col min="1245" max="1245" width="14.125" style="11" customWidth="1"/>
    <col min="1246" max="1246" width="2.5" style="11" customWidth="1"/>
    <col min="1247" max="1247" width="14.125" style="11" customWidth="1"/>
    <col min="1248" max="1248" width="2.5" style="11" customWidth="1"/>
    <col min="1249" max="1249" width="14.125" style="11" customWidth="1"/>
    <col min="1250" max="1250" width="2.5" style="11" customWidth="1"/>
    <col min="1251" max="1251" width="14.125" style="11" customWidth="1"/>
    <col min="1252" max="1252" width="2.5" style="11" customWidth="1"/>
    <col min="1253" max="1253" width="14.125" style="11" customWidth="1"/>
    <col min="1254" max="1254" width="2.5" style="11" customWidth="1"/>
    <col min="1255" max="1255" width="14.125" style="11" customWidth="1"/>
    <col min="1256" max="1256" width="2.5" style="11" customWidth="1"/>
    <col min="1257" max="1257" width="14.125" style="11" customWidth="1"/>
    <col min="1258" max="1258" width="2.5" style="11" customWidth="1"/>
    <col min="1259" max="1259" width="14.125" style="11" customWidth="1"/>
    <col min="1260" max="1260" width="2.5" style="11" customWidth="1"/>
    <col min="1261" max="1261" width="14.125" style="11" customWidth="1"/>
    <col min="1262" max="1262" width="4.5" style="11" customWidth="1"/>
    <col min="1263" max="1263" width="5.375" style="11" customWidth="1"/>
    <col min="1264" max="1496" width="8.5" style="11"/>
    <col min="1497" max="1497" width="5.375" style="11" customWidth="1"/>
    <col min="1498" max="1498" width="9.25" style="11" customWidth="1"/>
    <col min="1499" max="1499" width="10.375" style="11" customWidth="1"/>
    <col min="1500" max="1500" width="2.5" style="11" customWidth="1"/>
    <col min="1501" max="1501" width="14.125" style="11" customWidth="1"/>
    <col min="1502" max="1502" width="2.5" style="11" customWidth="1"/>
    <col min="1503" max="1503" width="14.125" style="11" customWidth="1"/>
    <col min="1504" max="1504" width="2.5" style="11" customWidth="1"/>
    <col min="1505" max="1505" width="14.125" style="11" customWidth="1"/>
    <col min="1506" max="1506" width="2.5" style="11" customWidth="1"/>
    <col min="1507" max="1507" width="14.125" style="11" customWidth="1"/>
    <col min="1508" max="1508" width="2.5" style="11" customWidth="1"/>
    <col min="1509" max="1509" width="14.125" style="11" customWidth="1"/>
    <col min="1510" max="1510" width="2.5" style="11" customWidth="1"/>
    <col min="1511" max="1511" width="14.125" style="11" customWidth="1"/>
    <col min="1512" max="1512" width="2.5" style="11" customWidth="1"/>
    <col min="1513" max="1513" width="14.125" style="11" customWidth="1"/>
    <col min="1514" max="1514" width="2.5" style="11" customWidth="1"/>
    <col min="1515" max="1515" width="14.125" style="11" customWidth="1"/>
    <col min="1516" max="1516" width="2.5" style="11" customWidth="1"/>
    <col min="1517" max="1517" width="14.125" style="11" customWidth="1"/>
    <col min="1518" max="1518" width="4.5" style="11" customWidth="1"/>
    <col min="1519" max="1519" width="5.375" style="11" customWidth="1"/>
    <col min="1520" max="1752" width="8.5" style="11"/>
    <col min="1753" max="1753" width="5.375" style="11" customWidth="1"/>
    <col min="1754" max="1754" width="9.25" style="11" customWidth="1"/>
    <col min="1755" max="1755" width="10.375" style="11" customWidth="1"/>
    <col min="1756" max="1756" width="2.5" style="11" customWidth="1"/>
    <col min="1757" max="1757" width="14.125" style="11" customWidth="1"/>
    <col min="1758" max="1758" width="2.5" style="11" customWidth="1"/>
    <col min="1759" max="1759" width="14.125" style="11" customWidth="1"/>
    <col min="1760" max="1760" width="2.5" style="11" customWidth="1"/>
    <col min="1761" max="1761" width="14.125" style="11" customWidth="1"/>
    <col min="1762" max="1762" width="2.5" style="11" customWidth="1"/>
    <col min="1763" max="1763" width="14.125" style="11" customWidth="1"/>
    <col min="1764" max="1764" width="2.5" style="11" customWidth="1"/>
    <col min="1765" max="1765" width="14.125" style="11" customWidth="1"/>
    <col min="1766" max="1766" width="2.5" style="11" customWidth="1"/>
    <col min="1767" max="1767" width="14.125" style="11" customWidth="1"/>
    <col min="1768" max="1768" width="2.5" style="11" customWidth="1"/>
    <col min="1769" max="1769" width="14.125" style="11" customWidth="1"/>
    <col min="1770" max="1770" width="2.5" style="11" customWidth="1"/>
    <col min="1771" max="1771" width="14.125" style="11" customWidth="1"/>
    <col min="1772" max="1772" width="2.5" style="11" customWidth="1"/>
    <col min="1773" max="1773" width="14.125" style="11" customWidth="1"/>
    <col min="1774" max="1774" width="4.5" style="11" customWidth="1"/>
    <col min="1775" max="1775" width="5.375" style="11" customWidth="1"/>
    <col min="1776" max="2008" width="8.5" style="11"/>
    <col min="2009" max="2009" width="5.375" style="11" customWidth="1"/>
    <col min="2010" max="2010" width="9.25" style="11" customWidth="1"/>
    <col min="2011" max="2011" width="10.375" style="11" customWidth="1"/>
    <col min="2012" max="2012" width="2.5" style="11" customWidth="1"/>
    <col min="2013" max="2013" width="14.125" style="11" customWidth="1"/>
    <col min="2014" max="2014" width="2.5" style="11" customWidth="1"/>
    <col min="2015" max="2015" width="14.125" style="11" customWidth="1"/>
    <col min="2016" max="2016" width="2.5" style="11" customWidth="1"/>
    <col min="2017" max="2017" width="14.125" style="11" customWidth="1"/>
    <col min="2018" max="2018" width="2.5" style="11" customWidth="1"/>
    <col min="2019" max="2019" width="14.125" style="11" customWidth="1"/>
    <col min="2020" max="2020" width="2.5" style="11" customWidth="1"/>
    <col min="2021" max="2021" width="14.125" style="11" customWidth="1"/>
    <col min="2022" max="2022" width="2.5" style="11" customWidth="1"/>
    <col min="2023" max="2023" width="14.125" style="11" customWidth="1"/>
    <col min="2024" max="2024" width="2.5" style="11" customWidth="1"/>
    <col min="2025" max="2025" width="14.125" style="11" customWidth="1"/>
    <col min="2026" max="2026" width="2.5" style="11" customWidth="1"/>
    <col min="2027" max="2027" width="14.125" style="11" customWidth="1"/>
    <col min="2028" max="2028" width="2.5" style="11" customWidth="1"/>
    <col min="2029" max="2029" width="14.125" style="11" customWidth="1"/>
    <col min="2030" max="2030" width="4.5" style="11" customWidth="1"/>
    <col min="2031" max="2031" width="5.375" style="11" customWidth="1"/>
    <col min="2032" max="2264" width="8.5" style="11"/>
    <col min="2265" max="2265" width="5.375" style="11" customWidth="1"/>
    <col min="2266" max="2266" width="9.25" style="11" customWidth="1"/>
    <col min="2267" max="2267" width="10.375" style="11" customWidth="1"/>
    <col min="2268" max="2268" width="2.5" style="11" customWidth="1"/>
    <col min="2269" max="2269" width="14.125" style="11" customWidth="1"/>
    <col min="2270" max="2270" width="2.5" style="11" customWidth="1"/>
    <col min="2271" max="2271" width="14.125" style="11" customWidth="1"/>
    <col min="2272" max="2272" width="2.5" style="11" customWidth="1"/>
    <col min="2273" max="2273" width="14.125" style="11" customWidth="1"/>
    <col min="2274" max="2274" width="2.5" style="11" customWidth="1"/>
    <col min="2275" max="2275" width="14.125" style="11" customWidth="1"/>
    <col min="2276" max="2276" width="2.5" style="11" customWidth="1"/>
    <col min="2277" max="2277" width="14.125" style="11" customWidth="1"/>
    <col min="2278" max="2278" width="2.5" style="11" customWidth="1"/>
    <col min="2279" max="2279" width="14.125" style="11" customWidth="1"/>
    <col min="2280" max="2280" width="2.5" style="11" customWidth="1"/>
    <col min="2281" max="2281" width="14.125" style="11" customWidth="1"/>
    <col min="2282" max="2282" width="2.5" style="11" customWidth="1"/>
    <col min="2283" max="2283" width="14.125" style="11" customWidth="1"/>
    <col min="2284" max="2284" width="2.5" style="11" customWidth="1"/>
    <col min="2285" max="2285" width="14.125" style="11" customWidth="1"/>
    <col min="2286" max="2286" width="4.5" style="11" customWidth="1"/>
    <col min="2287" max="2287" width="5.375" style="11" customWidth="1"/>
    <col min="2288" max="2520" width="8.5" style="11"/>
    <col min="2521" max="2521" width="5.375" style="11" customWidth="1"/>
    <col min="2522" max="2522" width="9.25" style="11" customWidth="1"/>
    <col min="2523" max="2523" width="10.375" style="11" customWidth="1"/>
    <col min="2524" max="2524" width="2.5" style="11" customWidth="1"/>
    <col min="2525" max="2525" width="14.125" style="11" customWidth="1"/>
    <col min="2526" max="2526" width="2.5" style="11" customWidth="1"/>
    <col min="2527" max="2527" width="14.125" style="11" customWidth="1"/>
    <col min="2528" max="2528" width="2.5" style="11" customWidth="1"/>
    <col min="2529" max="2529" width="14.125" style="11" customWidth="1"/>
    <col min="2530" max="2530" width="2.5" style="11" customWidth="1"/>
    <col min="2531" max="2531" width="14.125" style="11" customWidth="1"/>
    <col min="2532" max="2532" width="2.5" style="11" customWidth="1"/>
    <col min="2533" max="2533" width="14.125" style="11" customWidth="1"/>
    <col min="2534" max="2534" width="2.5" style="11" customWidth="1"/>
    <col min="2535" max="2535" width="14.125" style="11" customWidth="1"/>
    <col min="2536" max="2536" width="2.5" style="11" customWidth="1"/>
    <col min="2537" max="2537" width="14.125" style="11" customWidth="1"/>
    <col min="2538" max="2538" width="2.5" style="11" customWidth="1"/>
    <col min="2539" max="2539" width="14.125" style="11" customWidth="1"/>
    <col min="2540" max="2540" width="2.5" style="11" customWidth="1"/>
    <col min="2541" max="2541" width="14.125" style="11" customWidth="1"/>
    <col min="2542" max="2542" width="4.5" style="11" customWidth="1"/>
    <col min="2543" max="2543" width="5.375" style="11" customWidth="1"/>
    <col min="2544" max="2776" width="8.5" style="11"/>
    <col min="2777" max="2777" width="5.375" style="11" customWidth="1"/>
    <col min="2778" max="2778" width="9.25" style="11" customWidth="1"/>
    <col min="2779" max="2779" width="10.375" style="11" customWidth="1"/>
    <col min="2780" max="2780" width="2.5" style="11" customWidth="1"/>
    <col min="2781" max="2781" width="14.125" style="11" customWidth="1"/>
    <col min="2782" max="2782" width="2.5" style="11" customWidth="1"/>
    <col min="2783" max="2783" width="14.125" style="11" customWidth="1"/>
    <col min="2784" max="2784" width="2.5" style="11" customWidth="1"/>
    <col min="2785" max="2785" width="14.125" style="11" customWidth="1"/>
    <col min="2786" max="2786" width="2.5" style="11" customWidth="1"/>
    <col min="2787" max="2787" width="14.125" style="11" customWidth="1"/>
    <col min="2788" max="2788" width="2.5" style="11" customWidth="1"/>
    <col min="2789" max="2789" width="14.125" style="11" customWidth="1"/>
    <col min="2790" max="2790" width="2.5" style="11" customWidth="1"/>
    <col min="2791" max="2791" width="14.125" style="11" customWidth="1"/>
    <col min="2792" max="2792" width="2.5" style="11" customWidth="1"/>
    <col min="2793" max="2793" width="14.125" style="11" customWidth="1"/>
    <col min="2794" max="2794" width="2.5" style="11" customWidth="1"/>
    <col min="2795" max="2795" width="14.125" style="11" customWidth="1"/>
    <col min="2796" max="2796" width="2.5" style="11" customWidth="1"/>
    <col min="2797" max="2797" width="14.125" style="11" customWidth="1"/>
    <col min="2798" max="2798" width="4.5" style="11" customWidth="1"/>
    <col min="2799" max="2799" width="5.375" style="11" customWidth="1"/>
    <col min="2800" max="3032" width="8.5" style="11"/>
    <col min="3033" max="3033" width="5.375" style="11" customWidth="1"/>
    <col min="3034" max="3034" width="9.25" style="11" customWidth="1"/>
    <col min="3035" max="3035" width="10.375" style="11" customWidth="1"/>
    <col min="3036" max="3036" width="2.5" style="11" customWidth="1"/>
    <col min="3037" max="3037" width="14.125" style="11" customWidth="1"/>
    <col min="3038" max="3038" width="2.5" style="11" customWidth="1"/>
    <col min="3039" max="3039" width="14.125" style="11" customWidth="1"/>
    <col min="3040" max="3040" width="2.5" style="11" customWidth="1"/>
    <col min="3041" max="3041" width="14.125" style="11" customWidth="1"/>
    <col min="3042" max="3042" width="2.5" style="11" customWidth="1"/>
    <col min="3043" max="3043" width="14.125" style="11" customWidth="1"/>
    <col min="3044" max="3044" width="2.5" style="11" customWidth="1"/>
    <col min="3045" max="3045" width="14.125" style="11" customWidth="1"/>
    <col min="3046" max="3046" width="2.5" style="11" customWidth="1"/>
    <col min="3047" max="3047" width="14.125" style="11" customWidth="1"/>
    <col min="3048" max="3048" width="2.5" style="11" customWidth="1"/>
    <col min="3049" max="3049" width="14.125" style="11" customWidth="1"/>
    <col min="3050" max="3050" width="2.5" style="11" customWidth="1"/>
    <col min="3051" max="3051" width="14.125" style="11" customWidth="1"/>
    <col min="3052" max="3052" width="2.5" style="11" customWidth="1"/>
    <col min="3053" max="3053" width="14.125" style="11" customWidth="1"/>
    <col min="3054" max="3054" width="4.5" style="11" customWidth="1"/>
    <col min="3055" max="3055" width="5.375" style="11" customWidth="1"/>
    <col min="3056" max="3288" width="8.5" style="11"/>
    <col min="3289" max="3289" width="5.375" style="11" customWidth="1"/>
    <col min="3290" max="3290" width="9.25" style="11" customWidth="1"/>
    <col min="3291" max="3291" width="10.375" style="11" customWidth="1"/>
    <col min="3292" max="3292" width="2.5" style="11" customWidth="1"/>
    <col min="3293" max="3293" width="14.125" style="11" customWidth="1"/>
    <col min="3294" max="3294" width="2.5" style="11" customWidth="1"/>
    <col min="3295" max="3295" width="14.125" style="11" customWidth="1"/>
    <col min="3296" max="3296" width="2.5" style="11" customWidth="1"/>
    <col min="3297" max="3297" width="14.125" style="11" customWidth="1"/>
    <col min="3298" max="3298" width="2.5" style="11" customWidth="1"/>
    <col min="3299" max="3299" width="14.125" style="11" customWidth="1"/>
    <col min="3300" max="3300" width="2.5" style="11" customWidth="1"/>
    <col min="3301" max="3301" width="14.125" style="11" customWidth="1"/>
    <col min="3302" max="3302" width="2.5" style="11" customWidth="1"/>
    <col min="3303" max="3303" width="14.125" style="11" customWidth="1"/>
    <col min="3304" max="3304" width="2.5" style="11" customWidth="1"/>
    <col min="3305" max="3305" width="14.125" style="11" customWidth="1"/>
    <col min="3306" max="3306" width="2.5" style="11" customWidth="1"/>
    <col min="3307" max="3307" width="14.125" style="11" customWidth="1"/>
    <col min="3308" max="3308" width="2.5" style="11" customWidth="1"/>
    <col min="3309" max="3309" width="14.125" style="11" customWidth="1"/>
    <col min="3310" max="3310" width="4.5" style="11" customWidth="1"/>
    <col min="3311" max="3311" width="5.375" style="11" customWidth="1"/>
    <col min="3312" max="3544" width="8.5" style="11"/>
    <col min="3545" max="3545" width="5.375" style="11" customWidth="1"/>
    <col min="3546" max="3546" width="9.25" style="11" customWidth="1"/>
    <col min="3547" max="3547" width="10.375" style="11" customWidth="1"/>
    <col min="3548" max="3548" width="2.5" style="11" customWidth="1"/>
    <col min="3549" max="3549" width="14.125" style="11" customWidth="1"/>
    <col min="3550" max="3550" width="2.5" style="11" customWidth="1"/>
    <col min="3551" max="3551" width="14.125" style="11" customWidth="1"/>
    <col min="3552" max="3552" width="2.5" style="11" customWidth="1"/>
    <col min="3553" max="3553" width="14.125" style="11" customWidth="1"/>
    <col min="3554" max="3554" width="2.5" style="11" customWidth="1"/>
    <col min="3555" max="3555" width="14.125" style="11" customWidth="1"/>
    <col min="3556" max="3556" width="2.5" style="11" customWidth="1"/>
    <col min="3557" max="3557" width="14.125" style="11" customWidth="1"/>
    <col min="3558" max="3558" width="2.5" style="11" customWidth="1"/>
    <col min="3559" max="3559" width="14.125" style="11" customWidth="1"/>
    <col min="3560" max="3560" width="2.5" style="11" customWidth="1"/>
    <col min="3561" max="3561" width="14.125" style="11" customWidth="1"/>
    <col min="3562" max="3562" width="2.5" style="11" customWidth="1"/>
    <col min="3563" max="3563" width="14.125" style="11" customWidth="1"/>
    <col min="3564" max="3564" width="2.5" style="11" customWidth="1"/>
    <col min="3565" max="3565" width="14.125" style="11" customWidth="1"/>
    <col min="3566" max="3566" width="4.5" style="11" customWidth="1"/>
    <col min="3567" max="3567" width="5.375" style="11" customWidth="1"/>
    <col min="3568" max="3800" width="8.5" style="11"/>
    <col min="3801" max="3801" width="5.375" style="11" customWidth="1"/>
    <col min="3802" max="3802" width="9.25" style="11" customWidth="1"/>
    <col min="3803" max="3803" width="10.375" style="11" customWidth="1"/>
    <col min="3804" max="3804" width="2.5" style="11" customWidth="1"/>
    <col min="3805" max="3805" width="14.125" style="11" customWidth="1"/>
    <col min="3806" max="3806" width="2.5" style="11" customWidth="1"/>
    <col min="3807" max="3807" width="14.125" style="11" customWidth="1"/>
    <col min="3808" max="3808" width="2.5" style="11" customWidth="1"/>
    <col min="3809" max="3809" width="14.125" style="11" customWidth="1"/>
    <col min="3810" max="3810" width="2.5" style="11" customWidth="1"/>
    <col min="3811" max="3811" width="14.125" style="11" customWidth="1"/>
    <col min="3812" max="3812" width="2.5" style="11" customWidth="1"/>
    <col min="3813" max="3813" width="14.125" style="11" customWidth="1"/>
    <col min="3814" max="3814" width="2.5" style="11" customWidth="1"/>
    <col min="3815" max="3815" width="14.125" style="11" customWidth="1"/>
    <col min="3816" max="3816" width="2.5" style="11" customWidth="1"/>
    <col min="3817" max="3817" width="14.125" style="11" customWidth="1"/>
    <col min="3818" max="3818" width="2.5" style="11" customWidth="1"/>
    <col min="3819" max="3819" width="14.125" style="11" customWidth="1"/>
    <col min="3820" max="3820" width="2.5" style="11" customWidth="1"/>
    <col min="3821" max="3821" width="14.125" style="11" customWidth="1"/>
    <col min="3822" max="3822" width="4.5" style="11" customWidth="1"/>
    <col min="3823" max="3823" width="5.375" style="11" customWidth="1"/>
    <col min="3824" max="4056" width="8.5" style="11"/>
    <col min="4057" max="4057" width="5.375" style="11" customWidth="1"/>
    <col min="4058" max="4058" width="9.25" style="11" customWidth="1"/>
    <col min="4059" max="4059" width="10.375" style="11" customWidth="1"/>
    <col min="4060" max="4060" width="2.5" style="11" customWidth="1"/>
    <col min="4061" max="4061" width="14.125" style="11" customWidth="1"/>
    <col min="4062" max="4062" width="2.5" style="11" customWidth="1"/>
    <col min="4063" max="4063" width="14.125" style="11" customWidth="1"/>
    <col min="4064" max="4064" width="2.5" style="11" customWidth="1"/>
    <col min="4065" max="4065" width="14.125" style="11" customWidth="1"/>
    <col min="4066" max="4066" width="2.5" style="11" customWidth="1"/>
    <col min="4067" max="4067" width="14.125" style="11" customWidth="1"/>
    <col min="4068" max="4068" width="2.5" style="11" customWidth="1"/>
    <col min="4069" max="4069" width="14.125" style="11" customWidth="1"/>
    <col min="4070" max="4070" width="2.5" style="11" customWidth="1"/>
    <col min="4071" max="4071" width="14.125" style="11" customWidth="1"/>
    <col min="4072" max="4072" width="2.5" style="11" customWidth="1"/>
    <col min="4073" max="4073" width="14.125" style="11" customWidth="1"/>
    <col min="4074" max="4074" width="2.5" style="11" customWidth="1"/>
    <col min="4075" max="4075" width="14.125" style="11" customWidth="1"/>
    <col min="4076" max="4076" width="2.5" style="11" customWidth="1"/>
    <col min="4077" max="4077" width="14.125" style="11" customWidth="1"/>
    <col min="4078" max="4078" width="4.5" style="11" customWidth="1"/>
    <col min="4079" max="4079" width="5.375" style="11" customWidth="1"/>
    <col min="4080" max="4312" width="8.5" style="11"/>
    <col min="4313" max="4313" width="5.375" style="11" customWidth="1"/>
    <col min="4314" max="4314" width="9.25" style="11" customWidth="1"/>
    <col min="4315" max="4315" width="10.375" style="11" customWidth="1"/>
    <col min="4316" max="4316" width="2.5" style="11" customWidth="1"/>
    <col min="4317" max="4317" width="14.125" style="11" customWidth="1"/>
    <col min="4318" max="4318" width="2.5" style="11" customWidth="1"/>
    <col min="4319" max="4319" width="14.125" style="11" customWidth="1"/>
    <col min="4320" max="4320" width="2.5" style="11" customWidth="1"/>
    <col min="4321" max="4321" width="14.125" style="11" customWidth="1"/>
    <col min="4322" max="4322" width="2.5" style="11" customWidth="1"/>
    <col min="4323" max="4323" width="14.125" style="11" customWidth="1"/>
    <col min="4324" max="4324" width="2.5" style="11" customWidth="1"/>
    <col min="4325" max="4325" width="14.125" style="11" customWidth="1"/>
    <col min="4326" max="4326" width="2.5" style="11" customWidth="1"/>
    <col min="4327" max="4327" width="14.125" style="11" customWidth="1"/>
    <col min="4328" max="4328" width="2.5" style="11" customWidth="1"/>
    <col min="4329" max="4329" width="14.125" style="11" customWidth="1"/>
    <col min="4330" max="4330" width="2.5" style="11" customWidth="1"/>
    <col min="4331" max="4331" width="14.125" style="11" customWidth="1"/>
    <col min="4332" max="4332" width="2.5" style="11" customWidth="1"/>
    <col min="4333" max="4333" width="14.125" style="11" customWidth="1"/>
    <col min="4334" max="4334" width="4.5" style="11" customWidth="1"/>
    <col min="4335" max="4335" width="5.375" style="11" customWidth="1"/>
    <col min="4336" max="4568" width="8.5" style="11"/>
    <col min="4569" max="4569" width="5.375" style="11" customWidth="1"/>
    <col min="4570" max="4570" width="9.25" style="11" customWidth="1"/>
    <col min="4571" max="4571" width="10.375" style="11" customWidth="1"/>
    <col min="4572" max="4572" width="2.5" style="11" customWidth="1"/>
    <col min="4573" max="4573" width="14.125" style="11" customWidth="1"/>
    <col min="4574" max="4574" width="2.5" style="11" customWidth="1"/>
    <col min="4575" max="4575" width="14.125" style="11" customWidth="1"/>
    <col min="4576" max="4576" width="2.5" style="11" customWidth="1"/>
    <col min="4577" max="4577" width="14.125" style="11" customWidth="1"/>
    <col min="4578" max="4578" width="2.5" style="11" customWidth="1"/>
    <col min="4579" max="4579" width="14.125" style="11" customWidth="1"/>
    <col min="4580" max="4580" width="2.5" style="11" customWidth="1"/>
    <col min="4581" max="4581" width="14.125" style="11" customWidth="1"/>
    <col min="4582" max="4582" width="2.5" style="11" customWidth="1"/>
    <col min="4583" max="4583" width="14.125" style="11" customWidth="1"/>
    <col min="4584" max="4584" width="2.5" style="11" customWidth="1"/>
    <col min="4585" max="4585" width="14.125" style="11" customWidth="1"/>
    <col min="4586" max="4586" width="2.5" style="11" customWidth="1"/>
    <col min="4587" max="4587" width="14.125" style="11" customWidth="1"/>
    <col min="4588" max="4588" width="2.5" style="11" customWidth="1"/>
    <col min="4589" max="4589" width="14.125" style="11" customWidth="1"/>
    <col min="4590" max="4590" width="4.5" style="11" customWidth="1"/>
    <col min="4591" max="4591" width="5.375" style="11" customWidth="1"/>
    <col min="4592" max="4824" width="8.5" style="11"/>
    <col min="4825" max="4825" width="5.375" style="11" customWidth="1"/>
    <col min="4826" max="4826" width="9.25" style="11" customWidth="1"/>
    <col min="4827" max="4827" width="10.375" style="11" customWidth="1"/>
    <col min="4828" max="4828" width="2.5" style="11" customWidth="1"/>
    <col min="4829" max="4829" width="14.125" style="11" customWidth="1"/>
    <col min="4830" max="4830" width="2.5" style="11" customWidth="1"/>
    <col min="4831" max="4831" width="14.125" style="11" customWidth="1"/>
    <col min="4832" max="4832" width="2.5" style="11" customWidth="1"/>
    <col min="4833" max="4833" width="14.125" style="11" customWidth="1"/>
    <col min="4834" max="4834" width="2.5" style="11" customWidth="1"/>
    <col min="4835" max="4835" width="14.125" style="11" customWidth="1"/>
    <col min="4836" max="4836" width="2.5" style="11" customWidth="1"/>
    <col min="4837" max="4837" width="14.125" style="11" customWidth="1"/>
    <col min="4838" max="4838" width="2.5" style="11" customWidth="1"/>
    <col min="4839" max="4839" width="14.125" style="11" customWidth="1"/>
    <col min="4840" max="4840" width="2.5" style="11" customWidth="1"/>
    <col min="4841" max="4841" width="14.125" style="11" customWidth="1"/>
    <col min="4842" max="4842" width="2.5" style="11" customWidth="1"/>
    <col min="4843" max="4843" width="14.125" style="11" customWidth="1"/>
    <col min="4844" max="4844" width="2.5" style="11" customWidth="1"/>
    <col min="4845" max="4845" width="14.125" style="11" customWidth="1"/>
    <col min="4846" max="4846" width="4.5" style="11" customWidth="1"/>
    <col min="4847" max="4847" width="5.375" style="11" customWidth="1"/>
    <col min="4848" max="5080" width="8.5" style="11"/>
    <col min="5081" max="5081" width="5.375" style="11" customWidth="1"/>
    <col min="5082" max="5082" width="9.25" style="11" customWidth="1"/>
    <col min="5083" max="5083" width="10.375" style="11" customWidth="1"/>
    <col min="5084" max="5084" width="2.5" style="11" customWidth="1"/>
    <col min="5085" max="5085" width="14.125" style="11" customWidth="1"/>
    <col min="5086" max="5086" width="2.5" style="11" customWidth="1"/>
    <col min="5087" max="5087" width="14.125" style="11" customWidth="1"/>
    <col min="5088" max="5088" width="2.5" style="11" customWidth="1"/>
    <col min="5089" max="5089" width="14.125" style="11" customWidth="1"/>
    <col min="5090" max="5090" width="2.5" style="11" customWidth="1"/>
    <col min="5091" max="5091" width="14.125" style="11" customWidth="1"/>
    <col min="5092" max="5092" width="2.5" style="11" customWidth="1"/>
    <col min="5093" max="5093" width="14.125" style="11" customWidth="1"/>
    <col min="5094" max="5094" width="2.5" style="11" customWidth="1"/>
    <col min="5095" max="5095" width="14.125" style="11" customWidth="1"/>
    <col min="5096" max="5096" width="2.5" style="11" customWidth="1"/>
    <col min="5097" max="5097" width="14.125" style="11" customWidth="1"/>
    <col min="5098" max="5098" width="2.5" style="11" customWidth="1"/>
    <col min="5099" max="5099" width="14.125" style="11" customWidth="1"/>
    <col min="5100" max="5100" width="2.5" style="11" customWidth="1"/>
    <col min="5101" max="5101" width="14.125" style="11" customWidth="1"/>
    <col min="5102" max="5102" width="4.5" style="11" customWidth="1"/>
    <col min="5103" max="5103" width="5.375" style="11" customWidth="1"/>
    <col min="5104" max="5336" width="8.5" style="11"/>
    <col min="5337" max="5337" width="5.375" style="11" customWidth="1"/>
    <col min="5338" max="5338" width="9.25" style="11" customWidth="1"/>
    <col min="5339" max="5339" width="10.375" style="11" customWidth="1"/>
    <col min="5340" max="5340" width="2.5" style="11" customWidth="1"/>
    <col min="5341" max="5341" width="14.125" style="11" customWidth="1"/>
    <col min="5342" max="5342" width="2.5" style="11" customWidth="1"/>
    <col min="5343" max="5343" width="14.125" style="11" customWidth="1"/>
    <col min="5344" max="5344" width="2.5" style="11" customWidth="1"/>
    <col min="5345" max="5345" width="14.125" style="11" customWidth="1"/>
    <col min="5346" max="5346" width="2.5" style="11" customWidth="1"/>
    <col min="5347" max="5347" width="14.125" style="11" customWidth="1"/>
    <col min="5348" max="5348" width="2.5" style="11" customWidth="1"/>
    <col min="5349" max="5349" width="14.125" style="11" customWidth="1"/>
    <col min="5350" max="5350" width="2.5" style="11" customWidth="1"/>
    <col min="5351" max="5351" width="14.125" style="11" customWidth="1"/>
    <col min="5352" max="5352" width="2.5" style="11" customWidth="1"/>
    <col min="5353" max="5353" width="14.125" style="11" customWidth="1"/>
    <col min="5354" max="5354" width="2.5" style="11" customWidth="1"/>
    <col min="5355" max="5355" width="14.125" style="11" customWidth="1"/>
    <col min="5356" max="5356" width="2.5" style="11" customWidth="1"/>
    <col min="5357" max="5357" width="14.125" style="11" customWidth="1"/>
    <col min="5358" max="5358" width="4.5" style="11" customWidth="1"/>
    <col min="5359" max="5359" width="5.375" style="11" customWidth="1"/>
    <col min="5360" max="5592" width="8.5" style="11"/>
    <col min="5593" max="5593" width="5.375" style="11" customWidth="1"/>
    <col min="5594" max="5594" width="9.25" style="11" customWidth="1"/>
    <col min="5595" max="5595" width="10.375" style="11" customWidth="1"/>
    <col min="5596" max="5596" width="2.5" style="11" customWidth="1"/>
    <col min="5597" max="5597" width="14.125" style="11" customWidth="1"/>
    <col min="5598" max="5598" width="2.5" style="11" customWidth="1"/>
    <col min="5599" max="5599" width="14.125" style="11" customWidth="1"/>
    <col min="5600" max="5600" width="2.5" style="11" customWidth="1"/>
    <col min="5601" max="5601" width="14.125" style="11" customWidth="1"/>
    <col min="5602" max="5602" width="2.5" style="11" customWidth="1"/>
    <col min="5603" max="5603" width="14.125" style="11" customWidth="1"/>
    <col min="5604" max="5604" width="2.5" style="11" customWidth="1"/>
    <col min="5605" max="5605" width="14.125" style="11" customWidth="1"/>
    <col min="5606" max="5606" width="2.5" style="11" customWidth="1"/>
    <col min="5607" max="5607" width="14.125" style="11" customWidth="1"/>
    <col min="5608" max="5608" width="2.5" style="11" customWidth="1"/>
    <col min="5609" max="5609" width="14.125" style="11" customWidth="1"/>
    <col min="5610" max="5610" width="2.5" style="11" customWidth="1"/>
    <col min="5611" max="5611" width="14.125" style="11" customWidth="1"/>
    <col min="5612" max="5612" width="2.5" style="11" customWidth="1"/>
    <col min="5613" max="5613" width="14.125" style="11" customWidth="1"/>
    <col min="5614" max="5614" width="4.5" style="11" customWidth="1"/>
    <col min="5615" max="5615" width="5.375" style="11" customWidth="1"/>
    <col min="5616" max="5848" width="8.5" style="11"/>
    <col min="5849" max="5849" width="5.375" style="11" customWidth="1"/>
    <col min="5850" max="5850" width="9.25" style="11" customWidth="1"/>
    <col min="5851" max="5851" width="10.375" style="11" customWidth="1"/>
    <col min="5852" max="5852" width="2.5" style="11" customWidth="1"/>
    <col min="5853" max="5853" width="14.125" style="11" customWidth="1"/>
    <col min="5854" max="5854" width="2.5" style="11" customWidth="1"/>
    <col min="5855" max="5855" width="14.125" style="11" customWidth="1"/>
    <col min="5856" max="5856" width="2.5" style="11" customWidth="1"/>
    <col min="5857" max="5857" width="14.125" style="11" customWidth="1"/>
    <col min="5858" max="5858" width="2.5" style="11" customWidth="1"/>
    <col min="5859" max="5859" width="14.125" style="11" customWidth="1"/>
    <col min="5860" max="5860" width="2.5" style="11" customWidth="1"/>
    <col min="5861" max="5861" width="14.125" style="11" customWidth="1"/>
    <col min="5862" max="5862" width="2.5" style="11" customWidth="1"/>
    <col min="5863" max="5863" width="14.125" style="11" customWidth="1"/>
    <col min="5864" max="5864" width="2.5" style="11" customWidth="1"/>
    <col min="5865" max="5865" width="14.125" style="11" customWidth="1"/>
    <col min="5866" max="5866" width="2.5" style="11" customWidth="1"/>
    <col min="5867" max="5867" width="14.125" style="11" customWidth="1"/>
    <col min="5868" max="5868" width="2.5" style="11" customWidth="1"/>
    <col min="5869" max="5869" width="14.125" style="11" customWidth="1"/>
    <col min="5870" max="5870" width="4.5" style="11" customWidth="1"/>
    <col min="5871" max="5871" width="5.375" style="11" customWidth="1"/>
    <col min="5872" max="6104" width="8.5" style="11"/>
    <col min="6105" max="6105" width="5.375" style="11" customWidth="1"/>
    <col min="6106" max="6106" width="9.25" style="11" customWidth="1"/>
    <col min="6107" max="6107" width="10.375" style="11" customWidth="1"/>
    <col min="6108" max="6108" width="2.5" style="11" customWidth="1"/>
    <col min="6109" max="6109" width="14.125" style="11" customWidth="1"/>
    <col min="6110" max="6110" width="2.5" style="11" customWidth="1"/>
    <col min="6111" max="6111" width="14.125" style="11" customWidth="1"/>
    <col min="6112" max="6112" width="2.5" style="11" customWidth="1"/>
    <col min="6113" max="6113" width="14.125" style="11" customWidth="1"/>
    <col min="6114" max="6114" width="2.5" style="11" customWidth="1"/>
    <col min="6115" max="6115" width="14.125" style="11" customWidth="1"/>
    <col min="6116" max="6116" width="2.5" style="11" customWidth="1"/>
    <col min="6117" max="6117" width="14.125" style="11" customWidth="1"/>
    <col min="6118" max="6118" width="2.5" style="11" customWidth="1"/>
    <col min="6119" max="6119" width="14.125" style="11" customWidth="1"/>
    <col min="6120" max="6120" width="2.5" style="11" customWidth="1"/>
    <col min="6121" max="6121" width="14.125" style="11" customWidth="1"/>
    <col min="6122" max="6122" width="2.5" style="11" customWidth="1"/>
    <col min="6123" max="6123" width="14.125" style="11" customWidth="1"/>
    <col min="6124" max="6124" width="2.5" style="11" customWidth="1"/>
    <col min="6125" max="6125" width="14.125" style="11" customWidth="1"/>
    <col min="6126" max="6126" width="4.5" style="11" customWidth="1"/>
    <col min="6127" max="6127" width="5.375" style="11" customWidth="1"/>
    <col min="6128" max="6360" width="8.5" style="11"/>
    <col min="6361" max="6361" width="5.375" style="11" customWidth="1"/>
    <col min="6362" max="6362" width="9.25" style="11" customWidth="1"/>
    <col min="6363" max="6363" width="10.375" style="11" customWidth="1"/>
    <col min="6364" max="6364" width="2.5" style="11" customWidth="1"/>
    <col min="6365" max="6365" width="14.125" style="11" customWidth="1"/>
    <col min="6366" max="6366" width="2.5" style="11" customWidth="1"/>
    <col min="6367" max="6367" width="14.125" style="11" customWidth="1"/>
    <col min="6368" max="6368" width="2.5" style="11" customWidth="1"/>
    <col min="6369" max="6369" width="14.125" style="11" customWidth="1"/>
    <col min="6370" max="6370" width="2.5" style="11" customWidth="1"/>
    <col min="6371" max="6371" width="14.125" style="11" customWidth="1"/>
    <col min="6372" max="6372" width="2.5" style="11" customWidth="1"/>
    <col min="6373" max="6373" width="14.125" style="11" customWidth="1"/>
    <col min="6374" max="6374" width="2.5" style="11" customWidth="1"/>
    <col min="6375" max="6375" width="14.125" style="11" customWidth="1"/>
    <col min="6376" max="6376" width="2.5" style="11" customWidth="1"/>
    <col min="6377" max="6377" width="14.125" style="11" customWidth="1"/>
    <col min="6378" max="6378" width="2.5" style="11" customWidth="1"/>
    <col min="6379" max="6379" width="14.125" style="11" customWidth="1"/>
    <col min="6380" max="6380" width="2.5" style="11" customWidth="1"/>
    <col min="6381" max="6381" width="14.125" style="11" customWidth="1"/>
    <col min="6382" max="6382" width="4.5" style="11" customWidth="1"/>
    <col min="6383" max="6383" width="5.375" style="11" customWidth="1"/>
    <col min="6384" max="6616" width="8.5" style="11"/>
    <col min="6617" max="6617" width="5.375" style="11" customWidth="1"/>
    <col min="6618" max="6618" width="9.25" style="11" customWidth="1"/>
    <col min="6619" max="6619" width="10.375" style="11" customWidth="1"/>
    <col min="6620" max="6620" width="2.5" style="11" customWidth="1"/>
    <col min="6621" max="6621" width="14.125" style="11" customWidth="1"/>
    <col min="6622" max="6622" width="2.5" style="11" customWidth="1"/>
    <col min="6623" max="6623" width="14.125" style="11" customWidth="1"/>
    <col min="6624" max="6624" width="2.5" style="11" customWidth="1"/>
    <col min="6625" max="6625" width="14.125" style="11" customWidth="1"/>
    <col min="6626" max="6626" width="2.5" style="11" customWidth="1"/>
    <col min="6627" max="6627" width="14.125" style="11" customWidth="1"/>
    <col min="6628" max="6628" width="2.5" style="11" customWidth="1"/>
    <col min="6629" max="6629" width="14.125" style="11" customWidth="1"/>
    <col min="6630" max="6630" width="2.5" style="11" customWidth="1"/>
    <col min="6631" max="6631" width="14.125" style="11" customWidth="1"/>
    <col min="6632" max="6632" width="2.5" style="11" customWidth="1"/>
    <col min="6633" max="6633" width="14.125" style="11" customWidth="1"/>
    <col min="6634" max="6634" width="2.5" style="11" customWidth="1"/>
    <col min="6635" max="6635" width="14.125" style="11" customWidth="1"/>
    <col min="6636" max="6636" width="2.5" style="11" customWidth="1"/>
    <col min="6637" max="6637" width="14.125" style="11" customWidth="1"/>
    <col min="6638" max="6638" width="4.5" style="11" customWidth="1"/>
    <col min="6639" max="6639" width="5.375" style="11" customWidth="1"/>
    <col min="6640" max="6872" width="8.5" style="11"/>
    <col min="6873" max="6873" width="5.375" style="11" customWidth="1"/>
    <col min="6874" max="6874" width="9.25" style="11" customWidth="1"/>
    <col min="6875" max="6875" width="10.375" style="11" customWidth="1"/>
    <col min="6876" max="6876" width="2.5" style="11" customWidth="1"/>
    <col min="6877" max="6877" width="14.125" style="11" customWidth="1"/>
    <col min="6878" max="6878" width="2.5" style="11" customWidth="1"/>
    <col min="6879" max="6879" width="14.125" style="11" customWidth="1"/>
    <col min="6880" max="6880" width="2.5" style="11" customWidth="1"/>
    <col min="6881" max="6881" width="14.125" style="11" customWidth="1"/>
    <col min="6882" max="6882" width="2.5" style="11" customWidth="1"/>
    <col min="6883" max="6883" width="14.125" style="11" customWidth="1"/>
    <col min="6884" max="6884" width="2.5" style="11" customWidth="1"/>
    <col min="6885" max="6885" width="14.125" style="11" customWidth="1"/>
    <col min="6886" max="6886" width="2.5" style="11" customWidth="1"/>
    <col min="6887" max="6887" width="14.125" style="11" customWidth="1"/>
    <col min="6888" max="6888" width="2.5" style="11" customWidth="1"/>
    <col min="6889" max="6889" width="14.125" style="11" customWidth="1"/>
    <col min="6890" max="6890" width="2.5" style="11" customWidth="1"/>
    <col min="6891" max="6891" width="14.125" style="11" customWidth="1"/>
    <col min="6892" max="6892" width="2.5" style="11" customWidth="1"/>
    <col min="6893" max="6893" width="14.125" style="11" customWidth="1"/>
    <col min="6894" max="6894" width="4.5" style="11" customWidth="1"/>
    <col min="6895" max="6895" width="5.375" style="11" customWidth="1"/>
    <col min="6896" max="7128" width="8.5" style="11"/>
    <col min="7129" max="7129" width="5.375" style="11" customWidth="1"/>
    <col min="7130" max="7130" width="9.25" style="11" customWidth="1"/>
    <col min="7131" max="7131" width="10.375" style="11" customWidth="1"/>
    <col min="7132" max="7132" width="2.5" style="11" customWidth="1"/>
    <col min="7133" max="7133" width="14.125" style="11" customWidth="1"/>
    <col min="7134" max="7134" width="2.5" style="11" customWidth="1"/>
    <col min="7135" max="7135" width="14.125" style="11" customWidth="1"/>
    <col min="7136" max="7136" width="2.5" style="11" customWidth="1"/>
    <col min="7137" max="7137" width="14.125" style="11" customWidth="1"/>
    <col min="7138" max="7138" width="2.5" style="11" customWidth="1"/>
    <col min="7139" max="7139" width="14.125" style="11" customWidth="1"/>
    <col min="7140" max="7140" width="2.5" style="11" customWidth="1"/>
    <col min="7141" max="7141" width="14.125" style="11" customWidth="1"/>
    <col min="7142" max="7142" width="2.5" style="11" customWidth="1"/>
    <col min="7143" max="7143" width="14.125" style="11" customWidth="1"/>
    <col min="7144" max="7144" width="2.5" style="11" customWidth="1"/>
    <col min="7145" max="7145" width="14.125" style="11" customWidth="1"/>
    <col min="7146" max="7146" width="2.5" style="11" customWidth="1"/>
    <col min="7147" max="7147" width="14.125" style="11" customWidth="1"/>
    <col min="7148" max="7148" width="2.5" style="11" customWidth="1"/>
    <col min="7149" max="7149" width="14.125" style="11" customWidth="1"/>
    <col min="7150" max="7150" width="4.5" style="11" customWidth="1"/>
    <col min="7151" max="7151" width="5.375" style="11" customWidth="1"/>
    <col min="7152" max="7384" width="8.5" style="11"/>
    <col min="7385" max="7385" width="5.375" style="11" customWidth="1"/>
    <col min="7386" max="7386" width="9.25" style="11" customWidth="1"/>
    <col min="7387" max="7387" width="10.375" style="11" customWidth="1"/>
    <col min="7388" max="7388" width="2.5" style="11" customWidth="1"/>
    <col min="7389" max="7389" width="14.125" style="11" customWidth="1"/>
    <col min="7390" max="7390" width="2.5" style="11" customWidth="1"/>
    <col min="7391" max="7391" width="14.125" style="11" customWidth="1"/>
    <col min="7392" max="7392" width="2.5" style="11" customWidth="1"/>
    <col min="7393" max="7393" width="14.125" style="11" customWidth="1"/>
    <col min="7394" max="7394" width="2.5" style="11" customWidth="1"/>
    <col min="7395" max="7395" width="14.125" style="11" customWidth="1"/>
    <col min="7396" max="7396" width="2.5" style="11" customWidth="1"/>
    <col min="7397" max="7397" width="14.125" style="11" customWidth="1"/>
    <col min="7398" max="7398" width="2.5" style="11" customWidth="1"/>
    <col min="7399" max="7399" width="14.125" style="11" customWidth="1"/>
    <col min="7400" max="7400" width="2.5" style="11" customWidth="1"/>
    <col min="7401" max="7401" width="14.125" style="11" customWidth="1"/>
    <col min="7402" max="7402" width="2.5" style="11" customWidth="1"/>
    <col min="7403" max="7403" width="14.125" style="11" customWidth="1"/>
    <col min="7404" max="7404" width="2.5" style="11" customWidth="1"/>
    <col min="7405" max="7405" width="14.125" style="11" customWidth="1"/>
    <col min="7406" max="7406" width="4.5" style="11" customWidth="1"/>
    <col min="7407" max="7407" width="5.375" style="11" customWidth="1"/>
    <col min="7408" max="7640" width="8.5" style="11"/>
    <col min="7641" max="7641" width="5.375" style="11" customWidth="1"/>
    <col min="7642" max="7642" width="9.25" style="11" customWidth="1"/>
    <col min="7643" max="7643" width="10.375" style="11" customWidth="1"/>
    <col min="7644" max="7644" width="2.5" style="11" customWidth="1"/>
    <col min="7645" max="7645" width="14.125" style="11" customWidth="1"/>
    <col min="7646" max="7646" width="2.5" style="11" customWidth="1"/>
    <col min="7647" max="7647" width="14.125" style="11" customWidth="1"/>
    <col min="7648" max="7648" width="2.5" style="11" customWidth="1"/>
    <col min="7649" max="7649" width="14.125" style="11" customWidth="1"/>
    <col min="7650" max="7650" width="2.5" style="11" customWidth="1"/>
    <col min="7651" max="7651" width="14.125" style="11" customWidth="1"/>
    <col min="7652" max="7652" width="2.5" style="11" customWidth="1"/>
    <col min="7653" max="7653" width="14.125" style="11" customWidth="1"/>
    <col min="7654" max="7654" width="2.5" style="11" customWidth="1"/>
    <col min="7655" max="7655" width="14.125" style="11" customWidth="1"/>
    <col min="7656" max="7656" width="2.5" style="11" customWidth="1"/>
    <col min="7657" max="7657" width="14.125" style="11" customWidth="1"/>
    <col min="7658" max="7658" width="2.5" style="11" customWidth="1"/>
    <col min="7659" max="7659" width="14.125" style="11" customWidth="1"/>
    <col min="7660" max="7660" width="2.5" style="11" customWidth="1"/>
    <col min="7661" max="7661" width="14.125" style="11" customWidth="1"/>
    <col min="7662" max="7662" width="4.5" style="11" customWidth="1"/>
    <col min="7663" max="7663" width="5.375" style="11" customWidth="1"/>
    <col min="7664" max="7896" width="8.5" style="11"/>
    <col min="7897" max="7897" width="5.375" style="11" customWidth="1"/>
    <col min="7898" max="7898" width="9.25" style="11" customWidth="1"/>
    <col min="7899" max="7899" width="10.375" style="11" customWidth="1"/>
    <col min="7900" max="7900" width="2.5" style="11" customWidth="1"/>
    <col min="7901" max="7901" width="14.125" style="11" customWidth="1"/>
    <col min="7902" max="7902" width="2.5" style="11" customWidth="1"/>
    <col min="7903" max="7903" width="14.125" style="11" customWidth="1"/>
    <col min="7904" max="7904" width="2.5" style="11" customWidth="1"/>
    <col min="7905" max="7905" width="14.125" style="11" customWidth="1"/>
    <col min="7906" max="7906" width="2.5" style="11" customWidth="1"/>
    <col min="7907" max="7907" width="14.125" style="11" customWidth="1"/>
    <col min="7908" max="7908" width="2.5" style="11" customWidth="1"/>
    <col min="7909" max="7909" width="14.125" style="11" customWidth="1"/>
    <col min="7910" max="7910" width="2.5" style="11" customWidth="1"/>
    <col min="7911" max="7911" width="14.125" style="11" customWidth="1"/>
    <col min="7912" max="7912" width="2.5" style="11" customWidth="1"/>
    <col min="7913" max="7913" width="14.125" style="11" customWidth="1"/>
    <col min="7914" max="7914" width="2.5" style="11" customWidth="1"/>
    <col min="7915" max="7915" width="14.125" style="11" customWidth="1"/>
    <col min="7916" max="7916" width="2.5" style="11" customWidth="1"/>
    <col min="7917" max="7917" width="14.125" style="11" customWidth="1"/>
    <col min="7918" max="7918" width="4.5" style="11" customWidth="1"/>
    <col min="7919" max="7919" width="5.375" style="11" customWidth="1"/>
    <col min="7920" max="8152" width="8.5" style="11"/>
    <col min="8153" max="8153" width="5.375" style="11" customWidth="1"/>
    <col min="8154" max="8154" width="9.25" style="11" customWidth="1"/>
    <col min="8155" max="8155" width="10.375" style="11" customWidth="1"/>
    <col min="8156" max="8156" width="2.5" style="11" customWidth="1"/>
    <col min="8157" max="8157" width="14.125" style="11" customWidth="1"/>
    <col min="8158" max="8158" width="2.5" style="11" customWidth="1"/>
    <col min="8159" max="8159" width="14.125" style="11" customWidth="1"/>
    <col min="8160" max="8160" width="2.5" style="11" customWidth="1"/>
    <col min="8161" max="8161" width="14.125" style="11" customWidth="1"/>
    <col min="8162" max="8162" width="2.5" style="11" customWidth="1"/>
    <col min="8163" max="8163" width="14.125" style="11" customWidth="1"/>
    <col min="8164" max="8164" width="2.5" style="11" customWidth="1"/>
    <col min="8165" max="8165" width="14.125" style="11" customWidth="1"/>
    <col min="8166" max="8166" width="2.5" style="11" customWidth="1"/>
    <col min="8167" max="8167" width="14.125" style="11" customWidth="1"/>
    <col min="8168" max="8168" width="2.5" style="11" customWidth="1"/>
    <col min="8169" max="8169" width="14.125" style="11" customWidth="1"/>
    <col min="8170" max="8170" width="2.5" style="11" customWidth="1"/>
    <col min="8171" max="8171" width="14.125" style="11" customWidth="1"/>
    <col min="8172" max="8172" width="2.5" style="11" customWidth="1"/>
    <col min="8173" max="8173" width="14.125" style="11" customWidth="1"/>
    <col min="8174" max="8174" width="4.5" style="11" customWidth="1"/>
    <col min="8175" max="8175" width="5.375" style="11" customWidth="1"/>
    <col min="8176" max="8408" width="8.5" style="11"/>
    <col min="8409" max="8409" width="5.375" style="11" customWidth="1"/>
    <col min="8410" max="8410" width="9.25" style="11" customWidth="1"/>
    <col min="8411" max="8411" width="10.375" style="11" customWidth="1"/>
    <col min="8412" max="8412" width="2.5" style="11" customWidth="1"/>
    <col min="8413" max="8413" width="14.125" style="11" customWidth="1"/>
    <col min="8414" max="8414" width="2.5" style="11" customWidth="1"/>
    <col min="8415" max="8415" width="14.125" style="11" customWidth="1"/>
    <col min="8416" max="8416" width="2.5" style="11" customWidth="1"/>
    <col min="8417" max="8417" width="14.125" style="11" customWidth="1"/>
    <col min="8418" max="8418" width="2.5" style="11" customWidth="1"/>
    <col min="8419" max="8419" width="14.125" style="11" customWidth="1"/>
    <col min="8420" max="8420" width="2.5" style="11" customWidth="1"/>
    <col min="8421" max="8421" width="14.125" style="11" customWidth="1"/>
    <col min="8422" max="8422" width="2.5" style="11" customWidth="1"/>
    <col min="8423" max="8423" width="14.125" style="11" customWidth="1"/>
    <col min="8424" max="8424" width="2.5" style="11" customWidth="1"/>
    <col min="8425" max="8425" width="14.125" style="11" customWidth="1"/>
    <col min="8426" max="8426" width="2.5" style="11" customWidth="1"/>
    <col min="8427" max="8427" width="14.125" style="11" customWidth="1"/>
    <col min="8428" max="8428" width="2.5" style="11" customWidth="1"/>
    <col min="8429" max="8429" width="14.125" style="11" customWidth="1"/>
    <col min="8430" max="8430" width="4.5" style="11" customWidth="1"/>
    <col min="8431" max="8431" width="5.375" style="11" customWidth="1"/>
    <col min="8432" max="8664" width="8.5" style="11"/>
    <col min="8665" max="8665" width="5.375" style="11" customWidth="1"/>
    <col min="8666" max="8666" width="9.25" style="11" customWidth="1"/>
    <col min="8667" max="8667" width="10.375" style="11" customWidth="1"/>
    <col min="8668" max="8668" width="2.5" style="11" customWidth="1"/>
    <col min="8669" max="8669" width="14.125" style="11" customWidth="1"/>
    <col min="8670" max="8670" width="2.5" style="11" customWidth="1"/>
    <col min="8671" max="8671" width="14.125" style="11" customWidth="1"/>
    <col min="8672" max="8672" width="2.5" style="11" customWidth="1"/>
    <col min="8673" max="8673" width="14.125" style="11" customWidth="1"/>
    <col min="8674" max="8674" width="2.5" style="11" customWidth="1"/>
    <col min="8675" max="8675" width="14.125" style="11" customWidth="1"/>
    <col min="8676" max="8676" width="2.5" style="11" customWidth="1"/>
    <col min="8677" max="8677" width="14.125" style="11" customWidth="1"/>
    <col min="8678" max="8678" width="2.5" style="11" customWidth="1"/>
    <col min="8679" max="8679" width="14.125" style="11" customWidth="1"/>
    <col min="8680" max="8680" width="2.5" style="11" customWidth="1"/>
    <col min="8681" max="8681" width="14.125" style="11" customWidth="1"/>
    <col min="8682" max="8682" width="2.5" style="11" customWidth="1"/>
    <col min="8683" max="8683" width="14.125" style="11" customWidth="1"/>
    <col min="8684" max="8684" width="2.5" style="11" customWidth="1"/>
    <col min="8685" max="8685" width="14.125" style="11" customWidth="1"/>
    <col min="8686" max="8686" width="4.5" style="11" customWidth="1"/>
    <col min="8687" max="8687" width="5.375" style="11" customWidth="1"/>
    <col min="8688" max="8920" width="8.5" style="11"/>
    <col min="8921" max="8921" width="5.375" style="11" customWidth="1"/>
    <col min="8922" max="8922" width="9.25" style="11" customWidth="1"/>
    <col min="8923" max="8923" width="10.375" style="11" customWidth="1"/>
    <col min="8924" max="8924" width="2.5" style="11" customWidth="1"/>
    <col min="8925" max="8925" width="14.125" style="11" customWidth="1"/>
    <col min="8926" max="8926" width="2.5" style="11" customWidth="1"/>
    <col min="8927" max="8927" width="14.125" style="11" customWidth="1"/>
    <col min="8928" max="8928" width="2.5" style="11" customWidth="1"/>
    <col min="8929" max="8929" width="14.125" style="11" customWidth="1"/>
    <col min="8930" max="8930" width="2.5" style="11" customWidth="1"/>
    <col min="8931" max="8931" width="14.125" style="11" customWidth="1"/>
    <col min="8932" max="8932" width="2.5" style="11" customWidth="1"/>
    <col min="8933" max="8933" width="14.125" style="11" customWidth="1"/>
    <col min="8934" max="8934" width="2.5" style="11" customWidth="1"/>
    <col min="8935" max="8935" width="14.125" style="11" customWidth="1"/>
    <col min="8936" max="8936" width="2.5" style="11" customWidth="1"/>
    <col min="8937" max="8937" width="14.125" style="11" customWidth="1"/>
    <col min="8938" max="8938" width="2.5" style="11" customWidth="1"/>
    <col min="8939" max="8939" width="14.125" style="11" customWidth="1"/>
    <col min="8940" max="8940" width="2.5" style="11" customWidth="1"/>
    <col min="8941" max="8941" width="14.125" style="11" customWidth="1"/>
    <col min="8942" max="8942" width="4.5" style="11" customWidth="1"/>
    <col min="8943" max="8943" width="5.375" style="11" customWidth="1"/>
    <col min="8944" max="9176" width="8.5" style="11"/>
    <col min="9177" max="9177" width="5.375" style="11" customWidth="1"/>
    <col min="9178" max="9178" width="9.25" style="11" customWidth="1"/>
    <col min="9179" max="9179" width="10.375" style="11" customWidth="1"/>
    <col min="9180" max="9180" width="2.5" style="11" customWidth="1"/>
    <col min="9181" max="9181" width="14.125" style="11" customWidth="1"/>
    <col min="9182" max="9182" width="2.5" style="11" customWidth="1"/>
    <col min="9183" max="9183" width="14.125" style="11" customWidth="1"/>
    <col min="9184" max="9184" width="2.5" style="11" customWidth="1"/>
    <col min="9185" max="9185" width="14.125" style="11" customWidth="1"/>
    <col min="9186" max="9186" width="2.5" style="11" customWidth="1"/>
    <col min="9187" max="9187" width="14.125" style="11" customWidth="1"/>
    <col min="9188" max="9188" width="2.5" style="11" customWidth="1"/>
    <col min="9189" max="9189" width="14.125" style="11" customWidth="1"/>
    <col min="9190" max="9190" width="2.5" style="11" customWidth="1"/>
    <col min="9191" max="9191" width="14.125" style="11" customWidth="1"/>
    <col min="9192" max="9192" width="2.5" style="11" customWidth="1"/>
    <col min="9193" max="9193" width="14.125" style="11" customWidth="1"/>
    <col min="9194" max="9194" width="2.5" style="11" customWidth="1"/>
    <col min="9195" max="9195" width="14.125" style="11" customWidth="1"/>
    <col min="9196" max="9196" width="2.5" style="11" customWidth="1"/>
    <col min="9197" max="9197" width="14.125" style="11" customWidth="1"/>
    <col min="9198" max="9198" width="4.5" style="11" customWidth="1"/>
    <col min="9199" max="9199" width="5.375" style="11" customWidth="1"/>
    <col min="9200" max="9432" width="8.5" style="11"/>
    <col min="9433" max="9433" width="5.375" style="11" customWidth="1"/>
    <col min="9434" max="9434" width="9.25" style="11" customWidth="1"/>
    <col min="9435" max="9435" width="10.375" style="11" customWidth="1"/>
    <col min="9436" max="9436" width="2.5" style="11" customWidth="1"/>
    <col min="9437" max="9437" width="14.125" style="11" customWidth="1"/>
    <col min="9438" max="9438" width="2.5" style="11" customWidth="1"/>
    <col min="9439" max="9439" width="14.125" style="11" customWidth="1"/>
    <col min="9440" max="9440" width="2.5" style="11" customWidth="1"/>
    <col min="9441" max="9441" width="14.125" style="11" customWidth="1"/>
    <col min="9442" max="9442" width="2.5" style="11" customWidth="1"/>
    <col min="9443" max="9443" width="14.125" style="11" customWidth="1"/>
    <col min="9444" max="9444" width="2.5" style="11" customWidth="1"/>
    <col min="9445" max="9445" width="14.125" style="11" customWidth="1"/>
    <col min="9446" max="9446" width="2.5" style="11" customWidth="1"/>
    <col min="9447" max="9447" width="14.125" style="11" customWidth="1"/>
    <col min="9448" max="9448" width="2.5" style="11" customWidth="1"/>
    <col min="9449" max="9449" width="14.125" style="11" customWidth="1"/>
    <col min="9450" max="9450" width="2.5" style="11" customWidth="1"/>
    <col min="9451" max="9451" width="14.125" style="11" customWidth="1"/>
    <col min="9452" max="9452" width="2.5" style="11" customWidth="1"/>
    <col min="9453" max="9453" width="14.125" style="11" customWidth="1"/>
    <col min="9454" max="9454" width="4.5" style="11" customWidth="1"/>
    <col min="9455" max="9455" width="5.375" style="11" customWidth="1"/>
    <col min="9456" max="9688" width="8.5" style="11"/>
    <col min="9689" max="9689" width="5.375" style="11" customWidth="1"/>
    <col min="9690" max="9690" width="9.25" style="11" customWidth="1"/>
    <col min="9691" max="9691" width="10.375" style="11" customWidth="1"/>
    <col min="9692" max="9692" width="2.5" style="11" customWidth="1"/>
    <col min="9693" max="9693" width="14.125" style="11" customWidth="1"/>
    <col min="9694" max="9694" width="2.5" style="11" customWidth="1"/>
    <col min="9695" max="9695" width="14.125" style="11" customWidth="1"/>
    <col min="9696" max="9696" width="2.5" style="11" customWidth="1"/>
    <col min="9697" max="9697" width="14.125" style="11" customWidth="1"/>
    <col min="9698" max="9698" width="2.5" style="11" customWidth="1"/>
    <col min="9699" max="9699" width="14.125" style="11" customWidth="1"/>
    <col min="9700" max="9700" width="2.5" style="11" customWidth="1"/>
    <col min="9701" max="9701" width="14.125" style="11" customWidth="1"/>
    <col min="9702" max="9702" width="2.5" style="11" customWidth="1"/>
    <col min="9703" max="9703" width="14.125" style="11" customWidth="1"/>
    <col min="9704" max="9704" width="2.5" style="11" customWidth="1"/>
    <col min="9705" max="9705" width="14.125" style="11" customWidth="1"/>
    <col min="9706" max="9706" width="2.5" style="11" customWidth="1"/>
    <col min="9707" max="9707" width="14.125" style="11" customWidth="1"/>
    <col min="9708" max="9708" width="2.5" style="11" customWidth="1"/>
    <col min="9709" max="9709" width="14.125" style="11" customWidth="1"/>
    <col min="9710" max="9710" width="4.5" style="11" customWidth="1"/>
    <col min="9711" max="9711" width="5.375" style="11" customWidth="1"/>
    <col min="9712" max="9944" width="8.5" style="11"/>
    <col min="9945" max="9945" width="5.375" style="11" customWidth="1"/>
    <col min="9946" max="9946" width="9.25" style="11" customWidth="1"/>
    <col min="9947" max="9947" width="10.375" style="11" customWidth="1"/>
    <col min="9948" max="9948" width="2.5" style="11" customWidth="1"/>
    <col min="9949" max="9949" width="14.125" style="11" customWidth="1"/>
    <col min="9950" max="9950" width="2.5" style="11" customWidth="1"/>
    <col min="9951" max="9951" width="14.125" style="11" customWidth="1"/>
    <col min="9952" max="9952" width="2.5" style="11" customWidth="1"/>
    <col min="9953" max="9953" width="14.125" style="11" customWidth="1"/>
    <col min="9954" max="9954" width="2.5" style="11" customWidth="1"/>
    <col min="9955" max="9955" width="14.125" style="11" customWidth="1"/>
    <col min="9956" max="9956" width="2.5" style="11" customWidth="1"/>
    <col min="9957" max="9957" width="14.125" style="11" customWidth="1"/>
    <col min="9958" max="9958" width="2.5" style="11" customWidth="1"/>
    <col min="9959" max="9959" width="14.125" style="11" customWidth="1"/>
    <col min="9960" max="9960" width="2.5" style="11" customWidth="1"/>
    <col min="9961" max="9961" width="14.125" style="11" customWidth="1"/>
    <col min="9962" max="9962" width="2.5" style="11" customWidth="1"/>
    <col min="9963" max="9963" width="14.125" style="11" customWidth="1"/>
    <col min="9964" max="9964" width="2.5" style="11" customWidth="1"/>
    <col min="9965" max="9965" width="14.125" style="11" customWidth="1"/>
    <col min="9966" max="9966" width="4.5" style="11" customWidth="1"/>
    <col min="9967" max="9967" width="5.375" style="11" customWidth="1"/>
    <col min="9968" max="10200" width="8.5" style="11"/>
    <col min="10201" max="10201" width="5.375" style="11" customWidth="1"/>
    <col min="10202" max="10202" width="9.25" style="11" customWidth="1"/>
    <col min="10203" max="10203" width="10.375" style="11" customWidth="1"/>
    <col min="10204" max="10204" width="2.5" style="11" customWidth="1"/>
    <col min="10205" max="10205" width="14.125" style="11" customWidth="1"/>
    <col min="10206" max="10206" width="2.5" style="11" customWidth="1"/>
    <col min="10207" max="10207" width="14.125" style="11" customWidth="1"/>
    <col min="10208" max="10208" width="2.5" style="11" customWidth="1"/>
    <col min="10209" max="10209" width="14.125" style="11" customWidth="1"/>
    <col min="10210" max="10210" width="2.5" style="11" customWidth="1"/>
    <col min="10211" max="10211" width="14.125" style="11" customWidth="1"/>
    <col min="10212" max="10212" width="2.5" style="11" customWidth="1"/>
    <col min="10213" max="10213" width="14.125" style="11" customWidth="1"/>
    <col min="10214" max="10214" width="2.5" style="11" customWidth="1"/>
    <col min="10215" max="10215" width="14.125" style="11" customWidth="1"/>
    <col min="10216" max="10216" width="2.5" style="11" customWidth="1"/>
    <col min="10217" max="10217" width="14.125" style="11" customWidth="1"/>
    <col min="10218" max="10218" width="2.5" style="11" customWidth="1"/>
    <col min="10219" max="10219" width="14.125" style="11" customWidth="1"/>
    <col min="10220" max="10220" width="2.5" style="11" customWidth="1"/>
    <col min="10221" max="10221" width="14.125" style="11" customWidth="1"/>
    <col min="10222" max="10222" width="4.5" style="11" customWidth="1"/>
    <col min="10223" max="10223" width="5.375" style="11" customWidth="1"/>
    <col min="10224" max="10456" width="8.5" style="11"/>
    <col min="10457" max="10457" width="5.375" style="11" customWidth="1"/>
    <col min="10458" max="10458" width="9.25" style="11" customWidth="1"/>
    <col min="10459" max="10459" width="10.375" style="11" customWidth="1"/>
    <col min="10460" max="10460" width="2.5" style="11" customWidth="1"/>
    <col min="10461" max="10461" width="14.125" style="11" customWidth="1"/>
    <col min="10462" max="10462" width="2.5" style="11" customWidth="1"/>
    <col min="10463" max="10463" width="14.125" style="11" customWidth="1"/>
    <col min="10464" max="10464" width="2.5" style="11" customWidth="1"/>
    <col min="10465" max="10465" width="14.125" style="11" customWidth="1"/>
    <col min="10466" max="10466" width="2.5" style="11" customWidth="1"/>
    <col min="10467" max="10467" width="14.125" style="11" customWidth="1"/>
    <col min="10468" max="10468" width="2.5" style="11" customWidth="1"/>
    <col min="10469" max="10469" width="14.125" style="11" customWidth="1"/>
    <col min="10470" max="10470" width="2.5" style="11" customWidth="1"/>
    <col min="10471" max="10471" width="14.125" style="11" customWidth="1"/>
    <col min="10472" max="10472" width="2.5" style="11" customWidth="1"/>
    <col min="10473" max="10473" width="14.125" style="11" customWidth="1"/>
    <col min="10474" max="10474" width="2.5" style="11" customWidth="1"/>
    <col min="10475" max="10475" width="14.125" style="11" customWidth="1"/>
    <col min="10476" max="10476" width="2.5" style="11" customWidth="1"/>
    <col min="10477" max="10477" width="14.125" style="11" customWidth="1"/>
    <col min="10478" max="10478" width="4.5" style="11" customWidth="1"/>
    <col min="10479" max="10479" width="5.375" style="11" customWidth="1"/>
    <col min="10480" max="10712" width="8.5" style="11"/>
    <col min="10713" max="10713" width="5.375" style="11" customWidth="1"/>
    <col min="10714" max="10714" width="9.25" style="11" customWidth="1"/>
    <col min="10715" max="10715" width="10.375" style="11" customWidth="1"/>
    <col min="10716" max="10716" width="2.5" style="11" customWidth="1"/>
    <col min="10717" max="10717" width="14.125" style="11" customWidth="1"/>
    <col min="10718" max="10718" width="2.5" style="11" customWidth="1"/>
    <col min="10719" max="10719" width="14.125" style="11" customWidth="1"/>
    <col min="10720" max="10720" width="2.5" style="11" customWidth="1"/>
    <col min="10721" max="10721" width="14.125" style="11" customWidth="1"/>
    <col min="10722" max="10722" width="2.5" style="11" customWidth="1"/>
    <col min="10723" max="10723" width="14.125" style="11" customWidth="1"/>
    <col min="10724" max="10724" width="2.5" style="11" customWidth="1"/>
    <col min="10725" max="10725" width="14.125" style="11" customWidth="1"/>
    <col min="10726" max="10726" width="2.5" style="11" customWidth="1"/>
    <col min="10727" max="10727" width="14.125" style="11" customWidth="1"/>
    <col min="10728" max="10728" width="2.5" style="11" customWidth="1"/>
    <col min="10729" max="10729" width="14.125" style="11" customWidth="1"/>
    <col min="10730" max="10730" width="2.5" style="11" customWidth="1"/>
    <col min="10731" max="10731" width="14.125" style="11" customWidth="1"/>
    <col min="10732" max="10732" width="2.5" style="11" customWidth="1"/>
    <col min="10733" max="10733" width="14.125" style="11" customWidth="1"/>
    <col min="10734" max="10734" width="4.5" style="11" customWidth="1"/>
    <col min="10735" max="10735" width="5.375" style="11" customWidth="1"/>
    <col min="10736" max="10968" width="8.5" style="11"/>
    <col min="10969" max="10969" width="5.375" style="11" customWidth="1"/>
    <col min="10970" max="10970" width="9.25" style="11" customWidth="1"/>
    <col min="10971" max="10971" width="10.375" style="11" customWidth="1"/>
    <col min="10972" max="10972" width="2.5" style="11" customWidth="1"/>
    <col min="10973" max="10973" width="14.125" style="11" customWidth="1"/>
    <col min="10974" max="10974" width="2.5" style="11" customWidth="1"/>
    <col min="10975" max="10975" width="14.125" style="11" customWidth="1"/>
    <col min="10976" max="10976" width="2.5" style="11" customWidth="1"/>
    <col min="10977" max="10977" width="14.125" style="11" customWidth="1"/>
    <col min="10978" max="10978" width="2.5" style="11" customWidth="1"/>
    <col min="10979" max="10979" width="14.125" style="11" customWidth="1"/>
    <col min="10980" max="10980" width="2.5" style="11" customWidth="1"/>
    <col min="10981" max="10981" width="14.125" style="11" customWidth="1"/>
    <col min="10982" max="10982" width="2.5" style="11" customWidth="1"/>
    <col min="10983" max="10983" width="14.125" style="11" customWidth="1"/>
    <col min="10984" max="10984" width="2.5" style="11" customWidth="1"/>
    <col min="10985" max="10985" width="14.125" style="11" customWidth="1"/>
    <col min="10986" max="10986" width="2.5" style="11" customWidth="1"/>
    <col min="10987" max="10987" width="14.125" style="11" customWidth="1"/>
    <col min="10988" max="10988" width="2.5" style="11" customWidth="1"/>
    <col min="10989" max="10989" width="14.125" style="11" customWidth="1"/>
    <col min="10990" max="10990" width="4.5" style="11" customWidth="1"/>
    <col min="10991" max="10991" width="5.375" style="11" customWidth="1"/>
    <col min="10992" max="11224" width="8.5" style="11"/>
    <col min="11225" max="11225" width="5.375" style="11" customWidth="1"/>
    <col min="11226" max="11226" width="9.25" style="11" customWidth="1"/>
    <col min="11227" max="11227" width="10.375" style="11" customWidth="1"/>
    <col min="11228" max="11228" width="2.5" style="11" customWidth="1"/>
    <col min="11229" max="11229" width="14.125" style="11" customWidth="1"/>
    <col min="11230" max="11230" width="2.5" style="11" customWidth="1"/>
    <col min="11231" max="11231" width="14.125" style="11" customWidth="1"/>
    <col min="11232" max="11232" width="2.5" style="11" customWidth="1"/>
    <col min="11233" max="11233" width="14.125" style="11" customWidth="1"/>
    <col min="11234" max="11234" width="2.5" style="11" customWidth="1"/>
    <col min="11235" max="11235" width="14.125" style="11" customWidth="1"/>
    <col min="11236" max="11236" width="2.5" style="11" customWidth="1"/>
    <col min="11237" max="11237" width="14.125" style="11" customWidth="1"/>
    <col min="11238" max="11238" width="2.5" style="11" customWidth="1"/>
    <col min="11239" max="11239" width="14.125" style="11" customWidth="1"/>
    <col min="11240" max="11240" width="2.5" style="11" customWidth="1"/>
    <col min="11241" max="11241" width="14.125" style="11" customWidth="1"/>
    <col min="11242" max="11242" width="2.5" style="11" customWidth="1"/>
    <col min="11243" max="11243" width="14.125" style="11" customWidth="1"/>
    <col min="11244" max="11244" width="2.5" style="11" customWidth="1"/>
    <col min="11245" max="11245" width="14.125" style="11" customWidth="1"/>
    <col min="11246" max="11246" width="4.5" style="11" customWidth="1"/>
    <col min="11247" max="11247" width="5.375" style="11" customWidth="1"/>
    <col min="11248" max="11480" width="8.5" style="11"/>
    <col min="11481" max="11481" width="5.375" style="11" customWidth="1"/>
    <col min="11482" max="11482" width="9.25" style="11" customWidth="1"/>
    <col min="11483" max="11483" width="10.375" style="11" customWidth="1"/>
    <col min="11484" max="11484" width="2.5" style="11" customWidth="1"/>
    <col min="11485" max="11485" width="14.125" style="11" customWidth="1"/>
    <col min="11486" max="11486" width="2.5" style="11" customWidth="1"/>
    <col min="11487" max="11487" width="14.125" style="11" customWidth="1"/>
    <col min="11488" max="11488" width="2.5" style="11" customWidth="1"/>
    <col min="11489" max="11489" width="14.125" style="11" customWidth="1"/>
    <col min="11490" max="11490" width="2.5" style="11" customWidth="1"/>
    <col min="11491" max="11491" width="14.125" style="11" customWidth="1"/>
    <col min="11492" max="11492" width="2.5" style="11" customWidth="1"/>
    <col min="11493" max="11493" width="14.125" style="11" customWidth="1"/>
    <col min="11494" max="11494" width="2.5" style="11" customWidth="1"/>
    <col min="11495" max="11495" width="14.125" style="11" customWidth="1"/>
    <col min="11496" max="11496" width="2.5" style="11" customWidth="1"/>
    <col min="11497" max="11497" width="14.125" style="11" customWidth="1"/>
    <col min="11498" max="11498" width="2.5" style="11" customWidth="1"/>
    <col min="11499" max="11499" width="14.125" style="11" customWidth="1"/>
    <col min="11500" max="11500" width="2.5" style="11" customWidth="1"/>
    <col min="11501" max="11501" width="14.125" style="11" customWidth="1"/>
    <col min="11502" max="11502" width="4.5" style="11" customWidth="1"/>
    <col min="11503" max="11503" width="5.375" style="11" customWidth="1"/>
    <col min="11504" max="11736" width="8.5" style="11"/>
    <col min="11737" max="11737" width="5.375" style="11" customWidth="1"/>
    <col min="11738" max="11738" width="9.25" style="11" customWidth="1"/>
    <col min="11739" max="11739" width="10.375" style="11" customWidth="1"/>
    <col min="11740" max="11740" width="2.5" style="11" customWidth="1"/>
    <col min="11741" max="11741" width="14.125" style="11" customWidth="1"/>
    <col min="11742" max="11742" width="2.5" style="11" customWidth="1"/>
    <col min="11743" max="11743" width="14.125" style="11" customWidth="1"/>
    <col min="11744" max="11744" width="2.5" style="11" customWidth="1"/>
    <col min="11745" max="11745" width="14.125" style="11" customWidth="1"/>
    <col min="11746" max="11746" width="2.5" style="11" customWidth="1"/>
    <col min="11747" max="11747" width="14.125" style="11" customWidth="1"/>
    <col min="11748" max="11748" width="2.5" style="11" customWidth="1"/>
    <col min="11749" max="11749" width="14.125" style="11" customWidth="1"/>
    <col min="11750" max="11750" width="2.5" style="11" customWidth="1"/>
    <col min="11751" max="11751" width="14.125" style="11" customWidth="1"/>
    <col min="11752" max="11752" width="2.5" style="11" customWidth="1"/>
    <col min="11753" max="11753" width="14.125" style="11" customWidth="1"/>
    <col min="11754" max="11754" width="2.5" style="11" customWidth="1"/>
    <col min="11755" max="11755" width="14.125" style="11" customWidth="1"/>
    <col min="11756" max="11756" width="2.5" style="11" customWidth="1"/>
    <col min="11757" max="11757" width="14.125" style="11" customWidth="1"/>
    <col min="11758" max="11758" width="4.5" style="11" customWidth="1"/>
    <col min="11759" max="11759" width="5.375" style="11" customWidth="1"/>
    <col min="11760" max="11992" width="8.5" style="11"/>
    <col min="11993" max="11993" width="5.375" style="11" customWidth="1"/>
    <col min="11994" max="11994" width="9.25" style="11" customWidth="1"/>
    <col min="11995" max="11995" width="10.375" style="11" customWidth="1"/>
    <col min="11996" max="11996" width="2.5" style="11" customWidth="1"/>
    <col min="11997" max="11997" width="14.125" style="11" customWidth="1"/>
    <col min="11998" max="11998" width="2.5" style="11" customWidth="1"/>
    <col min="11999" max="11999" width="14.125" style="11" customWidth="1"/>
    <col min="12000" max="12000" width="2.5" style="11" customWidth="1"/>
    <col min="12001" max="12001" width="14.125" style="11" customWidth="1"/>
    <col min="12002" max="12002" width="2.5" style="11" customWidth="1"/>
    <col min="12003" max="12003" width="14.125" style="11" customWidth="1"/>
    <col min="12004" max="12004" width="2.5" style="11" customWidth="1"/>
    <col min="12005" max="12005" width="14.125" style="11" customWidth="1"/>
    <col min="12006" max="12006" width="2.5" style="11" customWidth="1"/>
    <col min="12007" max="12007" width="14.125" style="11" customWidth="1"/>
    <col min="12008" max="12008" width="2.5" style="11" customWidth="1"/>
    <col min="12009" max="12009" width="14.125" style="11" customWidth="1"/>
    <col min="12010" max="12010" width="2.5" style="11" customWidth="1"/>
    <col min="12011" max="12011" width="14.125" style="11" customWidth="1"/>
    <col min="12012" max="12012" width="2.5" style="11" customWidth="1"/>
    <col min="12013" max="12013" width="14.125" style="11" customWidth="1"/>
    <col min="12014" max="12014" width="4.5" style="11" customWidth="1"/>
    <col min="12015" max="12015" width="5.375" style="11" customWidth="1"/>
    <col min="12016" max="12248" width="8.5" style="11"/>
    <col min="12249" max="12249" width="5.375" style="11" customWidth="1"/>
    <col min="12250" max="12250" width="9.25" style="11" customWidth="1"/>
    <col min="12251" max="12251" width="10.375" style="11" customWidth="1"/>
    <col min="12252" max="12252" width="2.5" style="11" customWidth="1"/>
    <col min="12253" max="12253" width="14.125" style="11" customWidth="1"/>
    <col min="12254" max="12254" width="2.5" style="11" customWidth="1"/>
    <col min="12255" max="12255" width="14.125" style="11" customWidth="1"/>
    <col min="12256" max="12256" width="2.5" style="11" customWidth="1"/>
    <col min="12257" max="12257" width="14.125" style="11" customWidth="1"/>
    <col min="12258" max="12258" width="2.5" style="11" customWidth="1"/>
    <col min="12259" max="12259" width="14.125" style="11" customWidth="1"/>
    <col min="12260" max="12260" width="2.5" style="11" customWidth="1"/>
    <col min="12261" max="12261" width="14.125" style="11" customWidth="1"/>
    <col min="12262" max="12262" width="2.5" style="11" customWidth="1"/>
    <col min="12263" max="12263" width="14.125" style="11" customWidth="1"/>
    <col min="12264" max="12264" width="2.5" style="11" customWidth="1"/>
    <col min="12265" max="12265" width="14.125" style="11" customWidth="1"/>
    <col min="12266" max="12266" width="2.5" style="11" customWidth="1"/>
    <col min="12267" max="12267" width="14.125" style="11" customWidth="1"/>
    <col min="12268" max="12268" width="2.5" style="11" customWidth="1"/>
    <col min="12269" max="12269" width="14.125" style="11" customWidth="1"/>
    <col min="12270" max="12270" width="4.5" style="11" customWidth="1"/>
    <col min="12271" max="12271" width="5.375" style="11" customWidth="1"/>
    <col min="12272" max="12504" width="8.5" style="11"/>
    <col min="12505" max="12505" width="5.375" style="11" customWidth="1"/>
    <col min="12506" max="12506" width="9.25" style="11" customWidth="1"/>
    <col min="12507" max="12507" width="10.375" style="11" customWidth="1"/>
    <col min="12508" max="12508" width="2.5" style="11" customWidth="1"/>
    <col min="12509" max="12509" width="14.125" style="11" customWidth="1"/>
    <col min="12510" max="12510" width="2.5" style="11" customWidth="1"/>
    <col min="12511" max="12511" width="14.125" style="11" customWidth="1"/>
    <col min="12512" max="12512" width="2.5" style="11" customWidth="1"/>
    <col min="12513" max="12513" width="14.125" style="11" customWidth="1"/>
    <col min="12514" max="12514" width="2.5" style="11" customWidth="1"/>
    <col min="12515" max="12515" width="14.125" style="11" customWidth="1"/>
    <col min="12516" max="12516" width="2.5" style="11" customWidth="1"/>
    <col min="12517" max="12517" width="14.125" style="11" customWidth="1"/>
    <col min="12518" max="12518" width="2.5" style="11" customWidth="1"/>
    <col min="12519" max="12519" width="14.125" style="11" customWidth="1"/>
    <col min="12520" max="12520" width="2.5" style="11" customWidth="1"/>
    <col min="12521" max="12521" width="14.125" style="11" customWidth="1"/>
    <col min="12522" max="12522" width="2.5" style="11" customWidth="1"/>
    <col min="12523" max="12523" width="14.125" style="11" customWidth="1"/>
    <col min="12524" max="12524" width="2.5" style="11" customWidth="1"/>
    <col min="12525" max="12525" width="14.125" style="11" customWidth="1"/>
    <col min="12526" max="12526" width="4.5" style="11" customWidth="1"/>
    <col min="12527" max="12527" width="5.375" style="11" customWidth="1"/>
    <col min="12528" max="12760" width="8.5" style="11"/>
    <col min="12761" max="12761" width="5.375" style="11" customWidth="1"/>
    <col min="12762" max="12762" width="9.25" style="11" customWidth="1"/>
    <col min="12763" max="12763" width="10.375" style="11" customWidth="1"/>
    <col min="12764" max="12764" width="2.5" style="11" customWidth="1"/>
    <col min="12765" max="12765" width="14.125" style="11" customWidth="1"/>
    <col min="12766" max="12766" width="2.5" style="11" customWidth="1"/>
    <col min="12767" max="12767" width="14.125" style="11" customWidth="1"/>
    <col min="12768" max="12768" width="2.5" style="11" customWidth="1"/>
    <col min="12769" max="12769" width="14.125" style="11" customWidth="1"/>
    <col min="12770" max="12770" width="2.5" style="11" customWidth="1"/>
    <col min="12771" max="12771" width="14.125" style="11" customWidth="1"/>
    <col min="12772" max="12772" width="2.5" style="11" customWidth="1"/>
    <col min="12773" max="12773" width="14.125" style="11" customWidth="1"/>
    <col min="12774" max="12774" width="2.5" style="11" customWidth="1"/>
    <col min="12775" max="12775" width="14.125" style="11" customWidth="1"/>
    <col min="12776" max="12776" width="2.5" style="11" customWidth="1"/>
    <col min="12777" max="12777" width="14.125" style="11" customWidth="1"/>
    <col min="12778" max="12778" width="2.5" style="11" customWidth="1"/>
    <col min="12779" max="12779" width="14.125" style="11" customWidth="1"/>
    <col min="12780" max="12780" width="2.5" style="11" customWidth="1"/>
    <col min="12781" max="12781" width="14.125" style="11" customWidth="1"/>
    <col min="12782" max="12782" width="4.5" style="11" customWidth="1"/>
    <col min="12783" max="12783" width="5.375" style="11" customWidth="1"/>
    <col min="12784" max="13016" width="8.5" style="11"/>
    <col min="13017" max="13017" width="5.375" style="11" customWidth="1"/>
    <col min="13018" max="13018" width="9.25" style="11" customWidth="1"/>
    <col min="13019" max="13019" width="10.375" style="11" customWidth="1"/>
    <col min="13020" max="13020" width="2.5" style="11" customWidth="1"/>
    <col min="13021" max="13021" width="14.125" style="11" customWidth="1"/>
    <col min="13022" max="13022" width="2.5" style="11" customWidth="1"/>
    <col min="13023" max="13023" width="14.125" style="11" customWidth="1"/>
    <col min="13024" max="13024" width="2.5" style="11" customWidth="1"/>
    <col min="13025" max="13025" width="14.125" style="11" customWidth="1"/>
    <col min="13026" max="13026" width="2.5" style="11" customWidth="1"/>
    <col min="13027" max="13027" width="14.125" style="11" customWidth="1"/>
    <col min="13028" max="13028" width="2.5" style="11" customWidth="1"/>
    <col min="13029" max="13029" width="14.125" style="11" customWidth="1"/>
    <col min="13030" max="13030" width="2.5" style="11" customWidth="1"/>
    <col min="13031" max="13031" width="14.125" style="11" customWidth="1"/>
    <col min="13032" max="13032" width="2.5" style="11" customWidth="1"/>
    <col min="13033" max="13033" width="14.125" style="11" customWidth="1"/>
    <col min="13034" max="13034" width="2.5" style="11" customWidth="1"/>
    <col min="13035" max="13035" width="14.125" style="11" customWidth="1"/>
    <col min="13036" max="13036" width="2.5" style="11" customWidth="1"/>
    <col min="13037" max="13037" width="14.125" style="11" customWidth="1"/>
    <col min="13038" max="13038" width="4.5" style="11" customWidth="1"/>
    <col min="13039" max="13039" width="5.375" style="11" customWidth="1"/>
    <col min="13040" max="13272" width="8.5" style="11"/>
    <col min="13273" max="13273" width="5.375" style="11" customWidth="1"/>
    <col min="13274" max="13274" width="9.25" style="11" customWidth="1"/>
    <col min="13275" max="13275" width="10.375" style="11" customWidth="1"/>
    <col min="13276" max="13276" width="2.5" style="11" customWidth="1"/>
    <col min="13277" max="13277" width="14.125" style="11" customWidth="1"/>
    <col min="13278" max="13278" width="2.5" style="11" customWidth="1"/>
    <col min="13279" max="13279" width="14.125" style="11" customWidth="1"/>
    <col min="13280" max="13280" width="2.5" style="11" customWidth="1"/>
    <col min="13281" max="13281" width="14.125" style="11" customWidth="1"/>
    <col min="13282" max="13282" width="2.5" style="11" customWidth="1"/>
    <col min="13283" max="13283" width="14.125" style="11" customWidth="1"/>
    <col min="13284" max="13284" width="2.5" style="11" customWidth="1"/>
    <col min="13285" max="13285" width="14.125" style="11" customWidth="1"/>
    <col min="13286" max="13286" width="2.5" style="11" customWidth="1"/>
    <col min="13287" max="13287" width="14.125" style="11" customWidth="1"/>
    <col min="13288" max="13288" width="2.5" style="11" customWidth="1"/>
    <col min="13289" max="13289" width="14.125" style="11" customWidth="1"/>
    <col min="13290" max="13290" width="2.5" style="11" customWidth="1"/>
    <col min="13291" max="13291" width="14.125" style="11" customWidth="1"/>
    <col min="13292" max="13292" width="2.5" style="11" customWidth="1"/>
    <col min="13293" max="13293" width="14.125" style="11" customWidth="1"/>
    <col min="13294" max="13294" width="4.5" style="11" customWidth="1"/>
    <col min="13295" max="13295" width="5.375" style="11" customWidth="1"/>
    <col min="13296" max="13528" width="8.5" style="11"/>
    <col min="13529" max="13529" width="5.375" style="11" customWidth="1"/>
    <col min="13530" max="13530" width="9.25" style="11" customWidth="1"/>
    <col min="13531" max="13531" width="10.375" style="11" customWidth="1"/>
    <col min="13532" max="13532" width="2.5" style="11" customWidth="1"/>
    <col min="13533" max="13533" width="14.125" style="11" customWidth="1"/>
    <col min="13534" max="13534" width="2.5" style="11" customWidth="1"/>
    <col min="13535" max="13535" width="14.125" style="11" customWidth="1"/>
    <col min="13536" max="13536" width="2.5" style="11" customWidth="1"/>
    <col min="13537" max="13537" width="14.125" style="11" customWidth="1"/>
    <col min="13538" max="13538" width="2.5" style="11" customWidth="1"/>
    <col min="13539" max="13539" width="14.125" style="11" customWidth="1"/>
    <col min="13540" max="13540" width="2.5" style="11" customWidth="1"/>
    <col min="13541" max="13541" width="14.125" style="11" customWidth="1"/>
    <col min="13542" max="13542" width="2.5" style="11" customWidth="1"/>
    <col min="13543" max="13543" width="14.125" style="11" customWidth="1"/>
    <col min="13544" max="13544" width="2.5" style="11" customWidth="1"/>
    <col min="13545" max="13545" width="14.125" style="11" customWidth="1"/>
    <col min="13546" max="13546" width="2.5" style="11" customWidth="1"/>
    <col min="13547" max="13547" width="14.125" style="11" customWidth="1"/>
    <col min="13548" max="13548" width="2.5" style="11" customWidth="1"/>
    <col min="13549" max="13549" width="14.125" style="11" customWidth="1"/>
    <col min="13550" max="13550" width="4.5" style="11" customWidth="1"/>
    <col min="13551" max="13551" width="5.375" style="11" customWidth="1"/>
    <col min="13552" max="13784" width="8.5" style="11"/>
    <col min="13785" max="13785" width="5.375" style="11" customWidth="1"/>
    <col min="13786" max="13786" width="9.25" style="11" customWidth="1"/>
    <col min="13787" max="13787" width="10.375" style="11" customWidth="1"/>
    <col min="13788" max="13788" width="2.5" style="11" customWidth="1"/>
    <col min="13789" max="13789" width="14.125" style="11" customWidth="1"/>
    <col min="13790" max="13790" width="2.5" style="11" customWidth="1"/>
    <col min="13791" max="13791" width="14.125" style="11" customWidth="1"/>
    <col min="13792" max="13792" width="2.5" style="11" customWidth="1"/>
    <col min="13793" max="13793" width="14.125" style="11" customWidth="1"/>
    <col min="13794" max="13794" width="2.5" style="11" customWidth="1"/>
    <col min="13795" max="13795" width="14.125" style="11" customWidth="1"/>
    <col min="13796" max="13796" width="2.5" style="11" customWidth="1"/>
    <col min="13797" max="13797" width="14.125" style="11" customWidth="1"/>
    <col min="13798" max="13798" width="2.5" style="11" customWidth="1"/>
    <col min="13799" max="13799" width="14.125" style="11" customWidth="1"/>
    <col min="13800" max="13800" width="2.5" style="11" customWidth="1"/>
    <col min="13801" max="13801" width="14.125" style="11" customWidth="1"/>
    <col min="13802" max="13802" width="2.5" style="11" customWidth="1"/>
    <col min="13803" max="13803" width="14.125" style="11" customWidth="1"/>
    <col min="13804" max="13804" width="2.5" style="11" customWidth="1"/>
    <col min="13805" max="13805" width="14.125" style="11" customWidth="1"/>
    <col min="13806" max="13806" width="4.5" style="11" customWidth="1"/>
    <col min="13807" max="13807" width="5.375" style="11" customWidth="1"/>
    <col min="13808" max="14040" width="8.5" style="11"/>
    <col min="14041" max="14041" width="5.375" style="11" customWidth="1"/>
    <col min="14042" max="14042" width="9.25" style="11" customWidth="1"/>
    <col min="14043" max="14043" width="10.375" style="11" customWidth="1"/>
    <col min="14044" max="14044" width="2.5" style="11" customWidth="1"/>
    <col min="14045" max="14045" width="14.125" style="11" customWidth="1"/>
    <col min="14046" max="14046" width="2.5" style="11" customWidth="1"/>
    <col min="14047" max="14047" width="14.125" style="11" customWidth="1"/>
    <col min="14048" max="14048" width="2.5" style="11" customWidth="1"/>
    <col min="14049" max="14049" width="14.125" style="11" customWidth="1"/>
    <col min="14050" max="14050" width="2.5" style="11" customWidth="1"/>
    <col min="14051" max="14051" width="14.125" style="11" customWidth="1"/>
    <col min="14052" max="14052" width="2.5" style="11" customWidth="1"/>
    <col min="14053" max="14053" width="14.125" style="11" customWidth="1"/>
    <col min="14054" max="14054" width="2.5" style="11" customWidth="1"/>
    <col min="14055" max="14055" width="14.125" style="11" customWidth="1"/>
    <col min="14056" max="14056" width="2.5" style="11" customWidth="1"/>
    <col min="14057" max="14057" width="14.125" style="11" customWidth="1"/>
    <col min="14058" max="14058" width="2.5" style="11" customWidth="1"/>
    <col min="14059" max="14059" width="14.125" style="11" customWidth="1"/>
    <col min="14060" max="14060" width="2.5" style="11" customWidth="1"/>
    <col min="14061" max="14061" width="14.125" style="11" customWidth="1"/>
    <col min="14062" max="14062" width="4.5" style="11" customWidth="1"/>
    <col min="14063" max="14063" width="5.375" style="11" customWidth="1"/>
    <col min="14064" max="14296" width="8.5" style="11"/>
    <col min="14297" max="14297" width="5.375" style="11" customWidth="1"/>
    <col min="14298" max="14298" width="9.25" style="11" customWidth="1"/>
    <col min="14299" max="14299" width="10.375" style="11" customWidth="1"/>
    <col min="14300" max="14300" width="2.5" style="11" customWidth="1"/>
    <col min="14301" max="14301" width="14.125" style="11" customWidth="1"/>
    <col min="14302" max="14302" width="2.5" style="11" customWidth="1"/>
    <col min="14303" max="14303" width="14.125" style="11" customWidth="1"/>
    <col min="14304" max="14304" width="2.5" style="11" customWidth="1"/>
    <col min="14305" max="14305" width="14.125" style="11" customWidth="1"/>
    <col min="14306" max="14306" width="2.5" style="11" customWidth="1"/>
    <col min="14307" max="14307" width="14.125" style="11" customWidth="1"/>
    <col min="14308" max="14308" width="2.5" style="11" customWidth="1"/>
    <col min="14309" max="14309" width="14.125" style="11" customWidth="1"/>
    <col min="14310" max="14310" width="2.5" style="11" customWidth="1"/>
    <col min="14311" max="14311" width="14.125" style="11" customWidth="1"/>
    <col min="14312" max="14312" width="2.5" style="11" customWidth="1"/>
    <col min="14313" max="14313" width="14.125" style="11" customWidth="1"/>
    <col min="14314" max="14314" width="2.5" style="11" customWidth="1"/>
    <col min="14315" max="14315" width="14.125" style="11" customWidth="1"/>
    <col min="14316" max="14316" width="2.5" style="11" customWidth="1"/>
    <col min="14317" max="14317" width="14.125" style="11" customWidth="1"/>
    <col min="14318" max="14318" width="4.5" style="11" customWidth="1"/>
    <col min="14319" max="14319" width="5.375" style="11" customWidth="1"/>
    <col min="14320" max="14552" width="8.5" style="11"/>
    <col min="14553" max="14553" width="5.375" style="11" customWidth="1"/>
    <col min="14554" max="14554" width="9.25" style="11" customWidth="1"/>
    <col min="14555" max="14555" width="10.375" style="11" customWidth="1"/>
    <col min="14556" max="14556" width="2.5" style="11" customWidth="1"/>
    <col min="14557" max="14557" width="14.125" style="11" customWidth="1"/>
    <col min="14558" max="14558" width="2.5" style="11" customWidth="1"/>
    <col min="14559" max="14559" width="14.125" style="11" customWidth="1"/>
    <col min="14560" max="14560" width="2.5" style="11" customWidth="1"/>
    <col min="14561" max="14561" width="14.125" style="11" customWidth="1"/>
    <col min="14562" max="14562" width="2.5" style="11" customWidth="1"/>
    <col min="14563" max="14563" width="14.125" style="11" customWidth="1"/>
    <col min="14564" max="14564" width="2.5" style="11" customWidth="1"/>
    <col min="14565" max="14565" width="14.125" style="11" customWidth="1"/>
    <col min="14566" max="14566" width="2.5" style="11" customWidth="1"/>
    <col min="14567" max="14567" width="14.125" style="11" customWidth="1"/>
    <col min="14568" max="14568" width="2.5" style="11" customWidth="1"/>
    <col min="14569" max="14569" width="14.125" style="11" customWidth="1"/>
    <col min="14570" max="14570" width="2.5" style="11" customWidth="1"/>
    <col min="14571" max="14571" width="14.125" style="11" customWidth="1"/>
    <col min="14572" max="14572" width="2.5" style="11" customWidth="1"/>
    <col min="14573" max="14573" width="14.125" style="11" customWidth="1"/>
    <col min="14574" max="14574" width="4.5" style="11" customWidth="1"/>
    <col min="14575" max="14575" width="5.375" style="11" customWidth="1"/>
    <col min="14576" max="14808" width="8.5" style="11"/>
    <col min="14809" max="14809" width="5.375" style="11" customWidth="1"/>
    <col min="14810" max="14810" width="9.25" style="11" customWidth="1"/>
    <col min="14811" max="14811" width="10.375" style="11" customWidth="1"/>
    <col min="14812" max="14812" width="2.5" style="11" customWidth="1"/>
    <col min="14813" max="14813" width="14.125" style="11" customWidth="1"/>
    <col min="14814" max="14814" width="2.5" style="11" customWidth="1"/>
    <col min="14815" max="14815" width="14.125" style="11" customWidth="1"/>
    <col min="14816" max="14816" width="2.5" style="11" customWidth="1"/>
    <col min="14817" max="14817" width="14.125" style="11" customWidth="1"/>
    <col min="14818" max="14818" width="2.5" style="11" customWidth="1"/>
    <col min="14819" max="14819" width="14.125" style="11" customWidth="1"/>
    <col min="14820" max="14820" width="2.5" style="11" customWidth="1"/>
    <col min="14821" max="14821" width="14.125" style="11" customWidth="1"/>
    <col min="14822" max="14822" width="2.5" style="11" customWidth="1"/>
    <col min="14823" max="14823" width="14.125" style="11" customWidth="1"/>
    <col min="14824" max="14824" width="2.5" style="11" customWidth="1"/>
    <col min="14825" max="14825" width="14.125" style="11" customWidth="1"/>
    <col min="14826" max="14826" width="2.5" style="11" customWidth="1"/>
    <col min="14827" max="14827" width="14.125" style="11" customWidth="1"/>
    <col min="14828" max="14828" width="2.5" style="11" customWidth="1"/>
    <col min="14829" max="14829" width="14.125" style="11" customWidth="1"/>
    <col min="14830" max="14830" width="4.5" style="11" customWidth="1"/>
    <col min="14831" max="14831" width="5.375" style="11" customWidth="1"/>
    <col min="14832" max="15064" width="8.5" style="11"/>
    <col min="15065" max="15065" width="5.375" style="11" customWidth="1"/>
    <col min="15066" max="15066" width="9.25" style="11" customWidth="1"/>
    <col min="15067" max="15067" width="10.375" style="11" customWidth="1"/>
    <col min="15068" max="15068" width="2.5" style="11" customWidth="1"/>
    <col min="15069" max="15069" width="14.125" style="11" customWidth="1"/>
    <col min="15070" max="15070" width="2.5" style="11" customWidth="1"/>
    <col min="15071" max="15071" width="14.125" style="11" customWidth="1"/>
    <col min="15072" max="15072" width="2.5" style="11" customWidth="1"/>
    <col min="15073" max="15073" width="14.125" style="11" customWidth="1"/>
    <col min="15074" max="15074" width="2.5" style="11" customWidth="1"/>
    <col min="15075" max="15075" width="14.125" style="11" customWidth="1"/>
    <col min="15076" max="15076" width="2.5" style="11" customWidth="1"/>
    <col min="15077" max="15077" width="14.125" style="11" customWidth="1"/>
    <col min="15078" max="15078" width="2.5" style="11" customWidth="1"/>
    <col min="15079" max="15079" width="14.125" style="11" customWidth="1"/>
    <col min="15080" max="15080" width="2.5" style="11" customWidth="1"/>
    <col min="15081" max="15081" width="14.125" style="11" customWidth="1"/>
    <col min="15082" max="15082" width="2.5" style="11" customWidth="1"/>
    <col min="15083" max="15083" width="14.125" style="11" customWidth="1"/>
    <col min="15084" max="15084" width="2.5" style="11" customWidth="1"/>
    <col min="15085" max="15085" width="14.125" style="11" customWidth="1"/>
    <col min="15086" max="15086" width="4.5" style="11" customWidth="1"/>
    <col min="15087" max="15087" width="5.375" style="11" customWidth="1"/>
    <col min="15088" max="15320" width="8.5" style="11"/>
    <col min="15321" max="15321" width="5.375" style="11" customWidth="1"/>
    <col min="15322" max="15322" width="9.25" style="11" customWidth="1"/>
    <col min="15323" max="15323" width="10.375" style="11" customWidth="1"/>
    <col min="15324" max="15324" width="2.5" style="11" customWidth="1"/>
    <col min="15325" max="15325" width="14.125" style="11" customWidth="1"/>
    <col min="15326" max="15326" width="2.5" style="11" customWidth="1"/>
    <col min="15327" max="15327" width="14.125" style="11" customWidth="1"/>
    <col min="15328" max="15328" width="2.5" style="11" customWidth="1"/>
    <col min="15329" max="15329" width="14.125" style="11" customWidth="1"/>
    <col min="15330" max="15330" width="2.5" style="11" customWidth="1"/>
    <col min="15331" max="15331" width="14.125" style="11" customWidth="1"/>
    <col min="15332" max="15332" width="2.5" style="11" customWidth="1"/>
    <col min="15333" max="15333" width="14.125" style="11" customWidth="1"/>
    <col min="15334" max="15334" width="2.5" style="11" customWidth="1"/>
    <col min="15335" max="15335" width="14.125" style="11" customWidth="1"/>
    <col min="15336" max="15336" width="2.5" style="11" customWidth="1"/>
    <col min="15337" max="15337" width="14.125" style="11" customWidth="1"/>
    <col min="15338" max="15338" width="2.5" style="11" customWidth="1"/>
    <col min="15339" max="15339" width="14.125" style="11" customWidth="1"/>
    <col min="15340" max="15340" width="2.5" style="11" customWidth="1"/>
    <col min="15341" max="15341" width="14.125" style="11" customWidth="1"/>
    <col min="15342" max="15342" width="4.5" style="11" customWidth="1"/>
    <col min="15343" max="15343" width="5.375" style="11" customWidth="1"/>
    <col min="15344" max="15576" width="8.5" style="11"/>
    <col min="15577" max="15577" width="5.375" style="11" customWidth="1"/>
    <col min="15578" max="15578" width="9.25" style="11" customWidth="1"/>
    <col min="15579" max="15579" width="10.375" style="11" customWidth="1"/>
    <col min="15580" max="15580" width="2.5" style="11" customWidth="1"/>
    <col min="15581" max="15581" width="14.125" style="11" customWidth="1"/>
    <col min="15582" max="15582" width="2.5" style="11" customWidth="1"/>
    <col min="15583" max="15583" width="14.125" style="11" customWidth="1"/>
    <col min="15584" max="15584" width="2.5" style="11" customWidth="1"/>
    <col min="15585" max="15585" width="14.125" style="11" customWidth="1"/>
    <col min="15586" max="15586" width="2.5" style="11" customWidth="1"/>
    <col min="15587" max="15587" width="14.125" style="11" customWidth="1"/>
    <col min="15588" max="15588" width="2.5" style="11" customWidth="1"/>
    <col min="15589" max="15589" width="14.125" style="11" customWidth="1"/>
    <col min="15590" max="15590" width="2.5" style="11" customWidth="1"/>
    <col min="15591" max="15591" width="14.125" style="11" customWidth="1"/>
    <col min="15592" max="15592" width="2.5" style="11" customWidth="1"/>
    <col min="15593" max="15593" width="14.125" style="11" customWidth="1"/>
    <col min="15594" max="15594" width="2.5" style="11" customWidth="1"/>
    <col min="15595" max="15595" width="14.125" style="11" customWidth="1"/>
    <col min="15596" max="15596" width="2.5" style="11" customWidth="1"/>
    <col min="15597" max="15597" width="14.125" style="11" customWidth="1"/>
    <col min="15598" max="15598" width="4.5" style="11" customWidth="1"/>
    <col min="15599" max="15599" width="5.375" style="11" customWidth="1"/>
    <col min="15600" max="15832" width="8.5" style="11"/>
    <col min="15833" max="15833" width="5.375" style="11" customWidth="1"/>
    <col min="15834" max="15834" width="9.25" style="11" customWidth="1"/>
    <col min="15835" max="15835" width="10.375" style="11" customWidth="1"/>
    <col min="15836" max="15836" width="2.5" style="11" customWidth="1"/>
    <col min="15837" max="15837" width="14.125" style="11" customWidth="1"/>
    <col min="15838" max="15838" width="2.5" style="11" customWidth="1"/>
    <col min="15839" max="15839" width="14.125" style="11" customWidth="1"/>
    <col min="15840" max="15840" width="2.5" style="11" customWidth="1"/>
    <col min="15841" max="15841" width="14.125" style="11" customWidth="1"/>
    <col min="15842" max="15842" width="2.5" style="11" customWidth="1"/>
    <col min="15843" max="15843" width="14.125" style="11" customWidth="1"/>
    <col min="15844" max="15844" width="2.5" style="11" customWidth="1"/>
    <col min="15845" max="15845" width="14.125" style="11" customWidth="1"/>
    <col min="15846" max="15846" width="2.5" style="11" customWidth="1"/>
    <col min="15847" max="15847" width="14.125" style="11" customWidth="1"/>
    <col min="15848" max="15848" width="2.5" style="11" customWidth="1"/>
    <col min="15849" max="15849" width="14.125" style="11" customWidth="1"/>
    <col min="15850" max="15850" width="2.5" style="11" customWidth="1"/>
    <col min="15851" max="15851" width="14.125" style="11" customWidth="1"/>
    <col min="15852" max="15852" width="2.5" style="11" customWidth="1"/>
    <col min="15853" max="15853" width="14.125" style="11" customWidth="1"/>
    <col min="15854" max="15854" width="4.5" style="11" customWidth="1"/>
    <col min="15855" max="15855" width="5.375" style="11" customWidth="1"/>
    <col min="15856" max="16088" width="8.5" style="11"/>
    <col min="16089" max="16089" width="5.375" style="11" customWidth="1"/>
    <col min="16090" max="16090" width="9.25" style="11" customWidth="1"/>
    <col min="16091" max="16091" width="10.375" style="11" customWidth="1"/>
    <col min="16092" max="16092" width="2.5" style="11" customWidth="1"/>
    <col min="16093" max="16093" width="14.125" style="11" customWidth="1"/>
    <col min="16094" max="16094" width="2.5" style="11" customWidth="1"/>
    <col min="16095" max="16095" width="14.125" style="11" customWidth="1"/>
    <col min="16096" max="16096" width="2.5" style="11" customWidth="1"/>
    <col min="16097" max="16097" width="14.125" style="11" customWidth="1"/>
    <col min="16098" max="16098" width="2.5" style="11" customWidth="1"/>
    <col min="16099" max="16099" width="14.125" style="11" customWidth="1"/>
    <col min="16100" max="16100" width="2.5" style="11" customWidth="1"/>
    <col min="16101" max="16101" width="14.125" style="11" customWidth="1"/>
    <col min="16102" max="16102" width="2.5" style="11" customWidth="1"/>
    <col min="16103" max="16103" width="14.125" style="11" customWidth="1"/>
    <col min="16104" max="16104" width="2.5" style="11" customWidth="1"/>
    <col min="16105" max="16105" width="14.125" style="11" customWidth="1"/>
    <col min="16106" max="16106" width="2.5" style="11" customWidth="1"/>
    <col min="16107" max="16107" width="14.125" style="11" customWidth="1"/>
    <col min="16108" max="16108" width="2.5" style="11" customWidth="1"/>
    <col min="16109" max="16109" width="14.125" style="11" customWidth="1"/>
    <col min="16110" max="16110" width="4.5" style="11" customWidth="1"/>
    <col min="16111" max="16111" width="5.375" style="11" customWidth="1"/>
    <col min="16112" max="16384" width="8.5" style="11"/>
  </cols>
  <sheetData>
    <row r="1" spans="1:3" ht="30" customHeight="1">
      <c r="A1" s="10" t="s">
        <v>34</v>
      </c>
    </row>
    <row r="2" spans="1:3" ht="15" customHeight="1">
      <c r="A2" s="12"/>
    </row>
    <row r="3" spans="1:3" ht="24">
      <c r="A3" s="13" t="s">
        <v>35</v>
      </c>
    </row>
    <row r="4" spans="1:3" ht="24">
      <c r="A4" s="13" t="s">
        <v>37</v>
      </c>
    </row>
    <row r="5" spans="1:3" ht="16.149999999999999" customHeight="1">
      <c r="A5" s="12"/>
    </row>
    <row r="6" spans="1:3" ht="16.149999999999999" customHeight="1">
      <c r="A6" s="142" t="s">
        <v>51</v>
      </c>
      <c r="B6" s="143"/>
      <c r="C6" s="16"/>
    </row>
    <row r="7" spans="1:3" ht="16.149999999999999" customHeight="1">
      <c r="A7" s="144"/>
      <c r="B7" s="145"/>
      <c r="C7" s="16"/>
    </row>
    <row r="8" spans="1:3" ht="16.149999999999999" customHeight="1">
      <c r="A8" s="144"/>
      <c r="B8" s="145"/>
      <c r="C8" s="16"/>
    </row>
    <row r="9" spans="1:3" ht="16.149999999999999" customHeight="1">
      <c r="A9" s="144"/>
      <c r="B9" s="145"/>
      <c r="C9" s="16"/>
    </row>
    <row r="10" spans="1:3" ht="16.149999999999999" customHeight="1">
      <c r="A10" s="144"/>
      <c r="B10" s="145"/>
      <c r="C10" s="16"/>
    </row>
    <row r="11" spans="1:3" ht="16.149999999999999" customHeight="1">
      <c r="A11" s="144"/>
      <c r="B11" s="145"/>
      <c r="C11" s="16"/>
    </row>
    <row r="12" spans="1:3" ht="16.149999999999999" customHeight="1">
      <c r="A12" s="144"/>
      <c r="B12" s="145"/>
      <c r="C12" s="16"/>
    </row>
    <row r="13" spans="1:3" ht="16.149999999999999" customHeight="1">
      <c r="A13" s="146"/>
      <c r="B13" s="147"/>
      <c r="C13" s="16"/>
    </row>
    <row r="14" spans="1:3" ht="16.149999999999999" customHeight="1">
      <c r="A14" s="18" t="s">
        <v>60</v>
      </c>
      <c r="B14" s="19" t="s">
        <v>61</v>
      </c>
      <c r="C14" s="20" t="s">
        <v>62</v>
      </c>
    </row>
    <row r="15" spans="1:3" ht="16.149999999999999" customHeight="1">
      <c r="A15" s="148" t="s">
        <v>66</v>
      </c>
      <c r="B15" s="24" t="s">
        <v>67</v>
      </c>
      <c r="C15" s="25">
        <v>40299</v>
      </c>
    </row>
    <row r="16" spans="1:3" ht="16.149999999999999" customHeight="1">
      <c r="A16" s="140"/>
      <c r="B16" s="24" t="s">
        <v>69</v>
      </c>
      <c r="C16" s="25">
        <v>44922</v>
      </c>
    </row>
    <row r="17" spans="1:16" ht="16.149999999999999" customHeight="1">
      <c r="A17" s="140"/>
      <c r="B17" s="24" t="s">
        <v>70</v>
      </c>
      <c r="C17" s="25">
        <v>66810</v>
      </c>
    </row>
    <row r="18" spans="1:16" ht="16.149999999999999" customHeight="1">
      <c r="A18" s="140"/>
      <c r="B18" s="30" t="s">
        <v>71</v>
      </c>
      <c r="C18" s="25">
        <v>47182</v>
      </c>
    </row>
    <row r="19" spans="1:16" ht="16.149999999999999" customHeight="1">
      <c r="A19" s="140"/>
      <c r="B19" s="24" t="s">
        <v>72</v>
      </c>
      <c r="C19" s="25">
        <v>52166</v>
      </c>
    </row>
    <row r="20" spans="1:16" ht="16.149999999999999" customHeight="1">
      <c r="A20" s="140"/>
      <c r="B20" s="31" t="s">
        <v>73</v>
      </c>
      <c r="C20" s="25">
        <v>42098</v>
      </c>
    </row>
    <row r="21" spans="1:16" ht="16.149999999999999" customHeight="1">
      <c r="A21" s="140"/>
      <c r="B21" s="30" t="s">
        <v>74</v>
      </c>
      <c r="C21" s="25">
        <v>51076</v>
      </c>
    </row>
    <row r="22" spans="1:16" ht="16.149999999999999" customHeight="1">
      <c r="A22" s="140"/>
      <c r="B22" s="24" t="s">
        <v>75</v>
      </c>
      <c r="C22" s="25">
        <v>73821</v>
      </c>
    </row>
    <row r="23" spans="1:16" ht="16.149999999999999" customHeight="1">
      <c r="A23" s="140"/>
      <c r="B23" s="31" t="s">
        <v>76</v>
      </c>
      <c r="C23" s="25">
        <v>58227</v>
      </c>
    </row>
    <row r="24" spans="1:16" ht="16.149999999999999" customHeight="1">
      <c r="A24" s="140"/>
      <c r="B24" s="24" t="s">
        <v>77</v>
      </c>
      <c r="C24" s="25">
        <v>61823</v>
      </c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</row>
    <row r="25" spans="1:16" ht="16.149999999999999" customHeight="1">
      <c r="A25" s="140"/>
      <c r="B25" s="24" t="s">
        <v>78</v>
      </c>
      <c r="C25" s="25">
        <v>54929</v>
      </c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</row>
    <row r="26" spans="1:16" ht="16.149999999999999" customHeight="1">
      <c r="A26" s="141"/>
      <c r="B26" s="32" t="s">
        <v>79</v>
      </c>
      <c r="C26" s="25">
        <v>62681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</row>
    <row r="27" spans="1:16" ht="16.149999999999999" customHeight="1">
      <c r="A27" s="139" t="s">
        <v>80</v>
      </c>
      <c r="B27" s="24" t="s">
        <v>67</v>
      </c>
      <c r="C27" s="25">
        <v>41539</v>
      </c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</row>
    <row r="28" spans="1:16" ht="16.149999999999999" customHeight="1">
      <c r="A28" s="140"/>
      <c r="B28" s="24" t="s">
        <v>69</v>
      </c>
      <c r="C28" s="25">
        <v>43591</v>
      </c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</row>
    <row r="29" spans="1:16" ht="16.149999999999999" customHeight="1">
      <c r="A29" s="140"/>
      <c r="B29" s="24" t="s">
        <v>70</v>
      </c>
      <c r="C29" s="25">
        <v>64548</v>
      </c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</row>
    <row r="30" spans="1:16" ht="16.149999999999999" customHeight="1">
      <c r="A30" s="140"/>
      <c r="B30" s="30" t="s">
        <v>71</v>
      </c>
      <c r="C30" s="25">
        <v>49627</v>
      </c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</row>
    <row r="31" spans="1:16" ht="16.149999999999999" customHeight="1">
      <c r="A31" s="140"/>
      <c r="B31" s="24" t="s">
        <v>72</v>
      </c>
      <c r="C31" s="25">
        <v>51916</v>
      </c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</row>
    <row r="32" spans="1:16" ht="16.149999999999999" customHeight="1">
      <c r="A32" s="140"/>
      <c r="B32" s="31" t="s">
        <v>73</v>
      </c>
      <c r="C32" s="25">
        <v>42130</v>
      </c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</row>
    <row r="33" spans="1:16" ht="16.149999999999999" customHeight="1">
      <c r="A33" s="140"/>
      <c r="B33" s="30" t="s">
        <v>74</v>
      </c>
      <c r="C33" s="25">
        <v>54402</v>
      </c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</row>
    <row r="34" spans="1:16" ht="16.149999999999999" customHeight="1">
      <c r="A34" s="140"/>
      <c r="B34" s="24" t="s">
        <v>75</v>
      </c>
      <c r="C34" s="25">
        <v>76055</v>
      </c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</row>
    <row r="35" spans="1:16" ht="16.149999999999999" customHeight="1">
      <c r="A35" s="140"/>
      <c r="B35" s="31" t="s">
        <v>76</v>
      </c>
      <c r="C35" s="25">
        <v>53083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</row>
    <row r="36" spans="1:16" ht="16.149999999999999" customHeight="1">
      <c r="A36" s="140"/>
      <c r="B36" s="24" t="s">
        <v>77</v>
      </c>
      <c r="C36" s="25">
        <v>59548</v>
      </c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</row>
    <row r="37" spans="1:16" ht="16.149999999999999" customHeight="1">
      <c r="A37" s="140"/>
      <c r="B37" s="24" t="s">
        <v>78</v>
      </c>
      <c r="C37" s="25">
        <v>55924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</row>
    <row r="38" spans="1:16" ht="16.149999999999999" customHeight="1">
      <c r="A38" s="141"/>
      <c r="B38" s="32" t="s">
        <v>79</v>
      </c>
      <c r="C38" s="25">
        <v>65831</v>
      </c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</row>
    <row r="39" spans="1:16" ht="16.149999999999999" customHeight="1">
      <c r="A39" s="139" t="s">
        <v>81</v>
      </c>
      <c r="B39" s="24" t="s">
        <v>67</v>
      </c>
      <c r="C39" s="25">
        <v>45442</v>
      </c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</row>
    <row r="40" spans="1:16" ht="16.149999999999999" customHeight="1">
      <c r="A40" s="140"/>
      <c r="B40" s="24" t="s">
        <v>69</v>
      </c>
      <c r="C40" s="25">
        <v>44642</v>
      </c>
    </row>
    <row r="41" spans="1:16" ht="16.149999999999999" customHeight="1">
      <c r="A41" s="140"/>
      <c r="B41" s="24" t="s">
        <v>70</v>
      </c>
      <c r="C41" s="25">
        <v>66411</v>
      </c>
    </row>
    <row r="42" spans="1:16" ht="16.149999999999999" customHeight="1">
      <c r="A42" s="140"/>
      <c r="B42" s="30" t="s">
        <v>71</v>
      </c>
      <c r="C42" s="25">
        <v>50780</v>
      </c>
    </row>
    <row r="43" spans="1:16" ht="16.149999999999999" customHeight="1">
      <c r="A43" s="140"/>
      <c r="B43" s="24" t="s">
        <v>72</v>
      </c>
      <c r="C43" s="25">
        <v>56047</v>
      </c>
    </row>
    <row r="44" spans="1:16" ht="16.149999999999999" customHeight="1">
      <c r="A44" s="140"/>
      <c r="B44" s="31" t="s">
        <v>73</v>
      </c>
      <c r="C44" s="25">
        <v>44969</v>
      </c>
    </row>
    <row r="45" spans="1:16" ht="16.149999999999999" customHeight="1">
      <c r="A45" s="140"/>
      <c r="B45" s="30" t="s">
        <v>74</v>
      </c>
      <c r="C45" s="25">
        <v>56154</v>
      </c>
    </row>
    <row r="46" spans="1:16" ht="16.149999999999999" customHeight="1">
      <c r="A46" s="140"/>
      <c r="B46" s="24" t="s">
        <v>75</v>
      </c>
      <c r="C46" s="25">
        <v>81322</v>
      </c>
    </row>
    <row r="47" spans="1:16" ht="16.149999999999999" customHeight="1">
      <c r="A47" s="140"/>
      <c r="B47" s="31" t="s">
        <v>76</v>
      </c>
      <c r="C47" s="25">
        <v>54538</v>
      </c>
    </row>
    <row r="48" spans="1:16" ht="16.149999999999999" customHeight="1">
      <c r="A48" s="140"/>
      <c r="B48" s="24" t="s">
        <v>77</v>
      </c>
      <c r="C48" s="25">
        <v>56890</v>
      </c>
    </row>
    <row r="49" spans="1:3" ht="16.149999999999999" customHeight="1">
      <c r="A49" s="140"/>
      <c r="B49" s="24" t="s">
        <v>78</v>
      </c>
      <c r="C49" s="25">
        <v>60028</v>
      </c>
    </row>
    <row r="50" spans="1:3" ht="16.149999999999999" customHeight="1">
      <c r="A50" s="141"/>
      <c r="B50" s="32" t="s">
        <v>79</v>
      </c>
      <c r="C50" s="25">
        <v>66067</v>
      </c>
    </row>
    <row r="51" spans="1:3" ht="16.149999999999999" customHeight="1">
      <c r="A51" s="139" t="s">
        <v>82</v>
      </c>
      <c r="B51" s="24" t="s">
        <v>67</v>
      </c>
      <c r="C51" s="25">
        <v>43806</v>
      </c>
    </row>
    <row r="52" spans="1:3" ht="16.149999999999999" customHeight="1">
      <c r="A52" s="140"/>
      <c r="B52" s="24" t="s">
        <v>69</v>
      </c>
      <c r="C52" s="25">
        <v>46694</v>
      </c>
    </row>
    <row r="53" spans="1:3" ht="16.149999999999999" customHeight="1">
      <c r="A53" s="140"/>
      <c r="B53" s="24" t="s">
        <v>70</v>
      </c>
      <c r="C53" s="25">
        <v>67890</v>
      </c>
    </row>
    <row r="54" spans="1:3" ht="16.149999999999999" customHeight="1">
      <c r="A54" s="140"/>
      <c r="B54" s="30" t="s">
        <v>71</v>
      </c>
      <c r="C54" s="25">
        <v>57120</v>
      </c>
    </row>
    <row r="55" spans="1:3" ht="16.149999999999999" customHeight="1">
      <c r="A55" s="140"/>
      <c r="B55" s="24" t="s">
        <v>72</v>
      </c>
      <c r="C55" s="25">
        <v>56867</v>
      </c>
    </row>
    <row r="56" spans="1:3" ht="16.149999999999999" customHeight="1">
      <c r="A56" s="140"/>
      <c r="B56" s="31" t="s">
        <v>73</v>
      </c>
      <c r="C56" s="25">
        <v>49231</v>
      </c>
    </row>
    <row r="57" spans="1:3" ht="16.149999999999999" customHeight="1">
      <c r="A57" s="140"/>
      <c r="B57" s="30" t="s">
        <v>74</v>
      </c>
      <c r="C57" s="25">
        <v>55411</v>
      </c>
    </row>
    <row r="58" spans="1:3" ht="16.149999999999999" customHeight="1">
      <c r="A58" s="140"/>
      <c r="B58" s="24" t="s">
        <v>75</v>
      </c>
      <c r="C58" s="25">
        <v>77386</v>
      </c>
    </row>
    <row r="59" spans="1:3" ht="16.149999999999999" customHeight="1">
      <c r="A59" s="140"/>
      <c r="B59" s="31" t="s">
        <v>76</v>
      </c>
      <c r="C59" s="25">
        <v>55257</v>
      </c>
    </row>
    <row r="60" spans="1:3" ht="16.149999999999999" customHeight="1">
      <c r="A60" s="140"/>
      <c r="B60" s="24" t="s">
        <v>77</v>
      </c>
      <c r="C60" s="25">
        <v>66796</v>
      </c>
    </row>
    <row r="61" spans="1:3" ht="16.149999999999999" customHeight="1">
      <c r="A61" s="140"/>
      <c r="B61" s="24" t="s">
        <v>78</v>
      </c>
      <c r="C61" s="25">
        <v>64012</v>
      </c>
    </row>
    <row r="62" spans="1:3" ht="16.149999999999999" customHeight="1">
      <c r="A62" s="141"/>
      <c r="B62" s="32" t="s">
        <v>79</v>
      </c>
      <c r="C62" s="25">
        <v>70927</v>
      </c>
    </row>
    <row r="63" spans="1:3" ht="16.149999999999999" customHeight="1">
      <c r="A63" s="139" t="s">
        <v>83</v>
      </c>
      <c r="B63" s="24" t="s">
        <v>67</v>
      </c>
      <c r="C63" s="25">
        <v>48659</v>
      </c>
    </row>
    <row r="64" spans="1:3" ht="16.149999999999999" customHeight="1">
      <c r="A64" s="140"/>
      <c r="B64" s="24" t="s">
        <v>69</v>
      </c>
      <c r="C64" s="25">
        <v>48635</v>
      </c>
    </row>
    <row r="65" spans="1:3" ht="16.149999999999999" customHeight="1">
      <c r="A65" s="140"/>
      <c r="B65" s="24" t="s">
        <v>70</v>
      </c>
      <c r="C65" s="25">
        <v>70139</v>
      </c>
    </row>
    <row r="66" spans="1:3" ht="16.149999999999999" customHeight="1">
      <c r="A66" s="140"/>
      <c r="B66" s="30" t="s">
        <v>71</v>
      </c>
      <c r="C66" s="25">
        <v>57638</v>
      </c>
    </row>
    <row r="67" spans="1:3" ht="16.149999999999999" customHeight="1">
      <c r="A67" s="140"/>
      <c r="B67" s="24" t="s">
        <v>72</v>
      </c>
      <c r="C67" s="25">
        <v>59385</v>
      </c>
    </row>
    <row r="68" spans="1:3" ht="16.149999999999999" customHeight="1">
      <c r="A68" s="140"/>
      <c r="B68" s="31" t="s">
        <v>73</v>
      </c>
      <c r="C68" s="25">
        <v>51477</v>
      </c>
    </row>
    <row r="69" spans="1:3" ht="16.149999999999999" customHeight="1">
      <c r="A69" s="140"/>
      <c r="B69" s="30" t="s">
        <v>74</v>
      </c>
      <c r="C69" s="25">
        <v>56168</v>
      </c>
    </row>
    <row r="70" spans="1:3" ht="16.149999999999999" customHeight="1">
      <c r="A70" s="140"/>
      <c r="B70" s="24" t="s">
        <v>75</v>
      </c>
      <c r="C70" s="25">
        <v>77601</v>
      </c>
    </row>
    <row r="71" spans="1:3" ht="16.149999999999999" customHeight="1">
      <c r="A71" s="140"/>
      <c r="B71" s="31" t="s">
        <v>76</v>
      </c>
      <c r="C71" s="25">
        <v>58084</v>
      </c>
    </row>
    <row r="72" spans="1:3" ht="16.149999999999999" customHeight="1">
      <c r="A72" s="140"/>
      <c r="B72" s="24" t="s">
        <v>77</v>
      </c>
      <c r="C72" s="25">
        <v>60326</v>
      </c>
    </row>
    <row r="73" spans="1:3" ht="16.149999999999999" customHeight="1">
      <c r="A73" s="140"/>
      <c r="B73" s="24" t="s">
        <v>78</v>
      </c>
      <c r="C73" s="25">
        <v>62958</v>
      </c>
    </row>
    <row r="74" spans="1:3" ht="16.149999999999999" customHeight="1">
      <c r="A74" s="141"/>
      <c r="B74" s="32" t="s">
        <v>79</v>
      </c>
      <c r="C74" s="25">
        <v>67346</v>
      </c>
    </row>
    <row r="75" spans="1:3" ht="16.149999999999999" customHeight="1">
      <c r="A75" s="139" t="s">
        <v>84</v>
      </c>
      <c r="B75" s="24" t="s">
        <v>67</v>
      </c>
      <c r="C75" s="25">
        <v>48383</v>
      </c>
    </row>
    <row r="76" spans="1:3" ht="16.149999999999999" customHeight="1">
      <c r="A76" s="140"/>
      <c r="B76" s="24" t="s">
        <v>69</v>
      </c>
      <c r="C76" s="25">
        <v>40133</v>
      </c>
    </row>
    <row r="77" spans="1:3" ht="16.149999999999999" customHeight="1">
      <c r="A77" s="140"/>
      <c r="B77" s="24" t="s">
        <v>70</v>
      </c>
      <c r="C77" s="25">
        <v>1749</v>
      </c>
    </row>
    <row r="78" spans="1:3" ht="16.149999999999999" customHeight="1">
      <c r="A78" s="140"/>
      <c r="B78" s="30" t="s">
        <v>71</v>
      </c>
      <c r="C78" s="25">
        <v>631</v>
      </c>
    </row>
    <row r="79" spans="1:3" ht="16.149999999999999" customHeight="1">
      <c r="A79" s="140"/>
      <c r="B79" s="24" t="s">
        <v>72</v>
      </c>
      <c r="C79" s="25">
        <v>739</v>
      </c>
    </row>
    <row r="80" spans="1:3" ht="16.149999999999999" customHeight="1">
      <c r="A80" s="140"/>
      <c r="B80" s="31" t="s">
        <v>73</v>
      </c>
      <c r="C80" s="25">
        <v>3023</v>
      </c>
    </row>
    <row r="81" spans="1:3" ht="16.149999999999999" customHeight="1">
      <c r="A81" s="140"/>
      <c r="B81" s="30" t="s">
        <v>74</v>
      </c>
      <c r="C81" s="25">
        <v>18907</v>
      </c>
    </row>
    <row r="82" spans="1:3" ht="16.149999999999999" customHeight="1">
      <c r="A82" s="140"/>
      <c r="B82" s="24" t="s">
        <v>75</v>
      </c>
      <c r="C82" s="25">
        <v>24988</v>
      </c>
    </row>
    <row r="83" spans="1:3" ht="16.149999999999999" customHeight="1">
      <c r="A83" s="140"/>
      <c r="B83" s="31" t="s">
        <v>76</v>
      </c>
      <c r="C83" s="25">
        <v>24247</v>
      </c>
    </row>
    <row r="84" spans="1:3" ht="16.149999999999999" customHeight="1">
      <c r="A84" s="140"/>
      <c r="B84" s="24" t="s">
        <v>77</v>
      </c>
      <c r="C84" s="25">
        <v>32060</v>
      </c>
    </row>
    <row r="85" spans="1:3" ht="16.149999999999999" customHeight="1">
      <c r="A85" s="140"/>
      <c r="B85" s="24" t="s">
        <v>78</v>
      </c>
      <c r="C85" s="25">
        <v>35717</v>
      </c>
    </row>
    <row r="86" spans="1:3" ht="16.149999999999999" customHeight="1">
      <c r="A86" s="141"/>
      <c r="B86" s="32" t="s">
        <v>79</v>
      </c>
      <c r="C86" s="34">
        <v>33246</v>
      </c>
    </row>
    <row r="87" spans="1:3" ht="15.75" customHeight="1">
      <c r="A87" s="37"/>
      <c r="B87" s="37"/>
    </row>
    <row r="88" spans="1:3" ht="15.75" customHeight="1">
      <c r="A88" s="37"/>
      <c r="B88" s="37"/>
    </row>
    <row r="89" spans="1:3" ht="15.75" customHeight="1">
      <c r="A89" s="37"/>
      <c r="B89" s="37"/>
    </row>
    <row r="90" spans="1:3" ht="15.75" customHeight="1">
      <c r="A90" s="37"/>
      <c r="B90" s="37"/>
    </row>
    <row r="91" spans="1:3" ht="15.75" customHeight="1">
      <c r="A91" s="37"/>
      <c r="B91" s="37"/>
    </row>
    <row r="92" spans="1:3" ht="15.75" customHeight="1">
      <c r="A92" s="37"/>
      <c r="B92" s="37"/>
    </row>
    <row r="93" spans="1:3" ht="15.75" customHeight="1">
      <c r="A93" s="37"/>
      <c r="B93" s="37"/>
    </row>
    <row r="94" spans="1:3" ht="15.75" customHeight="1">
      <c r="A94" s="37"/>
      <c r="B94" s="37"/>
    </row>
    <row r="95" spans="1:3" ht="15.75" customHeight="1">
      <c r="A95" s="37"/>
      <c r="B95" s="37"/>
    </row>
    <row r="96" spans="1:3" ht="15.75" customHeight="1">
      <c r="A96" s="37"/>
      <c r="B96" s="37"/>
    </row>
    <row r="97" spans="1:3" ht="15.75" customHeight="1">
      <c r="A97" s="37"/>
      <c r="B97" s="37"/>
    </row>
    <row r="98" spans="1:3" ht="15.75" customHeight="1">
      <c r="A98" s="37"/>
      <c r="B98" s="37"/>
    </row>
    <row r="99" spans="1:3" ht="15.75" customHeight="1">
      <c r="C99" s="37"/>
    </row>
    <row r="100" spans="1:3" ht="15.75" customHeight="1">
      <c r="C100" s="37"/>
    </row>
    <row r="101" spans="1:3" ht="15.75" customHeight="1">
      <c r="C101" s="37"/>
    </row>
    <row r="102" spans="1:3" ht="15.75" customHeight="1">
      <c r="C102" s="37"/>
    </row>
    <row r="103" spans="1:3" ht="15.75" customHeight="1">
      <c r="C103" s="37"/>
    </row>
    <row r="104" spans="1:3" ht="15.75" customHeight="1">
      <c r="C104" s="37"/>
    </row>
    <row r="105" spans="1:3" ht="15.75" customHeight="1">
      <c r="C105" s="37"/>
    </row>
    <row r="106" spans="1:3" ht="15.75" customHeight="1">
      <c r="C106" s="37"/>
    </row>
    <row r="107" spans="1:3" ht="15.75" customHeight="1">
      <c r="C107" s="37"/>
    </row>
    <row r="108" spans="1:3" ht="15.75" customHeight="1">
      <c r="C108" s="37"/>
    </row>
    <row r="109" spans="1:3" ht="15.75" customHeight="1">
      <c r="C109" s="37"/>
    </row>
    <row r="110" spans="1:3" ht="15.75" customHeight="1">
      <c r="C110" s="11"/>
    </row>
    <row r="111" spans="1:3" ht="15.75" customHeight="1">
      <c r="C111" s="11"/>
    </row>
    <row r="112" spans="1:3" ht="15.75" customHeight="1">
      <c r="C112" s="11"/>
    </row>
    <row r="113" spans="1:3" ht="15.75" customHeight="1">
      <c r="C113" s="11"/>
    </row>
    <row r="114" spans="1:3" ht="15.75" customHeight="1">
      <c r="C114" s="11"/>
    </row>
    <row r="115" spans="1:3" ht="15.75" customHeight="1">
      <c r="C115" s="11"/>
    </row>
    <row r="116" spans="1:3" ht="15.75" customHeight="1">
      <c r="A116" s="37"/>
      <c r="B116" s="37"/>
    </row>
    <row r="117" spans="1:3" ht="15.75" customHeight="1">
      <c r="A117" s="37"/>
      <c r="B117" s="37"/>
    </row>
    <row r="118" spans="1:3" ht="15.75" customHeight="1">
      <c r="A118" s="37"/>
      <c r="B118" s="37"/>
    </row>
    <row r="119" spans="1:3" ht="15.75" customHeight="1">
      <c r="A119" s="37"/>
      <c r="B119" s="37"/>
    </row>
    <row r="120" spans="1:3" ht="15.75" customHeight="1">
      <c r="A120" s="37"/>
      <c r="B120" s="37"/>
    </row>
    <row r="121" spans="1:3" ht="15.75" customHeight="1">
      <c r="A121" s="37"/>
      <c r="B121" s="37"/>
    </row>
    <row r="122" spans="1:3" ht="15.75" customHeight="1">
      <c r="A122" s="37"/>
      <c r="B122" s="37"/>
    </row>
    <row r="123" spans="1:3" ht="15.75" customHeight="1">
      <c r="A123" s="37"/>
      <c r="B123" s="37"/>
    </row>
    <row r="124" spans="1:3" ht="15.75" customHeight="1">
      <c r="A124" s="37"/>
      <c r="B124" s="37"/>
    </row>
    <row r="125" spans="1:3" ht="15.75" customHeight="1">
      <c r="A125" s="37"/>
      <c r="B125" s="37"/>
    </row>
    <row r="126" spans="1:3" ht="15.75" customHeight="1">
      <c r="A126" s="37"/>
      <c r="B126" s="37"/>
    </row>
    <row r="127" spans="1:3" ht="15.75" customHeight="1">
      <c r="A127" s="37"/>
      <c r="B127" s="37"/>
    </row>
    <row r="128" spans="1:3" ht="15.75" customHeight="1">
      <c r="A128" s="37"/>
      <c r="B128" s="37"/>
    </row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</sheetData>
  <mergeCells count="7">
    <mergeCell ref="A75:A86"/>
    <mergeCell ref="A6:B13"/>
    <mergeCell ref="A15:A26"/>
    <mergeCell ref="A27:A38"/>
    <mergeCell ref="A39:A50"/>
    <mergeCell ref="A51:A62"/>
    <mergeCell ref="A63:A74"/>
  </mergeCells>
  <phoneticPr fontI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B3F6D-3D00-4459-AA1C-8A0002C8D559}">
  <sheetPr>
    <tabColor theme="5" tint="0.79998168889431442"/>
  </sheetPr>
  <dimension ref="A1:P493"/>
  <sheetViews>
    <sheetView workbookViewId="0"/>
  </sheetViews>
  <sheetFormatPr defaultColWidth="8.5" defaultRowHeight="19.5"/>
  <cols>
    <col min="1" max="1" width="9.25" style="11" customWidth="1"/>
    <col min="2" max="2" width="10.375" style="11" customWidth="1"/>
    <col min="3" max="3" width="21.625" style="12" bestFit="1" customWidth="1"/>
    <col min="4" max="4" width="10.375" style="11" customWidth="1"/>
    <col min="5" max="216" width="8.5" style="11"/>
    <col min="217" max="217" width="5.375" style="11" customWidth="1"/>
    <col min="218" max="218" width="9.25" style="11" customWidth="1"/>
    <col min="219" max="219" width="10.375" style="11" customWidth="1"/>
    <col min="220" max="220" width="2.5" style="11" customWidth="1"/>
    <col min="221" max="221" width="14.125" style="11" customWidth="1"/>
    <col min="222" max="222" width="2.5" style="11" customWidth="1"/>
    <col min="223" max="223" width="14.125" style="11" customWidth="1"/>
    <col min="224" max="224" width="2.5" style="11" customWidth="1"/>
    <col min="225" max="225" width="14.125" style="11" customWidth="1"/>
    <col min="226" max="226" width="2.5" style="11" customWidth="1"/>
    <col min="227" max="227" width="14.125" style="11" customWidth="1"/>
    <col min="228" max="228" width="2.5" style="11" customWidth="1"/>
    <col min="229" max="229" width="14.125" style="11" customWidth="1"/>
    <col min="230" max="230" width="2.5" style="11" customWidth="1"/>
    <col min="231" max="231" width="14.125" style="11" customWidth="1"/>
    <col min="232" max="232" width="2.5" style="11" customWidth="1"/>
    <col min="233" max="233" width="14.125" style="11" customWidth="1"/>
    <col min="234" max="234" width="2.5" style="11" customWidth="1"/>
    <col min="235" max="235" width="14.125" style="11" customWidth="1"/>
    <col min="236" max="236" width="2.5" style="11" customWidth="1"/>
    <col min="237" max="237" width="14.125" style="11" customWidth="1"/>
    <col min="238" max="238" width="4.5" style="11" customWidth="1"/>
    <col min="239" max="239" width="5.375" style="11" customWidth="1"/>
    <col min="240" max="472" width="8.5" style="11"/>
    <col min="473" max="473" width="5.375" style="11" customWidth="1"/>
    <col min="474" max="474" width="9.25" style="11" customWidth="1"/>
    <col min="475" max="475" width="10.375" style="11" customWidth="1"/>
    <col min="476" max="476" width="2.5" style="11" customWidth="1"/>
    <col min="477" max="477" width="14.125" style="11" customWidth="1"/>
    <col min="478" max="478" width="2.5" style="11" customWidth="1"/>
    <col min="479" max="479" width="14.125" style="11" customWidth="1"/>
    <col min="480" max="480" width="2.5" style="11" customWidth="1"/>
    <col min="481" max="481" width="14.125" style="11" customWidth="1"/>
    <col min="482" max="482" width="2.5" style="11" customWidth="1"/>
    <col min="483" max="483" width="14.125" style="11" customWidth="1"/>
    <col min="484" max="484" width="2.5" style="11" customWidth="1"/>
    <col min="485" max="485" width="14.125" style="11" customWidth="1"/>
    <col min="486" max="486" width="2.5" style="11" customWidth="1"/>
    <col min="487" max="487" width="14.125" style="11" customWidth="1"/>
    <col min="488" max="488" width="2.5" style="11" customWidth="1"/>
    <col min="489" max="489" width="14.125" style="11" customWidth="1"/>
    <col min="490" max="490" width="2.5" style="11" customWidth="1"/>
    <col min="491" max="491" width="14.125" style="11" customWidth="1"/>
    <col min="492" max="492" width="2.5" style="11" customWidth="1"/>
    <col min="493" max="493" width="14.125" style="11" customWidth="1"/>
    <col min="494" max="494" width="4.5" style="11" customWidth="1"/>
    <col min="495" max="495" width="5.375" style="11" customWidth="1"/>
    <col min="496" max="728" width="8.5" style="11"/>
    <col min="729" max="729" width="5.375" style="11" customWidth="1"/>
    <col min="730" max="730" width="9.25" style="11" customWidth="1"/>
    <col min="731" max="731" width="10.375" style="11" customWidth="1"/>
    <col min="732" max="732" width="2.5" style="11" customWidth="1"/>
    <col min="733" max="733" width="14.125" style="11" customWidth="1"/>
    <col min="734" max="734" width="2.5" style="11" customWidth="1"/>
    <col min="735" max="735" width="14.125" style="11" customWidth="1"/>
    <col min="736" max="736" width="2.5" style="11" customWidth="1"/>
    <col min="737" max="737" width="14.125" style="11" customWidth="1"/>
    <col min="738" max="738" width="2.5" style="11" customWidth="1"/>
    <col min="739" max="739" width="14.125" style="11" customWidth="1"/>
    <col min="740" max="740" width="2.5" style="11" customWidth="1"/>
    <col min="741" max="741" width="14.125" style="11" customWidth="1"/>
    <col min="742" max="742" width="2.5" style="11" customWidth="1"/>
    <col min="743" max="743" width="14.125" style="11" customWidth="1"/>
    <col min="744" max="744" width="2.5" style="11" customWidth="1"/>
    <col min="745" max="745" width="14.125" style="11" customWidth="1"/>
    <col min="746" max="746" width="2.5" style="11" customWidth="1"/>
    <col min="747" max="747" width="14.125" style="11" customWidth="1"/>
    <col min="748" max="748" width="2.5" style="11" customWidth="1"/>
    <col min="749" max="749" width="14.125" style="11" customWidth="1"/>
    <col min="750" max="750" width="4.5" style="11" customWidth="1"/>
    <col min="751" max="751" width="5.375" style="11" customWidth="1"/>
    <col min="752" max="984" width="8.5" style="11"/>
    <col min="985" max="985" width="5.375" style="11" customWidth="1"/>
    <col min="986" max="986" width="9.25" style="11" customWidth="1"/>
    <col min="987" max="987" width="10.375" style="11" customWidth="1"/>
    <col min="988" max="988" width="2.5" style="11" customWidth="1"/>
    <col min="989" max="989" width="14.125" style="11" customWidth="1"/>
    <col min="990" max="990" width="2.5" style="11" customWidth="1"/>
    <col min="991" max="991" width="14.125" style="11" customWidth="1"/>
    <col min="992" max="992" width="2.5" style="11" customWidth="1"/>
    <col min="993" max="993" width="14.125" style="11" customWidth="1"/>
    <col min="994" max="994" width="2.5" style="11" customWidth="1"/>
    <col min="995" max="995" width="14.125" style="11" customWidth="1"/>
    <col min="996" max="996" width="2.5" style="11" customWidth="1"/>
    <col min="997" max="997" width="14.125" style="11" customWidth="1"/>
    <col min="998" max="998" width="2.5" style="11" customWidth="1"/>
    <col min="999" max="999" width="14.125" style="11" customWidth="1"/>
    <col min="1000" max="1000" width="2.5" style="11" customWidth="1"/>
    <col min="1001" max="1001" width="14.125" style="11" customWidth="1"/>
    <col min="1002" max="1002" width="2.5" style="11" customWidth="1"/>
    <col min="1003" max="1003" width="14.125" style="11" customWidth="1"/>
    <col min="1004" max="1004" width="2.5" style="11" customWidth="1"/>
    <col min="1005" max="1005" width="14.125" style="11" customWidth="1"/>
    <col min="1006" max="1006" width="4.5" style="11" customWidth="1"/>
    <col min="1007" max="1007" width="5.375" style="11" customWidth="1"/>
    <col min="1008" max="1240" width="8.5" style="11"/>
    <col min="1241" max="1241" width="5.375" style="11" customWidth="1"/>
    <col min="1242" max="1242" width="9.25" style="11" customWidth="1"/>
    <col min="1243" max="1243" width="10.375" style="11" customWidth="1"/>
    <col min="1244" max="1244" width="2.5" style="11" customWidth="1"/>
    <col min="1245" max="1245" width="14.125" style="11" customWidth="1"/>
    <col min="1246" max="1246" width="2.5" style="11" customWidth="1"/>
    <col min="1247" max="1247" width="14.125" style="11" customWidth="1"/>
    <col min="1248" max="1248" width="2.5" style="11" customWidth="1"/>
    <col min="1249" max="1249" width="14.125" style="11" customWidth="1"/>
    <col min="1250" max="1250" width="2.5" style="11" customWidth="1"/>
    <col min="1251" max="1251" width="14.125" style="11" customWidth="1"/>
    <col min="1252" max="1252" width="2.5" style="11" customWidth="1"/>
    <col min="1253" max="1253" width="14.125" style="11" customWidth="1"/>
    <col min="1254" max="1254" width="2.5" style="11" customWidth="1"/>
    <col min="1255" max="1255" width="14.125" style="11" customWidth="1"/>
    <col min="1256" max="1256" width="2.5" style="11" customWidth="1"/>
    <col min="1257" max="1257" width="14.125" style="11" customWidth="1"/>
    <col min="1258" max="1258" width="2.5" style="11" customWidth="1"/>
    <col min="1259" max="1259" width="14.125" style="11" customWidth="1"/>
    <col min="1260" max="1260" width="2.5" style="11" customWidth="1"/>
    <col min="1261" max="1261" width="14.125" style="11" customWidth="1"/>
    <col min="1262" max="1262" width="4.5" style="11" customWidth="1"/>
    <col min="1263" max="1263" width="5.375" style="11" customWidth="1"/>
    <col min="1264" max="1496" width="8.5" style="11"/>
    <col min="1497" max="1497" width="5.375" style="11" customWidth="1"/>
    <col min="1498" max="1498" width="9.25" style="11" customWidth="1"/>
    <col min="1499" max="1499" width="10.375" style="11" customWidth="1"/>
    <col min="1500" max="1500" width="2.5" style="11" customWidth="1"/>
    <col min="1501" max="1501" width="14.125" style="11" customWidth="1"/>
    <col min="1502" max="1502" width="2.5" style="11" customWidth="1"/>
    <col min="1503" max="1503" width="14.125" style="11" customWidth="1"/>
    <col min="1504" max="1504" width="2.5" style="11" customWidth="1"/>
    <col min="1505" max="1505" width="14.125" style="11" customWidth="1"/>
    <col min="1506" max="1506" width="2.5" style="11" customWidth="1"/>
    <col min="1507" max="1507" width="14.125" style="11" customWidth="1"/>
    <col min="1508" max="1508" width="2.5" style="11" customWidth="1"/>
    <col min="1509" max="1509" width="14.125" style="11" customWidth="1"/>
    <col min="1510" max="1510" width="2.5" style="11" customWidth="1"/>
    <col min="1511" max="1511" width="14.125" style="11" customWidth="1"/>
    <col min="1512" max="1512" width="2.5" style="11" customWidth="1"/>
    <col min="1513" max="1513" width="14.125" style="11" customWidth="1"/>
    <col min="1514" max="1514" width="2.5" style="11" customWidth="1"/>
    <col min="1515" max="1515" width="14.125" style="11" customWidth="1"/>
    <col min="1516" max="1516" width="2.5" style="11" customWidth="1"/>
    <col min="1517" max="1517" width="14.125" style="11" customWidth="1"/>
    <col min="1518" max="1518" width="4.5" style="11" customWidth="1"/>
    <col min="1519" max="1519" width="5.375" style="11" customWidth="1"/>
    <col min="1520" max="1752" width="8.5" style="11"/>
    <col min="1753" max="1753" width="5.375" style="11" customWidth="1"/>
    <col min="1754" max="1754" width="9.25" style="11" customWidth="1"/>
    <col min="1755" max="1755" width="10.375" style="11" customWidth="1"/>
    <col min="1756" max="1756" width="2.5" style="11" customWidth="1"/>
    <col min="1757" max="1757" width="14.125" style="11" customWidth="1"/>
    <col min="1758" max="1758" width="2.5" style="11" customWidth="1"/>
    <col min="1759" max="1759" width="14.125" style="11" customWidth="1"/>
    <col min="1760" max="1760" width="2.5" style="11" customWidth="1"/>
    <col min="1761" max="1761" width="14.125" style="11" customWidth="1"/>
    <col min="1762" max="1762" width="2.5" style="11" customWidth="1"/>
    <col min="1763" max="1763" width="14.125" style="11" customWidth="1"/>
    <col min="1764" max="1764" width="2.5" style="11" customWidth="1"/>
    <col min="1765" max="1765" width="14.125" style="11" customWidth="1"/>
    <col min="1766" max="1766" width="2.5" style="11" customWidth="1"/>
    <col min="1767" max="1767" width="14.125" style="11" customWidth="1"/>
    <col min="1768" max="1768" width="2.5" style="11" customWidth="1"/>
    <col min="1769" max="1769" width="14.125" style="11" customWidth="1"/>
    <col min="1770" max="1770" width="2.5" style="11" customWidth="1"/>
    <col min="1771" max="1771" width="14.125" style="11" customWidth="1"/>
    <col min="1772" max="1772" width="2.5" style="11" customWidth="1"/>
    <col min="1773" max="1773" width="14.125" style="11" customWidth="1"/>
    <col min="1774" max="1774" width="4.5" style="11" customWidth="1"/>
    <col min="1775" max="1775" width="5.375" style="11" customWidth="1"/>
    <col min="1776" max="2008" width="8.5" style="11"/>
    <col min="2009" max="2009" width="5.375" style="11" customWidth="1"/>
    <col min="2010" max="2010" width="9.25" style="11" customWidth="1"/>
    <col min="2011" max="2011" width="10.375" style="11" customWidth="1"/>
    <col min="2012" max="2012" width="2.5" style="11" customWidth="1"/>
    <col min="2013" max="2013" width="14.125" style="11" customWidth="1"/>
    <col min="2014" max="2014" width="2.5" style="11" customWidth="1"/>
    <col min="2015" max="2015" width="14.125" style="11" customWidth="1"/>
    <col min="2016" max="2016" width="2.5" style="11" customWidth="1"/>
    <col min="2017" max="2017" width="14.125" style="11" customWidth="1"/>
    <col min="2018" max="2018" width="2.5" style="11" customWidth="1"/>
    <col min="2019" max="2019" width="14.125" style="11" customWidth="1"/>
    <col min="2020" max="2020" width="2.5" style="11" customWidth="1"/>
    <col min="2021" max="2021" width="14.125" style="11" customWidth="1"/>
    <col min="2022" max="2022" width="2.5" style="11" customWidth="1"/>
    <col min="2023" max="2023" width="14.125" style="11" customWidth="1"/>
    <col min="2024" max="2024" width="2.5" style="11" customWidth="1"/>
    <col min="2025" max="2025" width="14.125" style="11" customWidth="1"/>
    <col min="2026" max="2026" width="2.5" style="11" customWidth="1"/>
    <col min="2027" max="2027" width="14.125" style="11" customWidth="1"/>
    <col min="2028" max="2028" width="2.5" style="11" customWidth="1"/>
    <col min="2029" max="2029" width="14.125" style="11" customWidth="1"/>
    <col min="2030" max="2030" width="4.5" style="11" customWidth="1"/>
    <col min="2031" max="2031" width="5.375" style="11" customWidth="1"/>
    <col min="2032" max="2264" width="8.5" style="11"/>
    <col min="2265" max="2265" width="5.375" style="11" customWidth="1"/>
    <col min="2266" max="2266" width="9.25" style="11" customWidth="1"/>
    <col min="2267" max="2267" width="10.375" style="11" customWidth="1"/>
    <col min="2268" max="2268" width="2.5" style="11" customWidth="1"/>
    <col min="2269" max="2269" width="14.125" style="11" customWidth="1"/>
    <col min="2270" max="2270" width="2.5" style="11" customWidth="1"/>
    <col min="2271" max="2271" width="14.125" style="11" customWidth="1"/>
    <col min="2272" max="2272" width="2.5" style="11" customWidth="1"/>
    <col min="2273" max="2273" width="14.125" style="11" customWidth="1"/>
    <col min="2274" max="2274" width="2.5" style="11" customWidth="1"/>
    <col min="2275" max="2275" width="14.125" style="11" customWidth="1"/>
    <col min="2276" max="2276" width="2.5" style="11" customWidth="1"/>
    <col min="2277" max="2277" width="14.125" style="11" customWidth="1"/>
    <col min="2278" max="2278" width="2.5" style="11" customWidth="1"/>
    <col min="2279" max="2279" width="14.125" style="11" customWidth="1"/>
    <col min="2280" max="2280" width="2.5" style="11" customWidth="1"/>
    <col min="2281" max="2281" width="14.125" style="11" customWidth="1"/>
    <col min="2282" max="2282" width="2.5" style="11" customWidth="1"/>
    <col min="2283" max="2283" width="14.125" style="11" customWidth="1"/>
    <col min="2284" max="2284" width="2.5" style="11" customWidth="1"/>
    <col min="2285" max="2285" width="14.125" style="11" customWidth="1"/>
    <col min="2286" max="2286" width="4.5" style="11" customWidth="1"/>
    <col min="2287" max="2287" width="5.375" style="11" customWidth="1"/>
    <col min="2288" max="2520" width="8.5" style="11"/>
    <col min="2521" max="2521" width="5.375" style="11" customWidth="1"/>
    <col min="2522" max="2522" width="9.25" style="11" customWidth="1"/>
    <col min="2523" max="2523" width="10.375" style="11" customWidth="1"/>
    <col min="2524" max="2524" width="2.5" style="11" customWidth="1"/>
    <col min="2525" max="2525" width="14.125" style="11" customWidth="1"/>
    <col min="2526" max="2526" width="2.5" style="11" customWidth="1"/>
    <col min="2527" max="2527" width="14.125" style="11" customWidth="1"/>
    <col min="2528" max="2528" width="2.5" style="11" customWidth="1"/>
    <col min="2529" max="2529" width="14.125" style="11" customWidth="1"/>
    <col min="2530" max="2530" width="2.5" style="11" customWidth="1"/>
    <col min="2531" max="2531" width="14.125" style="11" customWidth="1"/>
    <col min="2532" max="2532" width="2.5" style="11" customWidth="1"/>
    <col min="2533" max="2533" width="14.125" style="11" customWidth="1"/>
    <col min="2534" max="2534" width="2.5" style="11" customWidth="1"/>
    <col min="2535" max="2535" width="14.125" style="11" customWidth="1"/>
    <col min="2536" max="2536" width="2.5" style="11" customWidth="1"/>
    <col min="2537" max="2537" width="14.125" style="11" customWidth="1"/>
    <col min="2538" max="2538" width="2.5" style="11" customWidth="1"/>
    <col min="2539" max="2539" width="14.125" style="11" customWidth="1"/>
    <col min="2540" max="2540" width="2.5" style="11" customWidth="1"/>
    <col min="2541" max="2541" width="14.125" style="11" customWidth="1"/>
    <col min="2542" max="2542" width="4.5" style="11" customWidth="1"/>
    <col min="2543" max="2543" width="5.375" style="11" customWidth="1"/>
    <col min="2544" max="2776" width="8.5" style="11"/>
    <col min="2777" max="2777" width="5.375" style="11" customWidth="1"/>
    <col min="2778" max="2778" width="9.25" style="11" customWidth="1"/>
    <col min="2779" max="2779" width="10.375" style="11" customWidth="1"/>
    <col min="2780" max="2780" width="2.5" style="11" customWidth="1"/>
    <col min="2781" max="2781" width="14.125" style="11" customWidth="1"/>
    <col min="2782" max="2782" width="2.5" style="11" customWidth="1"/>
    <col min="2783" max="2783" width="14.125" style="11" customWidth="1"/>
    <col min="2784" max="2784" width="2.5" style="11" customWidth="1"/>
    <col min="2785" max="2785" width="14.125" style="11" customWidth="1"/>
    <col min="2786" max="2786" width="2.5" style="11" customWidth="1"/>
    <col min="2787" max="2787" width="14.125" style="11" customWidth="1"/>
    <col min="2788" max="2788" width="2.5" style="11" customWidth="1"/>
    <col min="2789" max="2789" width="14.125" style="11" customWidth="1"/>
    <col min="2790" max="2790" width="2.5" style="11" customWidth="1"/>
    <col min="2791" max="2791" width="14.125" style="11" customWidth="1"/>
    <col min="2792" max="2792" width="2.5" style="11" customWidth="1"/>
    <col min="2793" max="2793" width="14.125" style="11" customWidth="1"/>
    <col min="2794" max="2794" width="2.5" style="11" customWidth="1"/>
    <col min="2795" max="2795" width="14.125" style="11" customWidth="1"/>
    <col min="2796" max="2796" width="2.5" style="11" customWidth="1"/>
    <col min="2797" max="2797" width="14.125" style="11" customWidth="1"/>
    <col min="2798" max="2798" width="4.5" style="11" customWidth="1"/>
    <col min="2799" max="2799" width="5.375" style="11" customWidth="1"/>
    <col min="2800" max="3032" width="8.5" style="11"/>
    <col min="3033" max="3033" width="5.375" style="11" customWidth="1"/>
    <col min="3034" max="3034" width="9.25" style="11" customWidth="1"/>
    <col min="3035" max="3035" width="10.375" style="11" customWidth="1"/>
    <col min="3036" max="3036" width="2.5" style="11" customWidth="1"/>
    <col min="3037" max="3037" width="14.125" style="11" customWidth="1"/>
    <col min="3038" max="3038" width="2.5" style="11" customWidth="1"/>
    <col min="3039" max="3039" width="14.125" style="11" customWidth="1"/>
    <col min="3040" max="3040" width="2.5" style="11" customWidth="1"/>
    <col min="3041" max="3041" width="14.125" style="11" customWidth="1"/>
    <col min="3042" max="3042" width="2.5" style="11" customWidth="1"/>
    <col min="3043" max="3043" width="14.125" style="11" customWidth="1"/>
    <col min="3044" max="3044" width="2.5" style="11" customWidth="1"/>
    <col min="3045" max="3045" width="14.125" style="11" customWidth="1"/>
    <col min="3046" max="3046" width="2.5" style="11" customWidth="1"/>
    <col min="3047" max="3047" width="14.125" style="11" customWidth="1"/>
    <col min="3048" max="3048" width="2.5" style="11" customWidth="1"/>
    <col min="3049" max="3049" width="14.125" style="11" customWidth="1"/>
    <col min="3050" max="3050" width="2.5" style="11" customWidth="1"/>
    <col min="3051" max="3051" width="14.125" style="11" customWidth="1"/>
    <col min="3052" max="3052" width="2.5" style="11" customWidth="1"/>
    <col min="3053" max="3053" width="14.125" style="11" customWidth="1"/>
    <col min="3054" max="3054" width="4.5" style="11" customWidth="1"/>
    <col min="3055" max="3055" width="5.375" style="11" customWidth="1"/>
    <col min="3056" max="3288" width="8.5" style="11"/>
    <col min="3289" max="3289" width="5.375" style="11" customWidth="1"/>
    <col min="3290" max="3290" width="9.25" style="11" customWidth="1"/>
    <col min="3291" max="3291" width="10.375" style="11" customWidth="1"/>
    <col min="3292" max="3292" width="2.5" style="11" customWidth="1"/>
    <col min="3293" max="3293" width="14.125" style="11" customWidth="1"/>
    <col min="3294" max="3294" width="2.5" style="11" customWidth="1"/>
    <col min="3295" max="3295" width="14.125" style="11" customWidth="1"/>
    <col min="3296" max="3296" width="2.5" style="11" customWidth="1"/>
    <col min="3297" max="3297" width="14.125" style="11" customWidth="1"/>
    <col min="3298" max="3298" width="2.5" style="11" customWidth="1"/>
    <col min="3299" max="3299" width="14.125" style="11" customWidth="1"/>
    <col min="3300" max="3300" width="2.5" style="11" customWidth="1"/>
    <col min="3301" max="3301" width="14.125" style="11" customWidth="1"/>
    <col min="3302" max="3302" width="2.5" style="11" customWidth="1"/>
    <col min="3303" max="3303" width="14.125" style="11" customWidth="1"/>
    <col min="3304" max="3304" width="2.5" style="11" customWidth="1"/>
    <col min="3305" max="3305" width="14.125" style="11" customWidth="1"/>
    <col min="3306" max="3306" width="2.5" style="11" customWidth="1"/>
    <col min="3307" max="3307" width="14.125" style="11" customWidth="1"/>
    <col min="3308" max="3308" width="2.5" style="11" customWidth="1"/>
    <col min="3309" max="3309" width="14.125" style="11" customWidth="1"/>
    <col min="3310" max="3310" width="4.5" style="11" customWidth="1"/>
    <col min="3311" max="3311" width="5.375" style="11" customWidth="1"/>
    <col min="3312" max="3544" width="8.5" style="11"/>
    <col min="3545" max="3545" width="5.375" style="11" customWidth="1"/>
    <col min="3546" max="3546" width="9.25" style="11" customWidth="1"/>
    <col min="3547" max="3547" width="10.375" style="11" customWidth="1"/>
    <col min="3548" max="3548" width="2.5" style="11" customWidth="1"/>
    <col min="3549" max="3549" width="14.125" style="11" customWidth="1"/>
    <col min="3550" max="3550" width="2.5" style="11" customWidth="1"/>
    <col min="3551" max="3551" width="14.125" style="11" customWidth="1"/>
    <col min="3552" max="3552" width="2.5" style="11" customWidth="1"/>
    <col min="3553" max="3553" width="14.125" style="11" customWidth="1"/>
    <col min="3554" max="3554" width="2.5" style="11" customWidth="1"/>
    <col min="3555" max="3555" width="14.125" style="11" customWidth="1"/>
    <col min="3556" max="3556" width="2.5" style="11" customWidth="1"/>
    <col min="3557" max="3557" width="14.125" style="11" customWidth="1"/>
    <col min="3558" max="3558" width="2.5" style="11" customWidth="1"/>
    <col min="3559" max="3559" width="14.125" style="11" customWidth="1"/>
    <col min="3560" max="3560" width="2.5" style="11" customWidth="1"/>
    <col min="3561" max="3561" width="14.125" style="11" customWidth="1"/>
    <col min="3562" max="3562" width="2.5" style="11" customWidth="1"/>
    <col min="3563" max="3563" width="14.125" style="11" customWidth="1"/>
    <col min="3564" max="3564" width="2.5" style="11" customWidth="1"/>
    <col min="3565" max="3565" width="14.125" style="11" customWidth="1"/>
    <col min="3566" max="3566" width="4.5" style="11" customWidth="1"/>
    <col min="3567" max="3567" width="5.375" style="11" customWidth="1"/>
    <col min="3568" max="3800" width="8.5" style="11"/>
    <col min="3801" max="3801" width="5.375" style="11" customWidth="1"/>
    <col min="3802" max="3802" width="9.25" style="11" customWidth="1"/>
    <col min="3803" max="3803" width="10.375" style="11" customWidth="1"/>
    <col min="3804" max="3804" width="2.5" style="11" customWidth="1"/>
    <col min="3805" max="3805" width="14.125" style="11" customWidth="1"/>
    <col min="3806" max="3806" width="2.5" style="11" customWidth="1"/>
    <col min="3807" max="3807" width="14.125" style="11" customWidth="1"/>
    <col min="3808" max="3808" width="2.5" style="11" customWidth="1"/>
    <col min="3809" max="3809" width="14.125" style="11" customWidth="1"/>
    <col min="3810" max="3810" width="2.5" style="11" customWidth="1"/>
    <col min="3811" max="3811" width="14.125" style="11" customWidth="1"/>
    <col min="3812" max="3812" width="2.5" style="11" customWidth="1"/>
    <col min="3813" max="3813" width="14.125" style="11" customWidth="1"/>
    <col min="3814" max="3814" width="2.5" style="11" customWidth="1"/>
    <col min="3815" max="3815" width="14.125" style="11" customWidth="1"/>
    <col min="3816" max="3816" width="2.5" style="11" customWidth="1"/>
    <col min="3817" max="3817" width="14.125" style="11" customWidth="1"/>
    <col min="3818" max="3818" width="2.5" style="11" customWidth="1"/>
    <col min="3819" max="3819" width="14.125" style="11" customWidth="1"/>
    <col min="3820" max="3820" width="2.5" style="11" customWidth="1"/>
    <col min="3821" max="3821" width="14.125" style="11" customWidth="1"/>
    <col min="3822" max="3822" width="4.5" style="11" customWidth="1"/>
    <col min="3823" max="3823" width="5.375" style="11" customWidth="1"/>
    <col min="3824" max="4056" width="8.5" style="11"/>
    <col min="4057" max="4057" width="5.375" style="11" customWidth="1"/>
    <col min="4058" max="4058" width="9.25" style="11" customWidth="1"/>
    <col min="4059" max="4059" width="10.375" style="11" customWidth="1"/>
    <col min="4060" max="4060" width="2.5" style="11" customWidth="1"/>
    <col min="4061" max="4061" width="14.125" style="11" customWidth="1"/>
    <col min="4062" max="4062" width="2.5" style="11" customWidth="1"/>
    <col min="4063" max="4063" width="14.125" style="11" customWidth="1"/>
    <col min="4064" max="4064" width="2.5" style="11" customWidth="1"/>
    <col min="4065" max="4065" width="14.125" style="11" customWidth="1"/>
    <col min="4066" max="4066" width="2.5" style="11" customWidth="1"/>
    <col min="4067" max="4067" width="14.125" style="11" customWidth="1"/>
    <col min="4068" max="4068" width="2.5" style="11" customWidth="1"/>
    <col min="4069" max="4069" width="14.125" style="11" customWidth="1"/>
    <col min="4070" max="4070" width="2.5" style="11" customWidth="1"/>
    <col min="4071" max="4071" width="14.125" style="11" customWidth="1"/>
    <col min="4072" max="4072" width="2.5" style="11" customWidth="1"/>
    <col min="4073" max="4073" width="14.125" style="11" customWidth="1"/>
    <col min="4074" max="4074" width="2.5" style="11" customWidth="1"/>
    <col min="4075" max="4075" width="14.125" style="11" customWidth="1"/>
    <col min="4076" max="4076" width="2.5" style="11" customWidth="1"/>
    <col min="4077" max="4077" width="14.125" style="11" customWidth="1"/>
    <col min="4078" max="4078" width="4.5" style="11" customWidth="1"/>
    <col min="4079" max="4079" width="5.375" style="11" customWidth="1"/>
    <col min="4080" max="4312" width="8.5" style="11"/>
    <col min="4313" max="4313" width="5.375" style="11" customWidth="1"/>
    <col min="4314" max="4314" width="9.25" style="11" customWidth="1"/>
    <col min="4315" max="4315" width="10.375" style="11" customWidth="1"/>
    <col min="4316" max="4316" width="2.5" style="11" customWidth="1"/>
    <col min="4317" max="4317" width="14.125" style="11" customWidth="1"/>
    <col min="4318" max="4318" width="2.5" style="11" customWidth="1"/>
    <col min="4319" max="4319" width="14.125" style="11" customWidth="1"/>
    <col min="4320" max="4320" width="2.5" style="11" customWidth="1"/>
    <col min="4321" max="4321" width="14.125" style="11" customWidth="1"/>
    <col min="4322" max="4322" width="2.5" style="11" customWidth="1"/>
    <col min="4323" max="4323" width="14.125" style="11" customWidth="1"/>
    <col min="4324" max="4324" width="2.5" style="11" customWidth="1"/>
    <col min="4325" max="4325" width="14.125" style="11" customWidth="1"/>
    <col min="4326" max="4326" width="2.5" style="11" customWidth="1"/>
    <col min="4327" max="4327" width="14.125" style="11" customWidth="1"/>
    <col min="4328" max="4328" width="2.5" style="11" customWidth="1"/>
    <col min="4329" max="4329" width="14.125" style="11" customWidth="1"/>
    <col min="4330" max="4330" width="2.5" style="11" customWidth="1"/>
    <col min="4331" max="4331" width="14.125" style="11" customWidth="1"/>
    <col min="4332" max="4332" width="2.5" style="11" customWidth="1"/>
    <col min="4333" max="4333" width="14.125" style="11" customWidth="1"/>
    <col min="4334" max="4334" width="4.5" style="11" customWidth="1"/>
    <col min="4335" max="4335" width="5.375" style="11" customWidth="1"/>
    <col min="4336" max="4568" width="8.5" style="11"/>
    <col min="4569" max="4569" width="5.375" style="11" customWidth="1"/>
    <col min="4570" max="4570" width="9.25" style="11" customWidth="1"/>
    <col min="4571" max="4571" width="10.375" style="11" customWidth="1"/>
    <col min="4572" max="4572" width="2.5" style="11" customWidth="1"/>
    <col min="4573" max="4573" width="14.125" style="11" customWidth="1"/>
    <col min="4574" max="4574" width="2.5" style="11" customWidth="1"/>
    <col min="4575" max="4575" width="14.125" style="11" customWidth="1"/>
    <col min="4576" max="4576" width="2.5" style="11" customWidth="1"/>
    <col min="4577" max="4577" width="14.125" style="11" customWidth="1"/>
    <col min="4578" max="4578" width="2.5" style="11" customWidth="1"/>
    <col min="4579" max="4579" width="14.125" style="11" customWidth="1"/>
    <col min="4580" max="4580" width="2.5" style="11" customWidth="1"/>
    <col min="4581" max="4581" width="14.125" style="11" customWidth="1"/>
    <col min="4582" max="4582" width="2.5" style="11" customWidth="1"/>
    <col min="4583" max="4583" width="14.125" style="11" customWidth="1"/>
    <col min="4584" max="4584" width="2.5" style="11" customWidth="1"/>
    <col min="4585" max="4585" width="14.125" style="11" customWidth="1"/>
    <col min="4586" max="4586" width="2.5" style="11" customWidth="1"/>
    <col min="4587" max="4587" width="14.125" style="11" customWidth="1"/>
    <col min="4588" max="4588" width="2.5" style="11" customWidth="1"/>
    <col min="4589" max="4589" width="14.125" style="11" customWidth="1"/>
    <col min="4590" max="4590" width="4.5" style="11" customWidth="1"/>
    <col min="4591" max="4591" width="5.375" style="11" customWidth="1"/>
    <col min="4592" max="4824" width="8.5" style="11"/>
    <col min="4825" max="4825" width="5.375" style="11" customWidth="1"/>
    <col min="4826" max="4826" width="9.25" style="11" customWidth="1"/>
    <col min="4827" max="4827" width="10.375" style="11" customWidth="1"/>
    <col min="4828" max="4828" width="2.5" style="11" customWidth="1"/>
    <col min="4829" max="4829" width="14.125" style="11" customWidth="1"/>
    <col min="4830" max="4830" width="2.5" style="11" customWidth="1"/>
    <col min="4831" max="4831" width="14.125" style="11" customWidth="1"/>
    <col min="4832" max="4832" width="2.5" style="11" customWidth="1"/>
    <col min="4833" max="4833" width="14.125" style="11" customWidth="1"/>
    <col min="4834" max="4834" width="2.5" style="11" customWidth="1"/>
    <col min="4835" max="4835" width="14.125" style="11" customWidth="1"/>
    <col min="4836" max="4836" width="2.5" style="11" customWidth="1"/>
    <col min="4837" max="4837" width="14.125" style="11" customWidth="1"/>
    <col min="4838" max="4838" width="2.5" style="11" customWidth="1"/>
    <col min="4839" max="4839" width="14.125" style="11" customWidth="1"/>
    <col min="4840" max="4840" width="2.5" style="11" customWidth="1"/>
    <col min="4841" max="4841" width="14.125" style="11" customWidth="1"/>
    <col min="4842" max="4842" width="2.5" style="11" customWidth="1"/>
    <col min="4843" max="4843" width="14.125" style="11" customWidth="1"/>
    <col min="4844" max="4844" width="2.5" style="11" customWidth="1"/>
    <col min="4845" max="4845" width="14.125" style="11" customWidth="1"/>
    <col min="4846" max="4846" width="4.5" style="11" customWidth="1"/>
    <col min="4847" max="4847" width="5.375" style="11" customWidth="1"/>
    <col min="4848" max="5080" width="8.5" style="11"/>
    <col min="5081" max="5081" width="5.375" style="11" customWidth="1"/>
    <col min="5082" max="5082" width="9.25" style="11" customWidth="1"/>
    <col min="5083" max="5083" width="10.375" style="11" customWidth="1"/>
    <col min="5084" max="5084" width="2.5" style="11" customWidth="1"/>
    <col min="5085" max="5085" width="14.125" style="11" customWidth="1"/>
    <col min="5086" max="5086" width="2.5" style="11" customWidth="1"/>
    <col min="5087" max="5087" width="14.125" style="11" customWidth="1"/>
    <col min="5088" max="5088" width="2.5" style="11" customWidth="1"/>
    <col min="5089" max="5089" width="14.125" style="11" customWidth="1"/>
    <col min="5090" max="5090" width="2.5" style="11" customWidth="1"/>
    <col min="5091" max="5091" width="14.125" style="11" customWidth="1"/>
    <col min="5092" max="5092" width="2.5" style="11" customWidth="1"/>
    <col min="5093" max="5093" width="14.125" style="11" customWidth="1"/>
    <col min="5094" max="5094" width="2.5" style="11" customWidth="1"/>
    <col min="5095" max="5095" width="14.125" style="11" customWidth="1"/>
    <col min="5096" max="5096" width="2.5" style="11" customWidth="1"/>
    <col min="5097" max="5097" width="14.125" style="11" customWidth="1"/>
    <col min="5098" max="5098" width="2.5" style="11" customWidth="1"/>
    <col min="5099" max="5099" width="14.125" style="11" customWidth="1"/>
    <col min="5100" max="5100" width="2.5" style="11" customWidth="1"/>
    <col min="5101" max="5101" width="14.125" style="11" customWidth="1"/>
    <col min="5102" max="5102" width="4.5" style="11" customWidth="1"/>
    <col min="5103" max="5103" width="5.375" style="11" customWidth="1"/>
    <col min="5104" max="5336" width="8.5" style="11"/>
    <col min="5337" max="5337" width="5.375" style="11" customWidth="1"/>
    <col min="5338" max="5338" width="9.25" style="11" customWidth="1"/>
    <col min="5339" max="5339" width="10.375" style="11" customWidth="1"/>
    <col min="5340" max="5340" width="2.5" style="11" customWidth="1"/>
    <col min="5341" max="5341" width="14.125" style="11" customWidth="1"/>
    <col min="5342" max="5342" width="2.5" style="11" customWidth="1"/>
    <col min="5343" max="5343" width="14.125" style="11" customWidth="1"/>
    <col min="5344" max="5344" width="2.5" style="11" customWidth="1"/>
    <col min="5345" max="5345" width="14.125" style="11" customWidth="1"/>
    <col min="5346" max="5346" width="2.5" style="11" customWidth="1"/>
    <col min="5347" max="5347" width="14.125" style="11" customWidth="1"/>
    <col min="5348" max="5348" width="2.5" style="11" customWidth="1"/>
    <col min="5349" max="5349" width="14.125" style="11" customWidth="1"/>
    <col min="5350" max="5350" width="2.5" style="11" customWidth="1"/>
    <col min="5351" max="5351" width="14.125" style="11" customWidth="1"/>
    <col min="5352" max="5352" width="2.5" style="11" customWidth="1"/>
    <col min="5353" max="5353" width="14.125" style="11" customWidth="1"/>
    <col min="5354" max="5354" width="2.5" style="11" customWidth="1"/>
    <col min="5355" max="5355" width="14.125" style="11" customWidth="1"/>
    <col min="5356" max="5356" width="2.5" style="11" customWidth="1"/>
    <col min="5357" max="5357" width="14.125" style="11" customWidth="1"/>
    <col min="5358" max="5358" width="4.5" style="11" customWidth="1"/>
    <col min="5359" max="5359" width="5.375" style="11" customWidth="1"/>
    <col min="5360" max="5592" width="8.5" style="11"/>
    <col min="5593" max="5593" width="5.375" style="11" customWidth="1"/>
    <col min="5594" max="5594" width="9.25" style="11" customWidth="1"/>
    <col min="5595" max="5595" width="10.375" style="11" customWidth="1"/>
    <col min="5596" max="5596" width="2.5" style="11" customWidth="1"/>
    <col min="5597" max="5597" width="14.125" style="11" customWidth="1"/>
    <col min="5598" max="5598" width="2.5" style="11" customWidth="1"/>
    <col min="5599" max="5599" width="14.125" style="11" customWidth="1"/>
    <col min="5600" max="5600" width="2.5" style="11" customWidth="1"/>
    <col min="5601" max="5601" width="14.125" style="11" customWidth="1"/>
    <col min="5602" max="5602" width="2.5" style="11" customWidth="1"/>
    <col min="5603" max="5603" width="14.125" style="11" customWidth="1"/>
    <col min="5604" max="5604" width="2.5" style="11" customWidth="1"/>
    <col min="5605" max="5605" width="14.125" style="11" customWidth="1"/>
    <col min="5606" max="5606" width="2.5" style="11" customWidth="1"/>
    <col min="5607" max="5607" width="14.125" style="11" customWidth="1"/>
    <col min="5608" max="5608" width="2.5" style="11" customWidth="1"/>
    <col min="5609" max="5609" width="14.125" style="11" customWidth="1"/>
    <col min="5610" max="5610" width="2.5" style="11" customWidth="1"/>
    <col min="5611" max="5611" width="14.125" style="11" customWidth="1"/>
    <col min="5612" max="5612" width="2.5" style="11" customWidth="1"/>
    <col min="5613" max="5613" width="14.125" style="11" customWidth="1"/>
    <col min="5614" max="5614" width="4.5" style="11" customWidth="1"/>
    <col min="5615" max="5615" width="5.375" style="11" customWidth="1"/>
    <col min="5616" max="5848" width="8.5" style="11"/>
    <col min="5849" max="5849" width="5.375" style="11" customWidth="1"/>
    <col min="5850" max="5850" width="9.25" style="11" customWidth="1"/>
    <col min="5851" max="5851" width="10.375" style="11" customWidth="1"/>
    <col min="5852" max="5852" width="2.5" style="11" customWidth="1"/>
    <col min="5853" max="5853" width="14.125" style="11" customWidth="1"/>
    <col min="5854" max="5854" width="2.5" style="11" customWidth="1"/>
    <col min="5855" max="5855" width="14.125" style="11" customWidth="1"/>
    <col min="5856" max="5856" width="2.5" style="11" customWidth="1"/>
    <col min="5857" max="5857" width="14.125" style="11" customWidth="1"/>
    <col min="5858" max="5858" width="2.5" style="11" customWidth="1"/>
    <col min="5859" max="5859" width="14.125" style="11" customWidth="1"/>
    <col min="5860" max="5860" width="2.5" style="11" customWidth="1"/>
    <col min="5861" max="5861" width="14.125" style="11" customWidth="1"/>
    <col min="5862" max="5862" width="2.5" style="11" customWidth="1"/>
    <col min="5863" max="5863" width="14.125" style="11" customWidth="1"/>
    <col min="5864" max="5864" width="2.5" style="11" customWidth="1"/>
    <col min="5865" max="5865" width="14.125" style="11" customWidth="1"/>
    <col min="5866" max="5866" width="2.5" style="11" customWidth="1"/>
    <col min="5867" max="5867" width="14.125" style="11" customWidth="1"/>
    <col min="5868" max="5868" width="2.5" style="11" customWidth="1"/>
    <col min="5869" max="5869" width="14.125" style="11" customWidth="1"/>
    <col min="5870" max="5870" width="4.5" style="11" customWidth="1"/>
    <col min="5871" max="5871" width="5.375" style="11" customWidth="1"/>
    <col min="5872" max="6104" width="8.5" style="11"/>
    <col min="6105" max="6105" width="5.375" style="11" customWidth="1"/>
    <col min="6106" max="6106" width="9.25" style="11" customWidth="1"/>
    <col min="6107" max="6107" width="10.375" style="11" customWidth="1"/>
    <col min="6108" max="6108" width="2.5" style="11" customWidth="1"/>
    <col min="6109" max="6109" width="14.125" style="11" customWidth="1"/>
    <col min="6110" max="6110" width="2.5" style="11" customWidth="1"/>
    <col min="6111" max="6111" width="14.125" style="11" customWidth="1"/>
    <col min="6112" max="6112" width="2.5" style="11" customWidth="1"/>
    <col min="6113" max="6113" width="14.125" style="11" customWidth="1"/>
    <col min="6114" max="6114" width="2.5" style="11" customWidth="1"/>
    <col min="6115" max="6115" width="14.125" style="11" customWidth="1"/>
    <col min="6116" max="6116" width="2.5" style="11" customWidth="1"/>
    <col min="6117" max="6117" width="14.125" style="11" customWidth="1"/>
    <col min="6118" max="6118" width="2.5" style="11" customWidth="1"/>
    <col min="6119" max="6119" width="14.125" style="11" customWidth="1"/>
    <col min="6120" max="6120" width="2.5" style="11" customWidth="1"/>
    <col min="6121" max="6121" width="14.125" style="11" customWidth="1"/>
    <col min="6122" max="6122" width="2.5" style="11" customWidth="1"/>
    <col min="6123" max="6123" width="14.125" style="11" customWidth="1"/>
    <col min="6124" max="6124" width="2.5" style="11" customWidth="1"/>
    <col min="6125" max="6125" width="14.125" style="11" customWidth="1"/>
    <col min="6126" max="6126" width="4.5" style="11" customWidth="1"/>
    <col min="6127" max="6127" width="5.375" style="11" customWidth="1"/>
    <col min="6128" max="6360" width="8.5" style="11"/>
    <col min="6361" max="6361" width="5.375" style="11" customWidth="1"/>
    <col min="6362" max="6362" width="9.25" style="11" customWidth="1"/>
    <col min="6363" max="6363" width="10.375" style="11" customWidth="1"/>
    <col min="6364" max="6364" width="2.5" style="11" customWidth="1"/>
    <col min="6365" max="6365" width="14.125" style="11" customWidth="1"/>
    <col min="6366" max="6366" width="2.5" style="11" customWidth="1"/>
    <col min="6367" max="6367" width="14.125" style="11" customWidth="1"/>
    <col min="6368" max="6368" width="2.5" style="11" customWidth="1"/>
    <col min="6369" max="6369" width="14.125" style="11" customWidth="1"/>
    <col min="6370" max="6370" width="2.5" style="11" customWidth="1"/>
    <col min="6371" max="6371" width="14.125" style="11" customWidth="1"/>
    <col min="6372" max="6372" width="2.5" style="11" customWidth="1"/>
    <col min="6373" max="6373" width="14.125" style="11" customWidth="1"/>
    <col min="6374" max="6374" width="2.5" style="11" customWidth="1"/>
    <col min="6375" max="6375" width="14.125" style="11" customWidth="1"/>
    <col min="6376" max="6376" width="2.5" style="11" customWidth="1"/>
    <col min="6377" max="6377" width="14.125" style="11" customWidth="1"/>
    <col min="6378" max="6378" width="2.5" style="11" customWidth="1"/>
    <col min="6379" max="6379" width="14.125" style="11" customWidth="1"/>
    <col min="6380" max="6380" width="2.5" style="11" customWidth="1"/>
    <col min="6381" max="6381" width="14.125" style="11" customWidth="1"/>
    <col min="6382" max="6382" width="4.5" style="11" customWidth="1"/>
    <col min="6383" max="6383" width="5.375" style="11" customWidth="1"/>
    <col min="6384" max="6616" width="8.5" style="11"/>
    <col min="6617" max="6617" width="5.375" style="11" customWidth="1"/>
    <col min="6618" max="6618" width="9.25" style="11" customWidth="1"/>
    <col min="6619" max="6619" width="10.375" style="11" customWidth="1"/>
    <col min="6620" max="6620" width="2.5" style="11" customWidth="1"/>
    <col min="6621" max="6621" width="14.125" style="11" customWidth="1"/>
    <col min="6622" max="6622" width="2.5" style="11" customWidth="1"/>
    <col min="6623" max="6623" width="14.125" style="11" customWidth="1"/>
    <col min="6624" max="6624" width="2.5" style="11" customWidth="1"/>
    <col min="6625" max="6625" width="14.125" style="11" customWidth="1"/>
    <col min="6626" max="6626" width="2.5" style="11" customWidth="1"/>
    <col min="6627" max="6627" width="14.125" style="11" customWidth="1"/>
    <col min="6628" max="6628" width="2.5" style="11" customWidth="1"/>
    <col min="6629" max="6629" width="14.125" style="11" customWidth="1"/>
    <col min="6630" max="6630" width="2.5" style="11" customWidth="1"/>
    <col min="6631" max="6631" width="14.125" style="11" customWidth="1"/>
    <col min="6632" max="6632" width="2.5" style="11" customWidth="1"/>
    <col min="6633" max="6633" width="14.125" style="11" customWidth="1"/>
    <col min="6634" max="6634" width="2.5" style="11" customWidth="1"/>
    <col min="6635" max="6635" width="14.125" style="11" customWidth="1"/>
    <col min="6636" max="6636" width="2.5" style="11" customWidth="1"/>
    <col min="6637" max="6637" width="14.125" style="11" customWidth="1"/>
    <col min="6638" max="6638" width="4.5" style="11" customWidth="1"/>
    <col min="6639" max="6639" width="5.375" style="11" customWidth="1"/>
    <col min="6640" max="6872" width="8.5" style="11"/>
    <col min="6873" max="6873" width="5.375" style="11" customWidth="1"/>
    <col min="6874" max="6874" width="9.25" style="11" customWidth="1"/>
    <col min="6875" max="6875" width="10.375" style="11" customWidth="1"/>
    <col min="6876" max="6876" width="2.5" style="11" customWidth="1"/>
    <col min="6877" max="6877" width="14.125" style="11" customWidth="1"/>
    <col min="6878" max="6878" width="2.5" style="11" customWidth="1"/>
    <col min="6879" max="6879" width="14.125" style="11" customWidth="1"/>
    <col min="6880" max="6880" width="2.5" style="11" customWidth="1"/>
    <col min="6881" max="6881" width="14.125" style="11" customWidth="1"/>
    <col min="6882" max="6882" width="2.5" style="11" customWidth="1"/>
    <col min="6883" max="6883" width="14.125" style="11" customWidth="1"/>
    <col min="6884" max="6884" width="2.5" style="11" customWidth="1"/>
    <col min="6885" max="6885" width="14.125" style="11" customWidth="1"/>
    <col min="6886" max="6886" width="2.5" style="11" customWidth="1"/>
    <col min="6887" max="6887" width="14.125" style="11" customWidth="1"/>
    <col min="6888" max="6888" width="2.5" style="11" customWidth="1"/>
    <col min="6889" max="6889" width="14.125" style="11" customWidth="1"/>
    <col min="6890" max="6890" width="2.5" style="11" customWidth="1"/>
    <col min="6891" max="6891" width="14.125" style="11" customWidth="1"/>
    <col min="6892" max="6892" width="2.5" style="11" customWidth="1"/>
    <col min="6893" max="6893" width="14.125" style="11" customWidth="1"/>
    <col min="6894" max="6894" width="4.5" style="11" customWidth="1"/>
    <col min="6895" max="6895" width="5.375" style="11" customWidth="1"/>
    <col min="6896" max="7128" width="8.5" style="11"/>
    <col min="7129" max="7129" width="5.375" style="11" customWidth="1"/>
    <col min="7130" max="7130" width="9.25" style="11" customWidth="1"/>
    <col min="7131" max="7131" width="10.375" style="11" customWidth="1"/>
    <col min="7132" max="7132" width="2.5" style="11" customWidth="1"/>
    <col min="7133" max="7133" width="14.125" style="11" customWidth="1"/>
    <col min="7134" max="7134" width="2.5" style="11" customWidth="1"/>
    <col min="7135" max="7135" width="14.125" style="11" customWidth="1"/>
    <col min="7136" max="7136" width="2.5" style="11" customWidth="1"/>
    <col min="7137" max="7137" width="14.125" style="11" customWidth="1"/>
    <col min="7138" max="7138" width="2.5" style="11" customWidth="1"/>
    <col min="7139" max="7139" width="14.125" style="11" customWidth="1"/>
    <col min="7140" max="7140" width="2.5" style="11" customWidth="1"/>
    <col min="7141" max="7141" width="14.125" style="11" customWidth="1"/>
    <col min="7142" max="7142" width="2.5" style="11" customWidth="1"/>
    <col min="7143" max="7143" width="14.125" style="11" customWidth="1"/>
    <col min="7144" max="7144" width="2.5" style="11" customWidth="1"/>
    <col min="7145" max="7145" width="14.125" style="11" customWidth="1"/>
    <col min="7146" max="7146" width="2.5" style="11" customWidth="1"/>
    <col min="7147" max="7147" width="14.125" style="11" customWidth="1"/>
    <col min="7148" max="7148" width="2.5" style="11" customWidth="1"/>
    <col min="7149" max="7149" width="14.125" style="11" customWidth="1"/>
    <col min="7150" max="7150" width="4.5" style="11" customWidth="1"/>
    <col min="7151" max="7151" width="5.375" style="11" customWidth="1"/>
    <col min="7152" max="7384" width="8.5" style="11"/>
    <col min="7385" max="7385" width="5.375" style="11" customWidth="1"/>
    <col min="7386" max="7386" width="9.25" style="11" customWidth="1"/>
    <col min="7387" max="7387" width="10.375" style="11" customWidth="1"/>
    <col min="7388" max="7388" width="2.5" style="11" customWidth="1"/>
    <col min="7389" max="7389" width="14.125" style="11" customWidth="1"/>
    <col min="7390" max="7390" width="2.5" style="11" customWidth="1"/>
    <col min="7391" max="7391" width="14.125" style="11" customWidth="1"/>
    <col min="7392" max="7392" width="2.5" style="11" customWidth="1"/>
    <col min="7393" max="7393" width="14.125" style="11" customWidth="1"/>
    <col min="7394" max="7394" width="2.5" style="11" customWidth="1"/>
    <col min="7395" max="7395" width="14.125" style="11" customWidth="1"/>
    <col min="7396" max="7396" width="2.5" style="11" customWidth="1"/>
    <col min="7397" max="7397" width="14.125" style="11" customWidth="1"/>
    <col min="7398" max="7398" width="2.5" style="11" customWidth="1"/>
    <col min="7399" max="7399" width="14.125" style="11" customWidth="1"/>
    <col min="7400" max="7400" width="2.5" style="11" customWidth="1"/>
    <col min="7401" max="7401" width="14.125" style="11" customWidth="1"/>
    <col min="7402" max="7402" width="2.5" style="11" customWidth="1"/>
    <col min="7403" max="7403" width="14.125" style="11" customWidth="1"/>
    <col min="7404" max="7404" width="2.5" style="11" customWidth="1"/>
    <col min="7405" max="7405" width="14.125" style="11" customWidth="1"/>
    <col min="7406" max="7406" width="4.5" style="11" customWidth="1"/>
    <col min="7407" max="7407" width="5.375" style="11" customWidth="1"/>
    <col min="7408" max="7640" width="8.5" style="11"/>
    <col min="7641" max="7641" width="5.375" style="11" customWidth="1"/>
    <col min="7642" max="7642" width="9.25" style="11" customWidth="1"/>
    <col min="7643" max="7643" width="10.375" style="11" customWidth="1"/>
    <col min="7644" max="7644" width="2.5" style="11" customWidth="1"/>
    <col min="7645" max="7645" width="14.125" style="11" customWidth="1"/>
    <col min="7646" max="7646" width="2.5" style="11" customWidth="1"/>
    <col min="7647" max="7647" width="14.125" style="11" customWidth="1"/>
    <col min="7648" max="7648" width="2.5" style="11" customWidth="1"/>
    <col min="7649" max="7649" width="14.125" style="11" customWidth="1"/>
    <col min="7650" max="7650" width="2.5" style="11" customWidth="1"/>
    <col min="7651" max="7651" width="14.125" style="11" customWidth="1"/>
    <col min="7652" max="7652" width="2.5" style="11" customWidth="1"/>
    <col min="7653" max="7653" width="14.125" style="11" customWidth="1"/>
    <col min="7654" max="7654" width="2.5" style="11" customWidth="1"/>
    <col min="7655" max="7655" width="14.125" style="11" customWidth="1"/>
    <col min="7656" max="7656" width="2.5" style="11" customWidth="1"/>
    <col min="7657" max="7657" width="14.125" style="11" customWidth="1"/>
    <col min="7658" max="7658" width="2.5" style="11" customWidth="1"/>
    <col min="7659" max="7659" width="14.125" style="11" customWidth="1"/>
    <col min="7660" max="7660" width="2.5" style="11" customWidth="1"/>
    <col min="7661" max="7661" width="14.125" style="11" customWidth="1"/>
    <col min="7662" max="7662" width="4.5" style="11" customWidth="1"/>
    <col min="7663" max="7663" width="5.375" style="11" customWidth="1"/>
    <col min="7664" max="7896" width="8.5" style="11"/>
    <col min="7897" max="7897" width="5.375" style="11" customWidth="1"/>
    <col min="7898" max="7898" width="9.25" style="11" customWidth="1"/>
    <col min="7899" max="7899" width="10.375" style="11" customWidth="1"/>
    <col min="7900" max="7900" width="2.5" style="11" customWidth="1"/>
    <col min="7901" max="7901" width="14.125" style="11" customWidth="1"/>
    <col min="7902" max="7902" width="2.5" style="11" customWidth="1"/>
    <col min="7903" max="7903" width="14.125" style="11" customWidth="1"/>
    <col min="7904" max="7904" width="2.5" style="11" customWidth="1"/>
    <col min="7905" max="7905" width="14.125" style="11" customWidth="1"/>
    <col min="7906" max="7906" width="2.5" style="11" customWidth="1"/>
    <col min="7907" max="7907" width="14.125" style="11" customWidth="1"/>
    <col min="7908" max="7908" width="2.5" style="11" customWidth="1"/>
    <col min="7909" max="7909" width="14.125" style="11" customWidth="1"/>
    <col min="7910" max="7910" width="2.5" style="11" customWidth="1"/>
    <col min="7911" max="7911" width="14.125" style="11" customWidth="1"/>
    <col min="7912" max="7912" width="2.5" style="11" customWidth="1"/>
    <col min="7913" max="7913" width="14.125" style="11" customWidth="1"/>
    <col min="7914" max="7914" width="2.5" style="11" customWidth="1"/>
    <col min="7915" max="7915" width="14.125" style="11" customWidth="1"/>
    <col min="7916" max="7916" width="2.5" style="11" customWidth="1"/>
    <col min="7917" max="7917" width="14.125" style="11" customWidth="1"/>
    <col min="7918" max="7918" width="4.5" style="11" customWidth="1"/>
    <col min="7919" max="7919" width="5.375" style="11" customWidth="1"/>
    <col min="7920" max="8152" width="8.5" style="11"/>
    <col min="8153" max="8153" width="5.375" style="11" customWidth="1"/>
    <col min="8154" max="8154" width="9.25" style="11" customWidth="1"/>
    <col min="8155" max="8155" width="10.375" style="11" customWidth="1"/>
    <col min="8156" max="8156" width="2.5" style="11" customWidth="1"/>
    <col min="8157" max="8157" width="14.125" style="11" customWidth="1"/>
    <col min="8158" max="8158" width="2.5" style="11" customWidth="1"/>
    <col min="8159" max="8159" width="14.125" style="11" customWidth="1"/>
    <col min="8160" max="8160" width="2.5" style="11" customWidth="1"/>
    <col min="8161" max="8161" width="14.125" style="11" customWidth="1"/>
    <col min="8162" max="8162" width="2.5" style="11" customWidth="1"/>
    <col min="8163" max="8163" width="14.125" style="11" customWidth="1"/>
    <col min="8164" max="8164" width="2.5" style="11" customWidth="1"/>
    <col min="8165" max="8165" width="14.125" style="11" customWidth="1"/>
    <col min="8166" max="8166" width="2.5" style="11" customWidth="1"/>
    <col min="8167" max="8167" width="14.125" style="11" customWidth="1"/>
    <col min="8168" max="8168" width="2.5" style="11" customWidth="1"/>
    <col min="8169" max="8169" width="14.125" style="11" customWidth="1"/>
    <col min="8170" max="8170" width="2.5" style="11" customWidth="1"/>
    <col min="8171" max="8171" width="14.125" style="11" customWidth="1"/>
    <col min="8172" max="8172" width="2.5" style="11" customWidth="1"/>
    <col min="8173" max="8173" width="14.125" style="11" customWidth="1"/>
    <col min="8174" max="8174" width="4.5" style="11" customWidth="1"/>
    <col min="8175" max="8175" width="5.375" style="11" customWidth="1"/>
    <col min="8176" max="8408" width="8.5" style="11"/>
    <col min="8409" max="8409" width="5.375" style="11" customWidth="1"/>
    <col min="8410" max="8410" width="9.25" style="11" customWidth="1"/>
    <col min="8411" max="8411" width="10.375" style="11" customWidth="1"/>
    <col min="8412" max="8412" width="2.5" style="11" customWidth="1"/>
    <col min="8413" max="8413" width="14.125" style="11" customWidth="1"/>
    <col min="8414" max="8414" width="2.5" style="11" customWidth="1"/>
    <col min="8415" max="8415" width="14.125" style="11" customWidth="1"/>
    <col min="8416" max="8416" width="2.5" style="11" customWidth="1"/>
    <col min="8417" max="8417" width="14.125" style="11" customWidth="1"/>
    <col min="8418" max="8418" width="2.5" style="11" customWidth="1"/>
    <col min="8419" max="8419" width="14.125" style="11" customWidth="1"/>
    <col min="8420" max="8420" width="2.5" style="11" customWidth="1"/>
    <col min="8421" max="8421" width="14.125" style="11" customWidth="1"/>
    <col min="8422" max="8422" width="2.5" style="11" customWidth="1"/>
    <col min="8423" max="8423" width="14.125" style="11" customWidth="1"/>
    <col min="8424" max="8424" width="2.5" style="11" customWidth="1"/>
    <col min="8425" max="8425" width="14.125" style="11" customWidth="1"/>
    <col min="8426" max="8426" width="2.5" style="11" customWidth="1"/>
    <col min="8427" max="8427" width="14.125" style="11" customWidth="1"/>
    <col min="8428" max="8428" width="2.5" style="11" customWidth="1"/>
    <col min="8429" max="8429" width="14.125" style="11" customWidth="1"/>
    <col min="8430" max="8430" width="4.5" style="11" customWidth="1"/>
    <col min="8431" max="8431" width="5.375" style="11" customWidth="1"/>
    <col min="8432" max="8664" width="8.5" style="11"/>
    <col min="8665" max="8665" width="5.375" style="11" customWidth="1"/>
    <col min="8666" max="8666" width="9.25" style="11" customWidth="1"/>
    <col min="8667" max="8667" width="10.375" style="11" customWidth="1"/>
    <col min="8668" max="8668" width="2.5" style="11" customWidth="1"/>
    <col min="8669" max="8669" width="14.125" style="11" customWidth="1"/>
    <col min="8670" max="8670" width="2.5" style="11" customWidth="1"/>
    <col min="8671" max="8671" width="14.125" style="11" customWidth="1"/>
    <col min="8672" max="8672" width="2.5" style="11" customWidth="1"/>
    <col min="8673" max="8673" width="14.125" style="11" customWidth="1"/>
    <col min="8674" max="8674" width="2.5" style="11" customWidth="1"/>
    <col min="8675" max="8675" width="14.125" style="11" customWidth="1"/>
    <col min="8676" max="8676" width="2.5" style="11" customWidth="1"/>
    <col min="8677" max="8677" width="14.125" style="11" customWidth="1"/>
    <col min="8678" max="8678" width="2.5" style="11" customWidth="1"/>
    <col min="8679" max="8679" width="14.125" style="11" customWidth="1"/>
    <col min="8680" max="8680" width="2.5" style="11" customWidth="1"/>
    <col min="8681" max="8681" width="14.125" style="11" customWidth="1"/>
    <col min="8682" max="8682" width="2.5" style="11" customWidth="1"/>
    <col min="8683" max="8683" width="14.125" style="11" customWidth="1"/>
    <col min="8684" max="8684" width="2.5" style="11" customWidth="1"/>
    <col min="8685" max="8685" width="14.125" style="11" customWidth="1"/>
    <col min="8686" max="8686" width="4.5" style="11" customWidth="1"/>
    <col min="8687" max="8687" width="5.375" style="11" customWidth="1"/>
    <col min="8688" max="8920" width="8.5" style="11"/>
    <col min="8921" max="8921" width="5.375" style="11" customWidth="1"/>
    <col min="8922" max="8922" width="9.25" style="11" customWidth="1"/>
    <col min="8923" max="8923" width="10.375" style="11" customWidth="1"/>
    <col min="8924" max="8924" width="2.5" style="11" customWidth="1"/>
    <col min="8925" max="8925" width="14.125" style="11" customWidth="1"/>
    <col min="8926" max="8926" width="2.5" style="11" customWidth="1"/>
    <col min="8927" max="8927" width="14.125" style="11" customWidth="1"/>
    <col min="8928" max="8928" width="2.5" style="11" customWidth="1"/>
    <col min="8929" max="8929" width="14.125" style="11" customWidth="1"/>
    <col min="8930" max="8930" width="2.5" style="11" customWidth="1"/>
    <col min="8931" max="8931" width="14.125" style="11" customWidth="1"/>
    <col min="8932" max="8932" width="2.5" style="11" customWidth="1"/>
    <col min="8933" max="8933" width="14.125" style="11" customWidth="1"/>
    <col min="8934" max="8934" width="2.5" style="11" customWidth="1"/>
    <col min="8935" max="8935" width="14.125" style="11" customWidth="1"/>
    <col min="8936" max="8936" width="2.5" style="11" customWidth="1"/>
    <col min="8937" max="8937" width="14.125" style="11" customWidth="1"/>
    <col min="8938" max="8938" width="2.5" style="11" customWidth="1"/>
    <col min="8939" max="8939" width="14.125" style="11" customWidth="1"/>
    <col min="8940" max="8940" width="2.5" style="11" customWidth="1"/>
    <col min="8941" max="8941" width="14.125" style="11" customWidth="1"/>
    <col min="8942" max="8942" width="4.5" style="11" customWidth="1"/>
    <col min="8943" max="8943" width="5.375" style="11" customWidth="1"/>
    <col min="8944" max="9176" width="8.5" style="11"/>
    <col min="9177" max="9177" width="5.375" style="11" customWidth="1"/>
    <col min="9178" max="9178" width="9.25" style="11" customWidth="1"/>
    <col min="9179" max="9179" width="10.375" style="11" customWidth="1"/>
    <col min="9180" max="9180" width="2.5" style="11" customWidth="1"/>
    <col min="9181" max="9181" width="14.125" style="11" customWidth="1"/>
    <col min="9182" max="9182" width="2.5" style="11" customWidth="1"/>
    <col min="9183" max="9183" width="14.125" style="11" customWidth="1"/>
    <col min="9184" max="9184" width="2.5" style="11" customWidth="1"/>
    <col min="9185" max="9185" width="14.125" style="11" customWidth="1"/>
    <col min="9186" max="9186" width="2.5" style="11" customWidth="1"/>
    <col min="9187" max="9187" width="14.125" style="11" customWidth="1"/>
    <col min="9188" max="9188" width="2.5" style="11" customWidth="1"/>
    <col min="9189" max="9189" width="14.125" style="11" customWidth="1"/>
    <col min="9190" max="9190" width="2.5" style="11" customWidth="1"/>
    <col min="9191" max="9191" width="14.125" style="11" customWidth="1"/>
    <col min="9192" max="9192" width="2.5" style="11" customWidth="1"/>
    <col min="9193" max="9193" width="14.125" style="11" customWidth="1"/>
    <col min="9194" max="9194" width="2.5" style="11" customWidth="1"/>
    <col min="9195" max="9195" width="14.125" style="11" customWidth="1"/>
    <col min="9196" max="9196" width="2.5" style="11" customWidth="1"/>
    <col min="9197" max="9197" width="14.125" style="11" customWidth="1"/>
    <col min="9198" max="9198" width="4.5" style="11" customWidth="1"/>
    <col min="9199" max="9199" width="5.375" style="11" customWidth="1"/>
    <col min="9200" max="9432" width="8.5" style="11"/>
    <col min="9433" max="9433" width="5.375" style="11" customWidth="1"/>
    <col min="9434" max="9434" width="9.25" style="11" customWidth="1"/>
    <col min="9435" max="9435" width="10.375" style="11" customWidth="1"/>
    <col min="9436" max="9436" width="2.5" style="11" customWidth="1"/>
    <col min="9437" max="9437" width="14.125" style="11" customWidth="1"/>
    <col min="9438" max="9438" width="2.5" style="11" customWidth="1"/>
    <col min="9439" max="9439" width="14.125" style="11" customWidth="1"/>
    <col min="9440" max="9440" width="2.5" style="11" customWidth="1"/>
    <col min="9441" max="9441" width="14.125" style="11" customWidth="1"/>
    <col min="9442" max="9442" width="2.5" style="11" customWidth="1"/>
    <col min="9443" max="9443" width="14.125" style="11" customWidth="1"/>
    <col min="9444" max="9444" width="2.5" style="11" customWidth="1"/>
    <col min="9445" max="9445" width="14.125" style="11" customWidth="1"/>
    <col min="9446" max="9446" width="2.5" style="11" customWidth="1"/>
    <col min="9447" max="9447" width="14.125" style="11" customWidth="1"/>
    <col min="9448" max="9448" width="2.5" style="11" customWidth="1"/>
    <col min="9449" max="9449" width="14.125" style="11" customWidth="1"/>
    <col min="9450" max="9450" width="2.5" style="11" customWidth="1"/>
    <col min="9451" max="9451" width="14.125" style="11" customWidth="1"/>
    <col min="9452" max="9452" width="2.5" style="11" customWidth="1"/>
    <col min="9453" max="9453" width="14.125" style="11" customWidth="1"/>
    <col min="9454" max="9454" width="4.5" style="11" customWidth="1"/>
    <col min="9455" max="9455" width="5.375" style="11" customWidth="1"/>
    <col min="9456" max="9688" width="8.5" style="11"/>
    <col min="9689" max="9689" width="5.375" style="11" customWidth="1"/>
    <col min="9690" max="9690" width="9.25" style="11" customWidth="1"/>
    <col min="9691" max="9691" width="10.375" style="11" customWidth="1"/>
    <col min="9692" max="9692" width="2.5" style="11" customWidth="1"/>
    <col min="9693" max="9693" width="14.125" style="11" customWidth="1"/>
    <col min="9694" max="9694" width="2.5" style="11" customWidth="1"/>
    <col min="9695" max="9695" width="14.125" style="11" customWidth="1"/>
    <col min="9696" max="9696" width="2.5" style="11" customWidth="1"/>
    <col min="9697" max="9697" width="14.125" style="11" customWidth="1"/>
    <col min="9698" max="9698" width="2.5" style="11" customWidth="1"/>
    <col min="9699" max="9699" width="14.125" style="11" customWidth="1"/>
    <col min="9700" max="9700" width="2.5" style="11" customWidth="1"/>
    <col min="9701" max="9701" width="14.125" style="11" customWidth="1"/>
    <col min="9702" max="9702" width="2.5" style="11" customWidth="1"/>
    <col min="9703" max="9703" width="14.125" style="11" customWidth="1"/>
    <col min="9704" max="9704" width="2.5" style="11" customWidth="1"/>
    <col min="9705" max="9705" width="14.125" style="11" customWidth="1"/>
    <col min="9706" max="9706" width="2.5" style="11" customWidth="1"/>
    <col min="9707" max="9707" width="14.125" style="11" customWidth="1"/>
    <col min="9708" max="9708" width="2.5" style="11" customWidth="1"/>
    <col min="9709" max="9709" width="14.125" style="11" customWidth="1"/>
    <col min="9710" max="9710" width="4.5" style="11" customWidth="1"/>
    <col min="9711" max="9711" width="5.375" style="11" customWidth="1"/>
    <col min="9712" max="9944" width="8.5" style="11"/>
    <col min="9945" max="9945" width="5.375" style="11" customWidth="1"/>
    <col min="9946" max="9946" width="9.25" style="11" customWidth="1"/>
    <col min="9947" max="9947" width="10.375" style="11" customWidth="1"/>
    <col min="9948" max="9948" width="2.5" style="11" customWidth="1"/>
    <col min="9949" max="9949" width="14.125" style="11" customWidth="1"/>
    <col min="9950" max="9950" width="2.5" style="11" customWidth="1"/>
    <col min="9951" max="9951" width="14.125" style="11" customWidth="1"/>
    <col min="9952" max="9952" width="2.5" style="11" customWidth="1"/>
    <col min="9953" max="9953" width="14.125" style="11" customWidth="1"/>
    <col min="9954" max="9954" width="2.5" style="11" customWidth="1"/>
    <col min="9955" max="9955" width="14.125" style="11" customWidth="1"/>
    <col min="9956" max="9956" width="2.5" style="11" customWidth="1"/>
    <col min="9957" max="9957" width="14.125" style="11" customWidth="1"/>
    <col min="9958" max="9958" width="2.5" style="11" customWidth="1"/>
    <col min="9959" max="9959" width="14.125" style="11" customWidth="1"/>
    <col min="9960" max="9960" width="2.5" style="11" customWidth="1"/>
    <col min="9961" max="9961" width="14.125" style="11" customWidth="1"/>
    <col min="9962" max="9962" width="2.5" style="11" customWidth="1"/>
    <col min="9963" max="9963" width="14.125" style="11" customWidth="1"/>
    <col min="9964" max="9964" width="2.5" style="11" customWidth="1"/>
    <col min="9965" max="9965" width="14.125" style="11" customWidth="1"/>
    <col min="9966" max="9966" width="4.5" style="11" customWidth="1"/>
    <col min="9967" max="9967" width="5.375" style="11" customWidth="1"/>
    <col min="9968" max="10200" width="8.5" style="11"/>
    <col min="10201" max="10201" width="5.375" style="11" customWidth="1"/>
    <col min="10202" max="10202" width="9.25" style="11" customWidth="1"/>
    <col min="10203" max="10203" width="10.375" style="11" customWidth="1"/>
    <col min="10204" max="10204" width="2.5" style="11" customWidth="1"/>
    <col min="10205" max="10205" width="14.125" style="11" customWidth="1"/>
    <col min="10206" max="10206" width="2.5" style="11" customWidth="1"/>
    <col min="10207" max="10207" width="14.125" style="11" customWidth="1"/>
    <col min="10208" max="10208" width="2.5" style="11" customWidth="1"/>
    <col min="10209" max="10209" width="14.125" style="11" customWidth="1"/>
    <col min="10210" max="10210" width="2.5" style="11" customWidth="1"/>
    <col min="10211" max="10211" width="14.125" style="11" customWidth="1"/>
    <col min="10212" max="10212" width="2.5" style="11" customWidth="1"/>
    <col min="10213" max="10213" width="14.125" style="11" customWidth="1"/>
    <col min="10214" max="10214" width="2.5" style="11" customWidth="1"/>
    <col min="10215" max="10215" width="14.125" style="11" customWidth="1"/>
    <col min="10216" max="10216" width="2.5" style="11" customWidth="1"/>
    <col min="10217" max="10217" width="14.125" style="11" customWidth="1"/>
    <col min="10218" max="10218" width="2.5" style="11" customWidth="1"/>
    <col min="10219" max="10219" width="14.125" style="11" customWidth="1"/>
    <col min="10220" max="10220" width="2.5" style="11" customWidth="1"/>
    <col min="10221" max="10221" width="14.125" style="11" customWidth="1"/>
    <col min="10222" max="10222" width="4.5" style="11" customWidth="1"/>
    <col min="10223" max="10223" width="5.375" style="11" customWidth="1"/>
    <col min="10224" max="10456" width="8.5" style="11"/>
    <col min="10457" max="10457" width="5.375" style="11" customWidth="1"/>
    <col min="10458" max="10458" width="9.25" style="11" customWidth="1"/>
    <col min="10459" max="10459" width="10.375" style="11" customWidth="1"/>
    <col min="10460" max="10460" width="2.5" style="11" customWidth="1"/>
    <col min="10461" max="10461" width="14.125" style="11" customWidth="1"/>
    <col min="10462" max="10462" width="2.5" style="11" customWidth="1"/>
    <col min="10463" max="10463" width="14.125" style="11" customWidth="1"/>
    <col min="10464" max="10464" width="2.5" style="11" customWidth="1"/>
    <col min="10465" max="10465" width="14.125" style="11" customWidth="1"/>
    <col min="10466" max="10466" width="2.5" style="11" customWidth="1"/>
    <col min="10467" max="10467" width="14.125" style="11" customWidth="1"/>
    <col min="10468" max="10468" width="2.5" style="11" customWidth="1"/>
    <col min="10469" max="10469" width="14.125" style="11" customWidth="1"/>
    <col min="10470" max="10470" width="2.5" style="11" customWidth="1"/>
    <col min="10471" max="10471" width="14.125" style="11" customWidth="1"/>
    <col min="10472" max="10472" width="2.5" style="11" customWidth="1"/>
    <col min="10473" max="10473" width="14.125" style="11" customWidth="1"/>
    <col min="10474" max="10474" width="2.5" style="11" customWidth="1"/>
    <col min="10475" max="10475" width="14.125" style="11" customWidth="1"/>
    <col min="10476" max="10476" width="2.5" style="11" customWidth="1"/>
    <col min="10477" max="10477" width="14.125" style="11" customWidth="1"/>
    <col min="10478" max="10478" width="4.5" style="11" customWidth="1"/>
    <col min="10479" max="10479" width="5.375" style="11" customWidth="1"/>
    <col min="10480" max="10712" width="8.5" style="11"/>
    <col min="10713" max="10713" width="5.375" style="11" customWidth="1"/>
    <col min="10714" max="10714" width="9.25" style="11" customWidth="1"/>
    <col min="10715" max="10715" width="10.375" style="11" customWidth="1"/>
    <col min="10716" max="10716" width="2.5" style="11" customWidth="1"/>
    <col min="10717" max="10717" width="14.125" style="11" customWidth="1"/>
    <col min="10718" max="10718" width="2.5" style="11" customWidth="1"/>
    <col min="10719" max="10719" width="14.125" style="11" customWidth="1"/>
    <col min="10720" max="10720" width="2.5" style="11" customWidth="1"/>
    <col min="10721" max="10721" width="14.125" style="11" customWidth="1"/>
    <col min="10722" max="10722" width="2.5" style="11" customWidth="1"/>
    <col min="10723" max="10723" width="14.125" style="11" customWidth="1"/>
    <col min="10724" max="10724" width="2.5" style="11" customWidth="1"/>
    <col min="10725" max="10725" width="14.125" style="11" customWidth="1"/>
    <col min="10726" max="10726" width="2.5" style="11" customWidth="1"/>
    <col min="10727" max="10727" width="14.125" style="11" customWidth="1"/>
    <col min="10728" max="10728" width="2.5" style="11" customWidth="1"/>
    <col min="10729" max="10729" width="14.125" style="11" customWidth="1"/>
    <col min="10730" max="10730" width="2.5" style="11" customWidth="1"/>
    <col min="10731" max="10731" width="14.125" style="11" customWidth="1"/>
    <col min="10732" max="10732" width="2.5" style="11" customWidth="1"/>
    <col min="10733" max="10733" width="14.125" style="11" customWidth="1"/>
    <col min="10734" max="10734" width="4.5" style="11" customWidth="1"/>
    <col min="10735" max="10735" width="5.375" style="11" customWidth="1"/>
    <col min="10736" max="10968" width="8.5" style="11"/>
    <col min="10969" max="10969" width="5.375" style="11" customWidth="1"/>
    <col min="10970" max="10970" width="9.25" style="11" customWidth="1"/>
    <col min="10971" max="10971" width="10.375" style="11" customWidth="1"/>
    <col min="10972" max="10972" width="2.5" style="11" customWidth="1"/>
    <col min="10973" max="10973" width="14.125" style="11" customWidth="1"/>
    <col min="10974" max="10974" width="2.5" style="11" customWidth="1"/>
    <col min="10975" max="10975" width="14.125" style="11" customWidth="1"/>
    <col min="10976" max="10976" width="2.5" style="11" customWidth="1"/>
    <col min="10977" max="10977" width="14.125" style="11" customWidth="1"/>
    <col min="10978" max="10978" width="2.5" style="11" customWidth="1"/>
    <col min="10979" max="10979" width="14.125" style="11" customWidth="1"/>
    <col min="10980" max="10980" width="2.5" style="11" customWidth="1"/>
    <col min="10981" max="10981" width="14.125" style="11" customWidth="1"/>
    <col min="10982" max="10982" width="2.5" style="11" customWidth="1"/>
    <col min="10983" max="10983" width="14.125" style="11" customWidth="1"/>
    <col min="10984" max="10984" width="2.5" style="11" customWidth="1"/>
    <col min="10985" max="10985" width="14.125" style="11" customWidth="1"/>
    <col min="10986" max="10986" width="2.5" style="11" customWidth="1"/>
    <col min="10987" max="10987" width="14.125" style="11" customWidth="1"/>
    <col min="10988" max="10988" width="2.5" style="11" customWidth="1"/>
    <col min="10989" max="10989" width="14.125" style="11" customWidth="1"/>
    <col min="10990" max="10990" width="4.5" style="11" customWidth="1"/>
    <col min="10991" max="10991" width="5.375" style="11" customWidth="1"/>
    <col min="10992" max="11224" width="8.5" style="11"/>
    <col min="11225" max="11225" width="5.375" style="11" customWidth="1"/>
    <col min="11226" max="11226" width="9.25" style="11" customWidth="1"/>
    <col min="11227" max="11227" width="10.375" style="11" customWidth="1"/>
    <col min="11228" max="11228" width="2.5" style="11" customWidth="1"/>
    <col min="11229" max="11229" width="14.125" style="11" customWidth="1"/>
    <col min="11230" max="11230" width="2.5" style="11" customWidth="1"/>
    <col min="11231" max="11231" width="14.125" style="11" customWidth="1"/>
    <col min="11232" max="11232" width="2.5" style="11" customWidth="1"/>
    <col min="11233" max="11233" width="14.125" style="11" customWidth="1"/>
    <col min="11234" max="11234" width="2.5" style="11" customWidth="1"/>
    <col min="11235" max="11235" width="14.125" style="11" customWidth="1"/>
    <col min="11236" max="11236" width="2.5" style="11" customWidth="1"/>
    <col min="11237" max="11237" width="14.125" style="11" customWidth="1"/>
    <col min="11238" max="11238" width="2.5" style="11" customWidth="1"/>
    <col min="11239" max="11239" width="14.125" style="11" customWidth="1"/>
    <col min="11240" max="11240" width="2.5" style="11" customWidth="1"/>
    <col min="11241" max="11241" width="14.125" style="11" customWidth="1"/>
    <col min="11242" max="11242" width="2.5" style="11" customWidth="1"/>
    <col min="11243" max="11243" width="14.125" style="11" customWidth="1"/>
    <col min="11244" max="11244" width="2.5" style="11" customWidth="1"/>
    <col min="11245" max="11245" width="14.125" style="11" customWidth="1"/>
    <col min="11246" max="11246" width="4.5" style="11" customWidth="1"/>
    <col min="11247" max="11247" width="5.375" style="11" customWidth="1"/>
    <col min="11248" max="11480" width="8.5" style="11"/>
    <col min="11481" max="11481" width="5.375" style="11" customWidth="1"/>
    <col min="11482" max="11482" width="9.25" style="11" customWidth="1"/>
    <col min="11483" max="11483" width="10.375" style="11" customWidth="1"/>
    <col min="11484" max="11484" width="2.5" style="11" customWidth="1"/>
    <col min="11485" max="11485" width="14.125" style="11" customWidth="1"/>
    <col min="11486" max="11486" width="2.5" style="11" customWidth="1"/>
    <col min="11487" max="11487" width="14.125" style="11" customWidth="1"/>
    <col min="11488" max="11488" width="2.5" style="11" customWidth="1"/>
    <col min="11489" max="11489" width="14.125" style="11" customWidth="1"/>
    <col min="11490" max="11490" width="2.5" style="11" customWidth="1"/>
    <col min="11491" max="11491" width="14.125" style="11" customWidth="1"/>
    <col min="11492" max="11492" width="2.5" style="11" customWidth="1"/>
    <col min="11493" max="11493" width="14.125" style="11" customWidth="1"/>
    <col min="11494" max="11494" width="2.5" style="11" customWidth="1"/>
    <col min="11495" max="11495" width="14.125" style="11" customWidth="1"/>
    <col min="11496" max="11496" width="2.5" style="11" customWidth="1"/>
    <col min="11497" max="11497" width="14.125" style="11" customWidth="1"/>
    <col min="11498" max="11498" width="2.5" style="11" customWidth="1"/>
    <col min="11499" max="11499" width="14.125" style="11" customWidth="1"/>
    <col min="11500" max="11500" width="2.5" style="11" customWidth="1"/>
    <col min="11501" max="11501" width="14.125" style="11" customWidth="1"/>
    <col min="11502" max="11502" width="4.5" style="11" customWidth="1"/>
    <col min="11503" max="11503" width="5.375" style="11" customWidth="1"/>
    <col min="11504" max="11736" width="8.5" style="11"/>
    <col min="11737" max="11737" width="5.375" style="11" customWidth="1"/>
    <col min="11738" max="11738" width="9.25" style="11" customWidth="1"/>
    <col min="11739" max="11739" width="10.375" style="11" customWidth="1"/>
    <col min="11740" max="11740" width="2.5" style="11" customWidth="1"/>
    <col min="11741" max="11741" width="14.125" style="11" customWidth="1"/>
    <col min="11742" max="11742" width="2.5" style="11" customWidth="1"/>
    <col min="11743" max="11743" width="14.125" style="11" customWidth="1"/>
    <col min="11744" max="11744" width="2.5" style="11" customWidth="1"/>
    <col min="11745" max="11745" width="14.125" style="11" customWidth="1"/>
    <col min="11746" max="11746" width="2.5" style="11" customWidth="1"/>
    <col min="11747" max="11747" width="14.125" style="11" customWidth="1"/>
    <col min="11748" max="11748" width="2.5" style="11" customWidth="1"/>
    <col min="11749" max="11749" width="14.125" style="11" customWidth="1"/>
    <col min="11750" max="11750" width="2.5" style="11" customWidth="1"/>
    <col min="11751" max="11751" width="14.125" style="11" customWidth="1"/>
    <col min="11752" max="11752" width="2.5" style="11" customWidth="1"/>
    <col min="11753" max="11753" width="14.125" style="11" customWidth="1"/>
    <col min="11754" max="11754" width="2.5" style="11" customWidth="1"/>
    <col min="11755" max="11755" width="14.125" style="11" customWidth="1"/>
    <col min="11756" max="11756" width="2.5" style="11" customWidth="1"/>
    <col min="11757" max="11757" width="14.125" style="11" customWidth="1"/>
    <col min="11758" max="11758" width="4.5" style="11" customWidth="1"/>
    <col min="11759" max="11759" width="5.375" style="11" customWidth="1"/>
    <col min="11760" max="11992" width="8.5" style="11"/>
    <col min="11993" max="11993" width="5.375" style="11" customWidth="1"/>
    <col min="11994" max="11994" width="9.25" style="11" customWidth="1"/>
    <col min="11995" max="11995" width="10.375" style="11" customWidth="1"/>
    <col min="11996" max="11996" width="2.5" style="11" customWidth="1"/>
    <col min="11997" max="11997" width="14.125" style="11" customWidth="1"/>
    <col min="11998" max="11998" width="2.5" style="11" customWidth="1"/>
    <col min="11999" max="11999" width="14.125" style="11" customWidth="1"/>
    <col min="12000" max="12000" width="2.5" style="11" customWidth="1"/>
    <col min="12001" max="12001" width="14.125" style="11" customWidth="1"/>
    <col min="12002" max="12002" width="2.5" style="11" customWidth="1"/>
    <col min="12003" max="12003" width="14.125" style="11" customWidth="1"/>
    <col min="12004" max="12004" width="2.5" style="11" customWidth="1"/>
    <col min="12005" max="12005" width="14.125" style="11" customWidth="1"/>
    <col min="12006" max="12006" width="2.5" style="11" customWidth="1"/>
    <col min="12007" max="12007" width="14.125" style="11" customWidth="1"/>
    <col min="12008" max="12008" width="2.5" style="11" customWidth="1"/>
    <col min="12009" max="12009" width="14.125" style="11" customWidth="1"/>
    <col min="12010" max="12010" width="2.5" style="11" customWidth="1"/>
    <col min="12011" max="12011" width="14.125" style="11" customWidth="1"/>
    <col min="12012" max="12012" width="2.5" style="11" customWidth="1"/>
    <col min="12013" max="12013" width="14.125" style="11" customWidth="1"/>
    <col min="12014" max="12014" width="4.5" style="11" customWidth="1"/>
    <col min="12015" max="12015" width="5.375" style="11" customWidth="1"/>
    <col min="12016" max="12248" width="8.5" style="11"/>
    <col min="12249" max="12249" width="5.375" style="11" customWidth="1"/>
    <col min="12250" max="12250" width="9.25" style="11" customWidth="1"/>
    <col min="12251" max="12251" width="10.375" style="11" customWidth="1"/>
    <col min="12252" max="12252" width="2.5" style="11" customWidth="1"/>
    <col min="12253" max="12253" width="14.125" style="11" customWidth="1"/>
    <col min="12254" max="12254" width="2.5" style="11" customWidth="1"/>
    <col min="12255" max="12255" width="14.125" style="11" customWidth="1"/>
    <col min="12256" max="12256" width="2.5" style="11" customWidth="1"/>
    <col min="12257" max="12257" width="14.125" style="11" customWidth="1"/>
    <col min="12258" max="12258" width="2.5" style="11" customWidth="1"/>
    <col min="12259" max="12259" width="14.125" style="11" customWidth="1"/>
    <col min="12260" max="12260" width="2.5" style="11" customWidth="1"/>
    <col min="12261" max="12261" width="14.125" style="11" customWidth="1"/>
    <col min="12262" max="12262" width="2.5" style="11" customWidth="1"/>
    <col min="12263" max="12263" width="14.125" style="11" customWidth="1"/>
    <col min="12264" max="12264" width="2.5" style="11" customWidth="1"/>
    <col min="12265" max="12265" width="14.125" style="11" customWidth="1"/>
    <col min="12266" max="12266" width="2.5" style="11" customWidth="1"/>
    <col min="12267" max="12267" width="14.125" style="11" customWidth="1"/>
    <col min="12268" max="12268" width="2.5" style="11" customWidth="1"/>
    <col min="12269" max="12269" width="14.125" style="11" customWidth="1"/>
    <col min="12270" max="12270" width="4.5" style="11" customWidth="1"/>
    <col min="12271" max="12271" width="5.375" style="11" customWidth="1"/>
    <col min="12272" max="12504" width="8.5" style="11"/>
    <col min="12505" max="12505" width="5.375" style="11" customWidth="1"/>
    <col min="12506" max="12506" width="9.25" style="11" customWidth="1"/>
    <col min="12507" max="12507" width="10.375" style="11" customWidth="1"/>
    <col min="12508" max="12508" width="2.5" style="11" customWidth="1"/>
    <col min="12509" max="12509" width="14.125" style="11" customWidth="1"/>
    <col min="12510" max="12510" width="2.5" style="11" customWidth="1"/>
    <col min="12511" max="12511" width="14.125" style="11" customWidth="1"/>
    <col min="12512" max="12512" width="2.5" style="11" customWidth="1"/>
    <col min="12513" max="12513" width="14.125" style="11" customWidth="1"/>
    <col min="12514" max="12514" width="2.5" style="11" customWidth="1"/>
    <col min="12515" max="12515" width="14.125" style="11" customWidth="1"/>
    <col min="12516" max="12516" width="2.5" style="11" customWidth="1"/>
    <col min="12517" max="12517" width="14.125" style="11" customWidth="1"/>
    <col min="12518" max="12518" width="2.5" style="11" customWidth="1"/>
    <col min="12519" max="12519" width="14.125" style="11" customWidth="1"/>
    <col min="12520" max="12520" width="2.5" style="11" customWidth="1"/>
    <col min="12521" max="12521" width="14.125" style="11" customWidth="1"/>
    <col min="12522" max="12522" width="2.5" style="11" customWidth="1"/>
    <col min="12523" max="12523" width="14.125" style="11" customWidth="1"/>
    <col min="12524" max="12524" width="2.5" style="11" customWidth="1"/>
    <col min="12525" max="12525" width="14.125" style="11" customWidth="1"/>
    <col min="12526" max="12526" width="4.5" style="11" customWidth="1"/>
    <col min="12527" max="12527" width="5.375" style="11" customWidth="1"/>
    <col min="12528" max="12760" width="8.5" style="11"/>
    <col min="12761" max="12761" width="5.375" style="11" customWidth="1"/>
    <col min="12762" max="12762" width="9.25" style="11" customWidth="1"/>
    <col min="12763" max="12763" width="10.375" style="11" customWidth="1"/>
    <col min="12764" max="12764" width="2.5" style="11" customWidth="1"/>
    <col min="12765" max="12765" width="14.125" style="11" customWidth="1"/>
    <col min="12766" max="12766" width="2.5" style="11" customWidth="1"/>
    <col min="12767" max="12767" width="14.125" style="11" customWidth="1"/>
    <col min="12768" max="12768" width="2.5" style="11" customWidth="1"/>
    <col min="12769" max="12769" width="14.125" style="11" customWidth="1"/>
    <col min="12770" max="12770" width="2.5" style="11" customWidth="1"/>
    <col min="12771" max="12771" width="14.125" style="11" customWidth="1"/>
    <col min="12772" max="12772" width="2.5" style="11" customWidth="1"/>
    <col min="12773" max="12773" width="14.125" style="11" customWidth="1"/>
    <col min="12774" max="12774" width="2.5" style="11" customWidth="1"/>
    <col min="12775" max="12775" width="14.125" style="11" customWidth="1"/>
    <col min="12776" max="12776" width="2.5" style="11" customWidth="1"/>
    <col min="12777" max="12777" width="14.125" style="11" customWidth="1"/>
    <col min="12778" max="12778" width="2.5" style="11" customWidth="1"/>
    <col min="12779" max="12779" width="14.125" style="11" customWidth="1"/>
    <col min="12780" max="12780" width="2.5" style="11" customWidth="1"/>
    <col min="12781" max="12781" width="14.125" style="11" customWidth="1"/>
    <col min="12782" max="12782" width="4.5" style="11" customWidth="1"/>
    <col min="12783" max="12783" width="5.375" style="11" customWidth="1"/>
    <col min="12784" max="13016" width="8.5" style="11"/>
    <col min="13017" max="13017" width="5.375" style="11" customWidth="1"/>
    <col min="13018" max="13018" width="9.25" style="11" customWidth="1"/>
    <col min="13019" max="13019" width="10.375" style="11" customWidth="1"/>
    <col min="13020" max="13020" width="2.5" style="11" customWidth="1"/>
    <col min="13021" max="13021" width="14.125" style="11" customWidth="1"/>
    <col min="13022" max="13022" width="2.5" style="11" customWidth="1"/>
    <col min="13023" max="13023" width="14.125" style="11" customWidth="1"/>
    <col min="13024" max="13024" width="2.5" style="11" customWidth="1"/>
    <col min="13025" max="13025" width="14.125" style="11" customWidth="1"/>
    <col min="13026" max="13026" width="2.5" style="11" customWidth="1"/>
    <col min="13027" max="13027" width="14.125" style="11" customWidth="1"/>
    <col min="13028" max="13028" width="2.5" style="11" customWidth="1"/>
    <col min="13029" max="13029" width="14.125" style="11" customWidth="1"/>
    <col min="13030" max="13030" width="2.5" style="11" customWidth="1"/>
    <col min="13031" max="13031" width="14.125" style="11" customWidth="1"/>
    <col min="13032" max="13032" width="2.5" style="11" customWidth="1"/>
    <col min="13033" max="13033" width="14.125" style="11" customWidth="1"/>
    <col min="13034" max="13034" width="2.5" style="11" customWidth="1"/>
    <col min="13035" max="13035" width="14.125" style="11" customWidth="1"/>
    <col min="13036" max="13036" width="2.5" style="11" customWidth="1"/>
    <col min="13037" max="13037" width="14.125" style="11" customWidth="1"/>
    <col min="13038" max="13038" width="4.5" style="11" customWidth="1"/>
    <col min="13039" max="13039" width="5.375" style="11" customWidth="1"/>
    <col min="13040" max="13272" width="8.5" style="11"/>
    <col min="13273" max="13273" width="5.375" style="11" customWidth="1"/>
    <col min="13274" max="13274" width="9.25" style="11" customWidth="1"/>
    <col min="13275" max="13275" width="10.375" style="11" customWidth="1"/>
    <col min="13276" max="13276" width="2.5" style="11" customWidth="1"/>
    <col min="13277" max="13277" width="14.125" style="11" customWidth="1"/>
    <col min="13278" max="13278" width="2.5" style="11" customWidth="1"/>
    <col min="13279" max="13279" width="14.125" style="11" customWidth="1"/>
    <col min="13280" max="13280" width="2.5" style="11" customWidth="1"/>
    <col min="13281" max="13281" width="14.125" style="11" customWidth="1"/>
    <col min="13282" max="13282" width="2.5" style="11" customWidth="1"/>
    <col min="13283" max="13283" width="14.125" style="11" customWidth="1"/>
    <col min="13284" max="13284" width="2.5" style="11" customWidth="1"/>
    <col min="13285" max="13285" width="14.125" style="11" customWidth="1"/>
    <col min="13286" max="13286" width="2.5" style="11" customWidth="1"/>
    <col min="13287" max="13287" width="14.125" style="11" customWidth="1"/>
    <col min="13288" max="13288" width="2.5" style="11" customWidth="1"/>
    <col min="13289" max="13289" width="14.125" style="11" customWidth="1"/>
    <col min="13290" max="13290" width="2.5" style="11" customWidth="1"/>
    <col min="13291" max="13291" width="14.125" style="11" customWidth="1"/>
    <col min="13292" max="13292" width="2.5" style="11" customWidth="1"/>
    <col min="13293" max="13293" width="14.125" style="11" customWidth="1"/>
    <col min="13294" max="13294" width="4.5" style="11" customWidth="1"/>
    <col min="13295" max="13295" width="5.375" style="11" customWidth="1"/>
    <col min="13296" max="13528" width="8.5" style="11"/>
    <col min="13529" max="13529" width="5.375" style="11" customWidth="1"/>
    <col min="13530" max="13530" width="9.25" style="11" customWidth="1"/>
    <col min="13531" max="13531" width="10.375" style="11" customWidth="1"/>
    <col min="13532" max="13532" width="2.5" style="11" customWidth="1"/>
    <col min="13533" max="13533" width="14.125" style="11" customWidth="1"/>
    <col min="13534" max="13534" width="2.5" style="11" customWidth="1"/>
    <col min="13535" max="13535" width="14.125" style="11" customWidth="1"/>
    <col min="13536" max="13536" width="2.5" style="11" customWidth="1"/>
    <col min="13537" max="13537" width="14.125" style="11" customWidth="1"/>
    <col min="13538" max="13538" width="2.5" style="11" customWidth="1"/>
    <col min="13539" max="13539" width="14.125" style="11" customWidth="1"/>
    <col min="13540" max="13540" width="2.5" style="11" customWidth="1"/>
    <col min="13541" max="13541" width="14.125" style="11" customWidth="1"/>
    <col min="13542" max="13542" width="2.5" style="11" customWidth="1"/>
    <col min="13543" max="13543" width="14.125" style="11" customWidth="1"/>
    <col min="13544" max="13544" width="2.5" style="11" customWidth="1"/>
    <col min="13545" max="13545" width="14.125" style="11" customWidth="1"/>
    <col min="13546" max="13546" width="2.5" style="11" customWidth="1"/>
    <col min="13547" max="13547" width="14.125" style="11" customWidth="1"/>
    <col min="13548" max="13548" width="2.5" style="11" customWidth="1"/>
    <col min="13549" max="13549" width="14.125" style="11" customWidth="1"/>
    <col min="13550" max="13550" width="4.5" style="11" customWidth="1"/>
    <col min="13551" max="13551" width="5.375" style="11" customWidth="1"/>
    <col min="13552" max="13784" width="8.5" style="11"/>
    <col min="13785" max="13785" width="5.375" style="11" customWidth="1"/>
    <col min="13786" max="13786" width="9.25" style="11" customWidth="1"/>
    <col min="13787" max="13787" width="10.375" style="11" customWidth="1"/>
    <col min="13788" max="13788" width="2.5" style="11" customWidth="1"/>
    <col min="13789" max="13789" width="14.125" style="11" customWidth="1"/>
    <col min="13790" max="13790" width="2.5" style="11" customWidth="1"/>
    <col min="13791" max="13791" width="14.125" style="11" customWidth="1"/>
    <col min="13792" max="13792" width="2.5" style="11" customWidth="1"/>
    <col min="13793" max="13793" width="14.125" style="11" customWidth="1"/>
    <col min="13794" max="13794" width="2.5" style="11" customWidth="1"/>
    <col min="13795" max="13795" width="14.125" style="11" customWidth="1"/>
    <col min="13796" max="13796" width="2.5" style="11" customWidth="1"/>
    <col min="13797" max="13797" width="14.125" style="11" customWidth="1"/>
    <col min="13798" max="13798" width="2.5" style="11" customWidth="1"/>
    <col min="13799" max="13799" width="14.125" style="11" customWidth="1"/>
    <col min="13800" max="13800" width="2.5" style="11" customWidth="1"/>
    <col min="13801" max="13801" width="14.125" style="11" customWidth="1"/>
    <col min="13802" max="13802" width="2.5" style="11" customWidth="1"/>
    <col min="13803" max="13803" width="14.125" style="11" customWidth="1"/>
    <col min="13804" max="13804" width="2.5" style="11" customWidth="1"/>
    <col min="13805" max="13805" width="14.125" style="11" customWidth="1"/>
    <col min="13806" max="13806" width="4.5" style="11" customWidth="1"/>
    <col min="13807" max="13807" width="5.375" style="11" customWidth="1"/>
    <col min="13808" max="14040" width="8.5" style="11"/>
    <col min="14041" max="14041" width="5.375" style="11" customWidth="1"/>
    <col min="14042" max="14042" width="9.25" style="11" customWidth="1"/>
    <col min="14043" max="14043" width="10.375" style="11" customWidth="1"/>
    <col min="14044" max="14044" width="2.5" style="11" customWidth="1"/>
    <col min="14045" max="14045" width="14.125" style="11" customWidth="1"/>
    <col min="14046" max="14046" width="2.5" style="11" customWidth="1"/>
    <col min="14047" max="14047" width="14.125" style="11" customWidth="1"/>
    <col min="14048" max="14048" width="2.5" style="11" customWidth="1"/>
    <col min="14049" max="14049" width="14.125" style="11" customWidth="1"/>
    <col min="14050" max="14050" width="2.5" style="11" customWidth="1"/>
    <col min="14051" max="14051" width="14.125" style="11" customWidth="1"/>
    <col min="14052" max="14052" width="2.5" style="11" customWidth="1"/>
    <col min="14053" max="14053" width="14.125" style="11" customWidth="1"/>
    <col min="14054" max="14054" width="2.5" style="11" customWidth="1"/>
    <col min="14055" max="14055" width="14.125" style="11" customWidth="1"/>
    <col min="14056" max="14056" width="2.5" style="11" customWidth="1"/>
    <col min="14057" max="14057" width="14.125" style="11" customWidth="1"/>
    <col min="14058" max="14058" width="2.5" style="11" customWidth="1"/>
    <col min="14059" max="14059" width="14.125" style="11" customWidth="1"/>
    <col min="14060" max="14060" width="2.5" style="11" customWidth="1"/>
    <col min="14061" max="14061" width="14.125" style="11" customWidth="1"/>
    <col min="14062" max="14062" width="4.5" style="11" customWidth="1"/>
    <col min="14063" max="14063" width="5.375" style="11" customWidth="1"/>
    <col min="14064" max="14296" width="8.5" style="11"/>
    <col min="14297" max="14297" width="5.375" style="11" customWidth="1"/>
    <col min="14298" max="14298" width="9.25" style="11" customWidth="1"/>
    <col min="14299" max="14299" width="10.375" style="11" customWidth="1"/>
    <col min="14300" max="14300" width="2.5" style="11" customWidth="1"/>
    <col min="14301" max="14301" width="14.125" style="11" customWidth="1"/>
    <col min="14302" max="14302" width="2.5" style="11" customWidth="1"/>
    <col min="14303" max="14303" width="14.125" style="11" customWidth="1"/>
    <col min="14304" max="14304" width="2.5" style="11" customWidth="1"/>
    <col min="14305" max="14305" width="14.125" style="11" customWidth="1"/>
    <col min="14306" max="14306" width="2.5" style="11" customWidth="1"/>
    <col min="14307" max="14307" width="14.125" style="11" customWidth="1"/>
    <col min="14308" max="14308" width="2.5" style="11" customWidth="1"/>
    <col min="14309" max="14309" width="14.125" style="11" customWidth="1"/>
    <col min="14310" max="14310" width="2.5" style="11" customWidth="1"/>
    <col min="14311" max="14311" width="14.125" style="11" customWidth="1"/>
    <col min="14312" max="14312" width="2.5" style="11" customWidth="1"/>
    <col min="14313" max="14313" width="14.125" style="11" customWidth="1"/>
    <col min="14314" max="14314" width="2.5" style="11" customWidth="1"/>
    <col min="14315" max="14315" width="14.125" style="11" customWidth="1"/>
    <col min="14316" max="14316" width="2.5" style="11" customWidth="1"/>
    <col min="14317" max="14317" width="14.125" style="11" customWidth="1"/>
    <col min="14318" max="14318" width="4.5" style="11" customWidth="1"/>
    <col min="14319" max="14319" width="5.375" style="11" customWidth="1"/>
    <col min="14320" max="14552" width="8.5" style="11"/>
    <col min="14553" max="14553" width="5.375" style="11" customWidth="1"/>
    <col min="14554" max="14554" width="9.25" style="11" customWidth="1"/>
    <col min="14555" max="14555" width="10.375" style="11" customWidth="1"/>
    <col min="14556" max="14556" width="2.5" style="11" customWidth="1"/>
    <col min="14557" max="14557" width="14.125" style="11" customWidth="1"/>
    <col min="14558" max="14558" width="2.5" style="11" customWidth="1"/>
    <col min="14559" max="14559" width="14.125" style="11" customWidth="1"/>
    <col min="14560" max="14560" width="2.5" style="11" customWidth="1"/>
    <col min="14561" max="14561" width="14.125" style="11" customWidth="1"/>
    <col min="14562" max="14562" width="2.5" style="11" customWidth="1"/>
    <col min="14563" max="14563" width="14.125" style="11" customWidth="1"/>
    <col min="14564" max="14564" width="2.5" style="11" customWidth="1"/>
    <col min="14565" max="14565" width="14.125" style="11" customWidth="1"/>
    <col min="14566" max="14566" width="2.5" style="11" customWidth="1"/>
    <col min="14567" max="14567" width="14.125" style="11" customWidth="1"/>
    <col min="14568" max="14568" width="2.5" style="11" customWidth="1"/>
    <col min="14569" max="14569" width="14.125" style="11" customWidth="1"/>
    <col min="14570" max="14570" width="2.5" style="11" customWidth="1"/>
    <col min="14571" max="14571" width="14.125" style="11" customWidth="1"/>
    <col min="14572" max="14572" width="2.5" style="11" customWidth="1"/>
    <col min="14573" max="14573" width="14.125" style="11" customWidth="1"/>
    <col min="14574" max="14574" width="4.5" style="11" customWidth="1"/>
    <col min="14575" max="14575" width="5.375" style="11" customWidth="1"/>
    <col min="14576" max="14808" width="8.5" style="11"/>
    <col min="14809" max="14809" width="5.375" style="11" customWidth="1"/>
    <col min="14810" max="14810" width="9.25" style="11" customWidth="1"/>
    <col min="14811" max="14811" width="10.375" style="11" customWidth="1"/>
    <col min="14812" max="14812" width="2.5" style="11" customWidth="1"/>
    <col min="14813" max="14813" width="14.125" style="11" customWidth="1"/>
    <col min="14814" max="14814" width="2.5" style="11" customWidth="1"/>
    <col min="14815" max="14815" width="14.125" style="11" customWidth="1"/>
    <col min="14816" max="14816" width="2.5" style="11" customWidth="1"/>
    <col min="14817" max="14817" width="14.125" style="11" customWidth="1"/>
    <col min="14818" max="14818" width="2.5" style="11" customWidth="1"/>
    <col min="14819" max="14819" width="14.125" style="11" customWidth="1"/>
    <col min="14820" max="14820" width="2.5" style="11" customWidth="1"/>
    <col min="14821" max="14821" width="14.125" style="11" customWidth="1"/>
    <col min="14822" max="14822" width="2.5" style="11" customWidth="1"/>
    <col min="14823" max="14823" width="14.125" style="11" customWidth="1"/>
    <col min="14824" max="14824" width="2.5" style="11" customWidth="1"/>
    <col min="14825" max="14825" width="14.125" style="11" customWidth="1"/>
    <col min="14826" max="14826" width="2.5" style="11" customWidth="1"/>
    <col min="14827" max="14827" width="14.125" style="11" customWidth="1"/>
    <col min="14828" max="14828" width="2.5" style="11" customWidth="1"/>
    <col min="14829" max="14829" width="14.125" style="11" customWidth="1"/>
    <col min="14830" max="14830" width="4.5" style="11" customWidth="1"/>
    <col min="14831" max="14831" width="5.375" style="11" customWidth="1"/>
    <col min="14832" max="15064" width="8.5" style="11"/>
    <col min="15065" max="15065" width="5.375" style="11" customWidth="1"/>
    <col min="15066" max="15066" width="9.25" style="11" customWidth="1"/>
    <col min="15067" max="15067" width="10.375" style="11" customWidth="1"/>
    <col min="15068" max="15068" width="2.5" style="11" customWidth="1"/>
    <col min="15069" max="15069" width="14.125" style="11" customWidth="1"/>
    <col min="15070" max="15070" width="2.5" style="11" customWidth="1"/>
    <col min="15071" max="15071" width="14.125" style="11" customWidth="1"/>
    <col min="15072" max="15072" width="2.5" style="11" customWidth="1"/>
    <col min="15073" max="15073" width="14.125" style="11" customWidth="1"/>
    <col min="15074" max="15074" width="2.5" style="11" customWidth="1"/>
    <col min="15075" max="15075" width="14.125" style="11" customWidth="1"/>
    <col min="15076" max="15076" width="2.5" style="11" customWidth="1"/>
    <col min="15077" max="15077" width="14.125" style="11" customWidth="1"/>
    <col min="15078" max="15078" width="2.5" style="11" customWidth="1"/>
    <col min="15079" max="15079" width="14.125" style="11" customWidth="1"/>
    <col min="15080" max="15080" width="2.5" style="11" customWidth="1"/>
    <col min="15081" max="15081" width="14.125" style="11" customWidth="1"/>
    <col min="15082" max="15082" width="2.5" style="11" customWidth="1"/>
    <col min="15083" max="15083" width="14.125" style="11" customWidth="1"/>
    <col min="15084" max="15084" width="2.5" style="11" customWidth="1"/>
    <col min="15085" max="15085" width="14.125" style="11" customWidth="1"/>
    <col min="15086" max="15086" width="4.5" style="11" customWidth="1"/>
    <col min="15087" max="15087" width="5.375" style="11" customWidth="1"/>
    <col min="15088" max="15320" width="8.5" style="11"/>
    <col min="15321" max="15321" width="5.375" style="11" customWidth="1"/>
    <col min="15322" max="15322" width="9.25" style="11" customWidth="1"/>
    <col min="15323" max="15323" width="10.375" style="11" customWidth="1"/>
    <col min="15324" max="15324" width="2.5" style="11" customWidth="1"/>
    <col min="15325" max="15325" width="14.125" style="11" customWidth="1"/>
    <col min="15326" max="15326" width="2.5" style="11" customWidth="1"/>
    <col min="15327" max="15327" width="14.125" style="11" customWidth="1"/>
    <col min="15328" max="15328" width="2.5" style="11" customWidth="1"/>
    <col min="15329" max="15329" width="14.125" style="11" customWidth="1"/>
    <col min="15330" max="15330" width="2.5" style="11" customWidth="1"/>
    <col min="15331" max="15331" width="14.125" style="11" customWidth="1"/>
    <col min="15332" max="15332" width="2.5" style="11" customWidth="1"/>
    <col min="15333" max="15333" width="14.125" style="11" customWidth="1"/>
    <col min="15334" max="15334" width="2.5" style="11" customWidth="1"/>
    <col min="15335" max="15335" width="14.125" style="11" customWidth="1"/>
    <col min="15336" max="15336" width="2.5" style="11" customWidth="1"/>
    <col min="15337" max="15337" width="14.125" style="11" customWidth="1"/>
    <col min="15338" max="15338" width="2.5" style="11" customWidth="1"/>
    <col min="15339" max="15339" width="14.125" style="11" customWidth="1"/>
    <col min="15340" max="15340" width="2.5" style="11" customWidth="1"/>
    <col min="15341" max="15341" width="14.125" style="11" customWidth="1"/>
    <col min="15342" max="15342" width="4.5" style="11" customWidth="1"/>
    <col min="15343" max="15343" width="5.375" style="11" customWidth="1"/>
    <col min="15344" max="15576" width="8.5" style="11"/>
    <col min="15577" max="15577" width="5.375" style="11" customWidth="1"/>
    <col min="15578" max="15578" width="9.25" style="11" customWidth="1"/>
    <col min="15579" max="15579" width="10.375" style="11" customWidth="1"/>
    <col min="15580" max="15580" width="2.5" style="11" customWidth="1"/>
    <col min="15581" max="15581" width="14.125" style="11" customWidth="1"/>
    <col min="15582" max="15582" width="2.5" style="11" customWidth="1"/>
    <col min="15583" max="15583" width="14.125" style="11" customWidth="1"/>
    <col min="15584" max="15584" width="2.5" style="11" customWidth="1"/>
    <col min="15585" max="15585" width="14.125" style="11" customWidth="1"/>
    <col min="15586" max="15586" width="2.5" style="11" customWidth="1"/>
    <col min="15587" max="15587" width="14.125" style="11" customWidth="1"/>
    <col min="15588" max="15588" width="2.5" style="11" customWidth="1"/>
    <col min="15589" max="15589" width="14.125" style="11" customWidth="1"/>
    <col min="15590" max="15590" width="2.5" style="11" customWidth="1"/>
    <col min="15591" max="15591" width="14.125" style="11" customWidth="1"/>
    <col min="15592" max="15592" width="2.5" style="11" customWidth="1"/>
    <col min="15593" max="15593" width="14.125" style="11" customWidth="1"/>
    <col min="15594" max="15594" width="2.5" style="11" customWidth="1"/>
    <col min="15595" max="15595" width="14.125" style="11" customWidth="1"/>
    <col min="15596" max="15596" width="2.5" style="11" customWidth="1"/>
    <col min="15597" max="15597" width="14.125" style="11" customWidth="1"/>
    <col min="15598" max="15598" width="4.5" style="11" customWidth="1"/>
    <col min="15599" max="15599" width="5.375" style="11" customWidth="1"/>
    <col min="15600" max="15832" width="8.5" style="11"/>
    <col min="15833" max="15833" width="5.375" style="11" customWidth="1"/>
    <col min="15834" max="15834" width="9.25" style="11" customWidth="1"/>
    <col min="15835" max="15835" width="10.375" style="11" customWidth="1"/>
    <col min="15836" max="15836" width="2.5" style="11" customWidth="1"/>
    <col min="15837" max="15837" width="14.125" style="11" customWidth="1"/>
    <col min="15838" max="15838" width="2.5" style="11" customWidth="1"/>
    <col min="15839" max="15839" width="14.125" style="11" customWidth="1"/>
    <col min="15840" max="15840" width="2.5" style="11" customWidth="1"/>
    <col min="15841" max="15841" width="14.125" style="11" customWidth="1"/>
    <col min="15842" max="15842" width="2.5" style="11" customWidth="1"/>
    <col min="15843" max="15843" width="14.125" style="11" customWidth="1"/>
    <col min="15844" max="15844" width="2.5" style="11" customWidth="1"/>
    <col min="15845" max="15845" width="14.125" style="11" customWidth="1"/>
    <col min="15846" max="15846" width="2.5" style="11" customWidth="1"/>
    <col min="15847" max="15847" width="14.125" style="11" customWidth="1"/>
    <col min="15848" max="15848" width="2.5" style="11" customWidth="1"/>
    <col min="15849" max="15849" width="14.125" style="11" customWidth="1"/>
    <col min="15850" max="15850" width="2.5" style="11" customWidth="1"/>
    <col min="15851" max="15851" width="14.125" style="11" customWidth="1"/>
    <col min="15852" max="15852" width="2.5" style="11" customWidth="1"/>
    <col min="15853" max="15853" width="14.125" style="11" customWidth="1"/>
    <col min="15854" max="15854" width="4.5" style="11" customWidth="1"/>
    <col min="15855" max="15855" width="5.375" style="11" customWidth="1"/>
    <col min="15856" max="16088" width="8.5" style="11"/>
    <col min="16089" max="16089" width="5.375" style="11" customWidth="1"/>
    <col min="16090" max="16090" width="9.25" style="11" customWidth="1"/>
    <col min="16091" max="16091" width="10.375" style="11" customWidth="1"/>
    <col min="16092" max="16092" width="2.5" style="11" customWidth="1"/>
    <col min="16093" max="16093" width="14.125" style="11" customWidth="1"/>
    <col min="16094" max="16094" width="2.5" style="11" customWidth="1"/>
    <col min="16095" max="16095" width="14.125" style="11" customWidth="1"/>
    <col min="16096" max="16096" width="2.5" style="11" customWidth="1"/>
    <col min="16097" max="16097" width="14.125" style="11" customWidth="1"/>
    <col min="16098" max="16098" width="2.5" style="11" customWidth="1"/>
    <col min="16099" max="16099" width="14.125" style="11" customWidth="1"/>
    <col min="16100" max="16100" width="2.5" style="11" customWidth="1"/>
    <col min="16101" max="16101" width="14.125" style="11" customWidth="1"/>
    <col min="16102" max="16102" width="2.5" style="11" customWidth="1"/>
    <col min="16103" max="16103" width="14.125" style="11" customWidth="1"/>
    <col min="16104" max="16104" width="2.5" style="11" customWidth="1"/>
    <col min="16105" max="16105" width="14.125" style="11" customWidth="1"/>
    <col min="16106" max="16106" width="2.5" style="11" customWidth="1"/>
    <col min="16107" max="16107" width="14.125" style="11" customWidth="1"/>
    <col min="16108" max="16108" width="2.5" style="11" customWidth="1"/>
    <col min="16109" max="16109" width="14.125" style="11" customWidth="1"/>
    <col min="16110" max="16110" width="4.5" style="11" customWidth="1"/>
    <col min="16111" max="16111" width="5.375" style="11" customWidth="1"/>
    <col min="16112" max="16384" width="8.5" style="11"/>
  </cols>
  <sheetData>
    <row r="1" spans="1:3" ht="30" customHeight="1">
      <c r="A1" s="10" t="s">
        <v>34</v>
      </c>
    </row>
    <row r="2" spans="1:3" ht="15" customHeight="1">
      <c r="A2" s="12"/>
    </row>
    <row r="3" spans="1:3" ht="24">
      <c r="A3" s="13" t="s">
        <v>35</v>
      </c>
    </row>
    <row r="4" spans="1:3" ht="24">
      <c r="A4" s="13" t="s">
        <v>37</v>
      </c>
    </row>
    <row r="5" spans="1:3" ht="16.149999999999999" customHeight="1">
      <c r="A5" s="12"/>
    </row>
    <row r="6" spans="1:3" ht="16.149999999999999" customHeight="1">
      <c r="A6" s="142" t="s">
        <v>51</v>
      </c>
      <c r="B6" s="143"/>
      <c r="C6" s="16"/>
    </row>
    <row r="7" spans="1:3" ht="16.149999999999999" customHeight="1">
      <c r="A7" s="144"/>
      <c r="B7" s="145"/>
      <c r="C7" s="16"/>
    </row>
    <row r="8" spans="1:3" ht="16.149999999999999" customHeight="1">
      <c r="A8" s="144"/>
      <c r="B8" s="145"/>
      <c r="C8" s="16"/>
    </row>
    <row r="9" spans="1:3" ht="16.149999999999999" customHeight="1">
      <c r="A9" s="144"/>
      <c r="B9" s="145"/>
      <c r="C9" s="16"/>
    </row>
    <row r="10" spans="1:3" ht="16.149999999999999" customHeight="1">
      <c r="A10" s="144"/>
      <c r="B10" s="145"/>
      <c r="C10" s="16"/>
    </row>
    <row r="11" spans="1:3" ht="16.149999999999999" customHeight="1">
      <c r="A11" s="144"/>
      <c r="B11" s="145"/>
      <c r="C11" s="16"/>
    </row>
    <row r="12" spans="1:3" ht="16.149999999999999" customHeight="1">
      <c r="A12" s="144"/>
      <c r="B12" s="145"/>
      <c r="C12" s="16"/>
    </row>
    <row r="13" spans="1:3" ht="16.149999999999999" customHeight="1">
      <c r="A13" s="146"/>
      <c r="B13" s="147"/>
      <c r="C13" s="16"/>
    </row>
    <row r="14" spans="1:3" ht="16.149999999999999" customHeight="1">
      <c r="A14" s="18" t="s">
        <v>60</v>
      </c>
      <c r="B14" s="19" t="s">
        <v>61</v>
      </c>
      <c r="C14" s="20" t="s">
        <v>62</v>
      </c>
    </row>
    <row r="15" spans="1:3" ht="16.149999999999999" customHeight="1">
      <c r="A15" s="148" t="s">
        <v>66</v>
      </c>
      <c r="B15" s="24" t="s">
        <v>67</v>
      </c>
      <c r="C15" s="25">
        <v>40299</v>
      </c>
    </row>
    <row r="16" spans="1:3" ht="16.149999999999999" customHeight="1">
      <c r="A16" s="140"/>
      <c r="B16" s="24" t="s">
        <v>69</v>
      </c>
      <c r="C16" s="25">
        <v>44922</v>
      </c>
    </row>
    <row r="17" spans="1:16" ht="16.149999999999999" customHeight="1">
      <c r="A17" s="140"/>
      <c r="B17" s="24" t="s">
        <v>70</v>
      </c>
      <c r="C17" s="25">
        <v>66810</v>
      </c>
    </row>
    <row r="18" spans="1:16" ht="16.149999999999999" customHeight="1">
      <c r="A18" s="140"/>
      <c r="B18" s="30" t="s">
        <v>71</v>
      </c>
      <c r="C18" s="25">
        <v>47182</v>
      </c>
    </row>
    <row r="19" spans="1:16" ht="16.149999999999999" customHeight="1">
      <c r="A19" s="140"/>
      <c r="B19" s="24" t="s">
        <v>72</v>
      </c>
      <c r="C19" s="25">
        <v>52166</v>
      </c>
    </row>
    <row r="20" spans="1:16" ht="16.149999999999999" customHeight="1">
      <c r="A20" s="140"/>
      <c r="B20" s="31" t="s">
        <v>73</v>
      </c>
      <c r="C20" s="25">
        <v>42098</v>
      </c>
    </row>
    <row r="21" spans="1:16" ht="16.149999999999999" customHeight="1">
      <c r="A21" s="140"/>
      <c r="B21" s="30" t="s">
        <v>74</v>
      </c>
      <c r="C21" s="25">
        <v>51076</v>
      </c>
    </row>
    <row r="22" spans="1:16" ht="16.149999999999999" customHeight="1">
      <c r="A22" s="140"/>
      <c r="B22" s="24" t="s">
        <v>75</v>
      </c>
      <c r="C22" s="25">
        <v>73821</v>
      </c>
    </row>
    <row r="23" spans="1:16" ht="16.149999999999999" customHeight="1">
      <c r="A23" s="140"/>
      <c r="B23" s="31" t="s">
        <v>76</v>
      </c>
      <c r="C23" s="25">
        <v>58227</v>
      </c>
    </row>
    <row r="24" spans="1:16" ht="16.149999999999999" customHeight="1">
      <c r="A24" s="140"/>
      <c r="B24" s="24" t="s">
        <v>77</v>
      </c>
      <c r="C24" s="25">
        <v>61823</v>
      </c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</row>
    <row r="25" spans="1:16" ht="16.149999999999999" customHeight="1">
      <c r="A25" s="140"/>
      <c r="B25" s="24" t="s">
        <v>78</v>
      </c>
      <c r="C25" s="25">
        <v>54929</v>
      </c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</row>
    <row r="26" spans="1:16" ht="16.149999999999999" customHeight="1">
      <c r="A26" s="141"/>
      <c r="B26" s="32" t="s">
        <v>79</v>
      </c>
      <c r="C26" s="25">
        <v>62681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</row>
    <row r="27" spans="1:16" ht="16.149999999999999" customHeight="1">
      <c r="A27" s="139" t="s">
        <v>80</v>
      </c>
      <c r="B27" s="24" t="s">
        <v>67</v>
      </c>
      <c r="C27" s="25">
        <v>41539</v>
      </c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</row>
    <row r="28" spans="1:16" ht="16.149999999999999" customHeight="1">
      <c r="A28" s="140"/>
      <c r="B28" s="24" t="s">
        <v>69</v>
      </c>
      <c r="C28" s="25">
        <v>43591</v>
      </c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</row>
    <row r="29" spans="1:16" ht="16.149999999999999" customHeight="1">
      <c r="A29" s="140"/>
      <c r="B29" s="24" t="s">
        <v>70</v>
      </c>
      <c r="C29" s="25">
        <v>64548</v>
      </c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</row>
    <row r="30" spans="1:16" ht="16.149999999999999" customHeight="1">
      <c r="A30" s="140"/>
      <c r="B30" s="30" t="s">
        <v>71</v>
      </c>
      <c r="C30" s="25">
        <v>49627</v>
      </c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</row>
    <row r="31" spans="1:16" ht="16.149999999999999" customHeight="1">
      <c r="A31" s="140"/>
      <c r="B31" s="24" t="s">
        <v>72</v>
      </c>
      <c r="C31" s="25">
        <v>51916</v>
      </c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</row>
    <row r="32" spans="1:16" ht="16.149999999999999" customHeight="1">
      <c r="A32" s="140"/>
      <c r="B32" s="31" t="s">
        <v>73</v>
      </c>
      <c r="C32" s="25">
        <v>42130</v>
      </c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</row>
    <row r="33" spans="1:16" ht="16.149999999999999" customHeight="1">
      <c r="A33" s="140"/>
      <c r="B33" s="30" t="s">
        <v>74</v>
      </c>
      <c r="C33" s="25">
        <v>54402</v>
      </c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</row>
    <row r="34" spans="1:16" ht="16.149999999999999" customHeight="1">
      <c r="A34" s="140"/>
      <c r="B34" s="24" t="s">
        <v>75</v>
      </c>
      <c r="C34" s="25">
        <v>76055</v>
      </c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</row>
    <row r="35" spans="1:16" ht="16.149999999999999" customHeight="1">
      <c r="A35" s="140"/>
      <c r="B35" s="31" t="s">
        <v>76</v>
      </c>
      <c r="C35" s="25">
        <v>53083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</row>
    <row r="36" spans="1:16" ht="16.149999999999999" customHeight="1">
      <c r="A36" s="140"/>
      <c r="B36" s="24" t="s">
        <v>77</v>
      </c>
      <c r="C36" s="25">
        <v>59548</v>
      </c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</row>
    <row r="37" spans="1:16" ht="16.149999999999999" customHeight="1">
      <c r="A37" s="140"/>
      <c r="B37" s="24" t="s">
        <v>78</v>
      </c>
      <c r="C37" s="25">
        <v>55924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</row>
    <row r="38" spans="1:16" ht="16.149999999999999" customHeight="1">
      <c r="A38" s="141"/>
      <c r="B38" s="32" t="s">
        <v>79</v>
      </c>
      <c r="C38" s="25">
        <v>65831</v>
      </c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</row>
    <row r="39" spans="1:16" ht="16.149999999999999" customHeight="1">
      <c r="A39" s="139" t="s">
        <v>81</v>
      </c>
      <c r="B39" s="24" t="s">
        <v>67</v>
      </c>
      <c r="C39" s="25">
        <v>45442</v>
      </c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</row>
    <row r="40" spans="1:16" ht="16.149999999999999" customHeight="1">
      <c r="A40" s="140"/>
      <c r="B40" s="24" t="s">
        <v>69</v>
      </c>
      <c r="C40" s="25">
        <v>44642</v>
      </c>
    </row>
    <row r="41" spans="1:16" ht="16.149999999999999" customHeight="1">
      <c r="A41" s="140"/>
      <c r="B41" s="24" t="s">
        <v>70</v>
      </c>
      <c r="C41" s="25">
        <v>66411</v>
      </c>
    </row>
    <row r="42" spans="1:16" ht="16.149999999999999" customHeight="1">
      <c r="A42" s="140"/>
      <c r="B42" s="30" t="s">
        <v>71</v>
      </c>
      <c r="C42" s="25">
        <v>50780</v>
      </c>
    </row>
    <row r="43" spans="1:16" ht="16.149999999999999" customHeight="1">
      <c r="A43" s="140"/>
      <c r="B43" s="24" t="s">
        <v>72</v>
      </c>
      <c r="C43" s="25">
        <v>56047</v>
      </c>
    </row>
    <row r="44" spans="1:16" ht="16.149999999999999" customHeight="1">
      <c r="A44" s="140"/>
      <c r="B44" s="31" t="s">
        <v>73</v>
      </c>
      <c r="C44" s="25">
        <v>44969</v>
      </c>
    </row>
    <row r="45" spans="1:16" ht="16.149999999999999" customHeight="1">
      <c r="A45" s="140"/>
      <c r="B45" s="30" t="s">
        <v>74</v>
      </c>
      <c r="C45" s="25">
        <v>56154</v>
      </c>
    </row>
    <row r="46" spans="1:16" ht="16.149999999999999" customHeight="1">
      <c r="A46" s="140"/>
      <c r="B46" s="24" t="s">
        <v>75</v>
      </c>
      <c r="C46" s="25">
        <v>81322</v>
      </c>
    </row>
    <row r="47" spans="1:16" ht="16.149999999999999" customHeight="1">
      <c r="A47" s="140"/>
      <c r="B47" s="31" t="s">
        <v>76</v>
      </c>
      <c r="C47" s="25">
        <v>54538</v>
      </c>
    </row>
    <row r="48" spans="1:16" ht="16.149999999999999" customHeight="1">
      <c r="A48" s="140"/>
      <c r="B48" s="24" t="s">
        <v>77</v>
      </c>
      <c r="C48" s="25">
        <v>56890</v>
      </c>
    </row>
    <row r="49" spans="1:3" ht="16.149999999999999" customHeight="1">
      <c r="A49" s="140"/>
      <c r="B49" s="24" t="s">
        <v>78</v>
      </c>
      <c r="C49" s="25">
        <v>60028</v>
      </c>
    </row>
    <row r="50" spans="1:3" ht="16.149999999999999" customHeight="1">
      <c r="A50" s="141"/>
      <c r="B50" s="32" t="s">
        <v>79</v>
      </c>
      <c r="C50" s="25">
        <v>66067</v>
      </c>
    </row>
    <row r="51" spans="1:3" ht="16.149999999999999" customHeight="1">
      <c r="A51" s="139" t="s">
        <v>82</v>
      </c>
      <c r="B51" s="24" t="s">
        <v>67</v>
      </c>
      <c r="C51" s="25">
        <v>43806</v>
      </c>
    </row>
    <row r="52" spans="1:3" ht="16.149999999999999" customHeight="1">
      <c r="A52" s="140"/>
      <c r="B52" s="24" t="s">
        <v>69</v>
      </c>
      <c r="C52" s="25">
        <v>46694</v>
      </c>
    </row>
    <row r="53" spans="1:3" ht="16.149999999999999" customHeight="1">
      <c r="A53" s="140"/>
      <c r="B53" s="24" t="s">
        <v>70</v>
      </c>
      <c r="C53" s="25">
        <v>67890</v>
      </c>
    </row>
    <row r="54" spans="1:3" ht="16.149999999999999" customHeight="1">
      <c r="A54" s="140"/>
      <c r="B54" s="30" t="s">
        <v>71</v>
      </c>
      <c r="C54" s="25">
        <v>57120</v>
      </c>
    </row>
    <row r="55" spans="1:3" ht="16.149999999999999" customHeight="1">
      <c r="A55" s="140"/>
      <c r="B55" s="24" t="s">
        <v>72</v>
      </c>
      <c r="C55" s="25">
        <v>56867</v>
      </c>
    </row>
    <row r="56" spans="1:3" ht="16.149999999999999" customHeight="1">
      <c r="A56" s="140"/>
      <c r="B56" s="31" t="s">
        <v>73</v>
      </c>
      <c r="C56" s="25">
        <v>49231</v>
      </c>
    </row>
    <row r="57" spans="1:3" ht="16.149999999999999" customHeight="1">
      <c r="A57" s="140"/>
      <c r="B57" s="30" t="s">
        <v>74</v>
      </c>
      <c r="C57" s="25">
        <v>55411</v>
      </c>
    </row>
    <row r="58" spans="1:3" ht="16.149999999999999" customHeight="1">
      <c r="A58" s="140"/>
      <c r="B58" s="24" t="s">
        <v>75</v>
      </c>
      <c r="C58" s="25">
        <v>77386</v>
      </c>
    </row>
    <row r="59" spans="1:3" ht="16.149999999999999" customHeight="1">
      <c r="A59" s="140"/>
      <c r="B59" s="31" t="s">
        <v>76</v>
      </c>
      <c r="C59" s="25">
        <v>55257</v>
      </c>
    </row>
    <row r="60" spans="1:3" ht="16.149999999999999" customHeight="1">
      <c r="A60" s="140"/>
      <c r="B60" s="24" t="s">
        <v>77</v>
      </c>
      <c r="C60" s="25">
        <v>66796</v>
      </c>
    </row>
    <row r="61" spans="1:3" ht="16.149999999999999" customHeight="1">
      <c r="A61" s="140"/>
      <c r="B61" s="24" t="s">
        <v>78</v>
      </c>
      <c r="C61" s="25">
        <v>64012</v>
      </c>
    </row>
    <row r="62" spans="1:3" ht="16.149999999999999" customHeight="1">
      <c r="A62" s="141"/>
      <c r="B62" s="32" t="s">
        <v>79</v>
      </c>
      <c r="C62" s="25">
        <v>70927</v>
      </c>
    </row>
    <row r="63" spans="1:3" ht="16.149999999999999" customHeight="1">
      <c r="A63" s="139" t="s">
        <v>83</v>
      </c>
      <c r="B63" s="24" t="s">
        <v>67</v>
      </c>
      <c r="C63" s="25">
        <v>48659</v>
      </c>
    </row>
    <row r="64" spans="1:3" ht="16.149999999999999" customHeight="1">
      <c r="A64" s="140"/>
      <c r="B64" s="24" t="s">
        <v>69</v>
      </c>
      <c r="C64" s="25">
        <v>48635</v>
      </c>
    </row>
    <row r="65" spans="1:3" ht="16.149999999999999" customHeight="1">
      <c r="A65" s="140"/>
      <c r="B65" s="24" t="s">
        <v>70</v>
      </c>
      <c r="C65" s="25">
        <v>70139</v>
      </c>
    </row>
    <row r="66" spans="1:3" ht="16.149999999999999" customHeight="1">
      <c r="A66" s="140"/>
      <c r="B66" s="30" t="s">
        <v>71</v>
      </c>
      <c r="C66" s="25">
        <v>57638</v>
      </c>
    </row>
    <row r="67" spans="1:3" ht="16.149999999999999" customHeight="1">
      <c r="A67" s="140"/>
      <c r="B67" s="24" t="s">
        <v>72</v>
      </c>
      <c r="C67" s="25">
        <v>59385</v>
      </c>
    </row>
    <row r="68" spans="1:3" ht="16.149999999999999" customHeight="1">
      <c r="A68" s="140"/>
      <c r="B68" s="31" t="s">
        <v>73</v>
      </c>
      <c r="C68" s="25">
        <v>51477</v>
      </c>
    </row>
    <row r="69" spans="1:3" ht="16.149999999999999" customHeight="1">
      <c r="A69" s="140"/>
      <c r="B69" s="30" t="s">
        <v>74</v>
      </c>
      <c r="C69" s="25">
        <v>56168</v>
      </c>
    </row>
    <row r="70" spans="1:3" ht="16.149999999999999" customHeight="1">
      <c r="A70" s="140"/>
      <c r="B70" s="24" t="s">
        <v>75</v>
      </c>
      <c r="C70" s="25">
        <v>77601</v>
      </c>
    </row>
    <row r="71" spans="1:3" ht="16.149999999999999" customHeight="1">
      <c r="A71" s="140"/>
      <c r="B71" s="31" t="s">
        <v>76</v>
      </c>
      <c r="C71" s="25">
        <v>58084</v>
      </c>
    </row>
    <row r="72" spans="1:3" ht="16.149999999999999" customHeight="1">
      <c r="A72" s="140"/>
      <c r="B72" s="24" t="s">
        <v>77</v>
      </c>
      <c r="C72" s="25">
        <v>60326</v>
      </c>
    </row>
    <row r="73" spans="1:3" ht="16.149999999999999" customHeight="1">
      <c r="A73" s="140"/>
      <c r="B73" s="24" t="s">
        <v>78</v>
      </c>
      <c r="C73" s="25">
        <v>62958</v>
      </c>
    </row>
    <row r="74" spans="1:3" ht="16.149999999999999" customHeight="1">
      <c r="A74" s="141"/>
      <c r="B74" s="32" t="s">
        <v>79</v>
      </c>
      <c r="C74" s="25">
        <v>67346</v>
      </c>
    </row>
    <row r="75" spans="1:3" ht="16.149999999999999" customHeight="1">
      <c r="A75" s="139" t="s">
        <v>84</v>
      </c>
      <c r="B75" s="24" t="s">
        <v>67</v>
      </c>
      <c r="C75" s="25">
        <v>48383</v>
      </c>
    </row>
    <row r="76" spans="1:3" ht="16.149999999999999" customHeight="1">
      <c r="A76" s="140"/>
      <c r="B76" s="24" t="s">
        <v>69</v>
      </c>
      <c r="C76" s="25">
        <v>40133</v>
      </c>
    </row>
    <row r="77" spans="1:3" ht="16.149999999999999" customHeight="1">
      <c r="A77" s="140"/>
      <c r="B77" s="24" t="s">
        <v>70</v>
      </c>
      <c r="C77" s="25">
        <v>1749</v>
      </c>
    </row>
    <row r="78" spans="1:3" ht="16.149999999999999" customHeight="1">
      <c r="A78" s="140"/>
      <c r="B78" s="30" t="s">
        <v>71</v>
      </c>
      <c r="C78" s="25">
        <v>631</v>
      </c>
    </row>
    <row r="79" spans="1:3" ht="16.149999999999999" customHeight="1">
      <c r="A79" s="140"/>
      <c r="B79" s="24" t="s">
        <v>72</v>
      </c>
      <c r="C79" s="25">
        <v>739</v>
      </c>
    </row>
    <row r="80" spans="1:3" ht="16.149999999999999" customHeight="1">
      <c r="A80" s="140"/>
      <c r="B80" s="31" t="s">
        <v>73</v>
      </c>
      <c r="C80" s="25">
        <v>3023</v>
      </c>
    </row>
    <row r="81" spans="1:3" ht="16.149999999999999" customHeight="1">
      <c r="A81" s="140"/>
      <c r="B81" s="30" t="s">
        <v>74</v>
      </c>
      <c r="C81" s="25">
        <v>18907</v>
      </c>
    </row>
    <row r="82" spans="1:3" ht="16.149999999999999" customHeight="1">
      <c r="A82" s="140"/>
      <c r="B82" s="24" t="s">
        <v>75</v>
      </c>
      <c r="C82" s="25">
        <v>24988</v>
      </c>
    </row>
    <row r="83" spans="1:3" ht="16.149999999999999" customHeight="1">
      <c r="A83" s="140"/>
      <c r="B83" s="31" t="s">
        <v>76</v>
      </c>
      <c r="C83" s="25">
        <v>24247</v>
      </c>
    </row>
    <row r="84" spans="1:3" ht="16.149999999999999" customHeight="1">
      <c r="A84" s="140"/>
      <c r="B84" s="24" t="s">
        <v>77</v>
      </c>
      <c r="C84" s="25">
        <v>32060</v>
      </c>
    </row>
    <row r="85" spans="1:3" ht="16.149999999999999" customHeight="1">
      <c r="A85" s="140"/>
      <c r="B85" s="24" t="s">
        <v>78</v>
      </c>
      <c r="C85" s="25">
        <v>35717</v>
      </c>
    </row>
    <row r="86" spans="1:3" ht="16.149999999999999" customHeight="1">
      <c r="A86" s="141"/>
      <c r="B86" s="32" t="s">
        <v>79</v>
      </c>
      <c r="C86" s="34">
        <v>33246</v>
      </c>
    </row>
    <row r="87" spans="1:3" ht="15.75" customHeight="1">
      <c r="A87" s="37"/>
      <c r="B87" s="37"/>
    </row>
    <row r="88" spans="1:3" ht="15.75" customHeight="1">
      <c r="A88" s="37"/>
      <c r="B88" s="37"/>
    </row>
    <row r="89" spans="1:3" ht="15.75" customHeight="1">
      <c r="A89" s="37"/>
      <c r="B89" s="37"/>
    </row>
    <row r="90" spans="1:3" ht="15.75" customHeight="1">
      <c r="A90" s="37"/>
      <c r="B90" s="37"/>
    </row>
    <row r="91" spans="1:3" ht="15.75" customHeight="1">
      <c r="A91" s="37"/>
      <c r="B91" s="37"/>
    </row>
    <row r="92" spans="1:3" ht="15.75" customHeight="1">
      <c r="A92" s="37"/>
      <c r="B92" s="37"/>
    </row>
    <row r="93" spans="1:3" ht="15.75" customHeight="1">
      <c r="A93" s="37"/>
      <c r="B93" s="37"/>
    </row>
    <row r="94" spans="1:3" ht="15.75" customHeight="1">
      <c r="A94" s="37"/>
      <c r="B94" s="37"/>
    </row>
    <row r="95" spans="1:3" ht="15.75" customHeight="1">
      <c r="A95" s="37"/>
      <c r="B95" s="37"/>
    </row>
    <row r="96" spans="1:3" ht="15.75" customHeight="1">
      <c r="A96" s="37"/>
      <c r="B96" s="37"/>
    </row>
    <row r="97" spans="1:3" ht="15.75" customHeight="1">
      <c r="A97" s="37"/>
      <c r="B97" s="37"/>
    </row>
    <row r="98" spans="1:3" ht="15.75" customHeight="1">
      <c r="A98" s="37"/>
      <c r="B98" s="37"/>
    </row>
    <row r="99" spans="1:3" ht="15.75" customHeight="1">
      <c r="C99" s="37"/>
    </row>
    <row r="100" spans="1:3" ht="15.75" customHeight="1">
      <c r="C100" s="37"/>
    </row>
    <row r="101" spans="1:3" ht="15.75" customHeight="1">
      <c r="C101" s="37"/>
    </row>
    <row r="102" spans="1:3" ht="15.75" customHeight="1">
      <c r="C102" s="37"/>
    </row>
    <row r="103" spans="1:3" ht="15.75" customHeight="1">
      <c r="C103" s="37"/>
    </row>
    <row r="104" spans="1:3" ht="15.75" customHeight="1">
      <c r="C104" s="37"/>
    </row>
    <row r="105" spans="1:3" ht="15.75" customHeight="1">
      <c r="C105" s="37"/>
    </row>
    <row r="106" spans="1:3" ht="15.75" customHeight="1">
      <c r="C106" s="37"/>
    </row>
    <row r="107" spans="1:3" ht="15.75" customHeight="1">
      <c r="C107" s="37"/>
    </row>
    <row r="108" spans="1:3" ht="15.75" customHeight="1">
      <c r="C108" s="37"/>
    </row>
    <row r="109" spans="1:3" ht="15.75" customHeight="1">
      <c r="C109" s="37"/>
    </row>
    <row r="110" spans="1:3" ht="15.75" customHeight="1">
      <c r="C110" s="11"/>
    </row>
    <row r="111" spans="1:3" ht="15.75" customHeight="1">
      <c r="C111" s="11"/>
    </row>
    <row r="112" spans="1:3" ht="15.75" customHeight="1">
      <c r="C112" s="11"/>
    </row>
    <row r="113" spans="1:3" ht="15.75" customHeight="1">
      <c r="C113" s="11"/>
    </row>
    <row r="114" spans="1:3" ht="15.75" customHeight="1">
      <c r="C114" s="11"/>
    </row>
    <row r="115" spans="1:3" ht="15.75" customHeight="1">
      <c r="C115" s="11"/>
    </row>
    <row r="116" spans="1:3" ht="15.75" customHeight="1">
      <c r="A116" s="37"/>
      <c r="B116" s="37"/>
    </row>
    <row r="117" spans="1:3" ht="15.75" customHeight="1">
      <c r="A117" s="37"/>
      <c r="B117" s="37"/>
    </row>
    <row r="118" spans="1:3" ht="15.75" customHeight="1">
      <c r="A118" s="37"/>
      <c r="B118" s="37"/>
    </row>
    <row r="119" spans="1:3" ht="15.75" customHeight="1">
      <c r="A119" s="37"/>
      <c r="B119" s="37"/>
    </row>
    <row r="120" spans="1:3" ht="15.75" customHeight="1">
      <c r="A120" s="37"/>
      <c r="B120" s="37"/>
    </row>
    <row r="121" spans="1:3" ht="15.75" customHeight="1">
      <c r="A121" s="37"/>
      <c r="B121" s="37"/>
    </row>
    <row r="122" spans="1:3" ht="15.75" customHeight="1">
      <c r="A122" s="37"/>
      <c r="B122" s="37"/>
    </row>
    <row r="123" spans="1:3" ht="15.75" customHeight="1">
      <c r="A123" s="37"/>
      <c r="B123" s="37"/>
    </row>
    <row r="124" spans="1:3" ht="15.75" customHeight="1">
      <c r="A124" s="37"/>
      <c r="B124" s="37"/>
    </row>
    <row r="125" spans="1:3" ht="15.75" customHeight="1">
      <c r="A125" s="37"/>
      <c r="B125" s="37"/>
    </row>
    <row r="126" spans="1:3" ht="15.75" customHeight="1">
      <c r="A126" s="37"/>
      <c r="B126" s="37"/>
    </row>
    <row r="127" spans="1:3" ht="15.75" customHeight="1">
      <c r="A127" s="37"/>
      <c r="B127" s="37"/>
    </row>
    <row r="128" spans="1:3" ht="15.75" customHeight="1">
      <c r="A128" s="37"/>
      <c r="B128" s="37"/>
    </row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</sheetData>
  <mergeCells count="7">
    <mergeCell ref="A75:A86"/>
    <mergeCell ref="A6:B13"/>
    <mergeCell ref="A15:A26"/>
    <mergeCell ref="A27:A38"/>
    <mergeCell ref="A39:A50"/>
    <mergeCell ref="A51:A62"/>
    <mergeCell ref="A63:A74"/>
  </mergeCells>
  <phoneticPr fontId="1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E0FC1-C8BD-4B38-8F83-246A09BFD6E4}">
  <sheetPr>
    <tabColor theme="8" tint="0.79998168889431442"/>
  </sheetPr>
  <dimension ref="A1:J493"/>
  <sheetViews>
    <sheetView workbookViewId="0"/>
  </sheetViews>
  <sheetFormatPr defaultColWidth="8.5" defaultRowHeight="19.5"/>
  <cols>
    <col min="1" max="1" width="9.25" style="11" customWidth="1"/>
    <col min="2" max="2" width="10.375" style="11" customWidth="1"/>
    <col min="3" max="3" width="21.625" style="12" bestFit="1" customWidth="1"/>
    <col min="4" max="4" width="9.25" style="11" bestFit="1" customWidth="1"/>
    <col min="5" max="5" width="10.375" style="11" customWidth="1"/>
    <col min="6" max="223" width="8.5" style="11"/>
    <col min="224" max="224" width="5.375" style="11" customWidth="1"/>
    <col min="225" max="225" width="9.25" style="11" customWidth="1"/>
    <col min="226" max="226" width="10.375" style="11" customWidth="1"/>
    <col min="227" max="227" width="2.5" style="11" customWidth="1"/>
    <col min="228" max="228" width="14.125" style="11" customWidth="1"/>
    <col min="229" max="229" width="2.5" style="11" customWidth="1"/>
    <col min="230" max="230" width="14.125" style="11" customWidth="1"/>
    <col min="231" max="231" width="2.5" style="11" customWidth="1"/>
    <col min="232" max="232" width="14.125" style="11" customWidth="1"/>
    <col min="233" max="233" width="2.5" style="11" customWidth="1"/>
    <col min="234" max="234" width="14.125" style="11" customWidth="1"/>
    <col min="235" max="235" width="2.5" style="11" customWidth="1"/>
    <col min="236" max="236" width="14.125" style="11" customWidth="1"/>
    <col min="237" max="237" width="2.5" style="11" customWidth="1"/>
    <col min="238" max="238" width="14.125" style="11" customWidth="1"/>
    <col min="239" max="239" width="2.5" style="11" customWidth="1"/>
    <col min="240" max="240" width="14.125" style="11" customWidth="1"/>
    <col min="241" max="241" width="2.5" style="11" customWidth="1"/>
    <col min="242" max="242" width="14.125" style="11" customWidth="1"/>
    <col min="243" max="243" width="2.5" style="11" customWidth="1"/>
    <col min="244" max="244" width="14.125" style="11" customWidth="1"/>
    <col min="245" max="245" width="4.5" style="11" customWidth="1"/>
    <col min="246" max="246" width="5.375" style="11" customWidth="1"/>
    <col min="247" max="479" width="8.5" style="11"/>
    <col min="480" max="480" width="5.375" style="11" customWidth="1"/>
    <col min="481" max="481" width="9.25" style="11" customWidth="1"/>
    <col min="482" max="482" width="10.375" style="11" customWidth="1"/>
    <col min="483" max="483" width="2.5" style="11" customWidth="1"/>
    <col min="484" max="484" width="14.125" style="11" customWidth="1"/>
    <col min="485" max="485" width="2.5" style="11" customWidth="1"/>
    <col min="486" max="486" width="14.125" style="11" customWidth="1"/>
    <col min="487" max="487" width="2.5" style="11" customWidth="1"/>
    <col min="488" max="488" width="14.125" style="11" customWidth="1"/>
    <col min="489" max="489" width="2.5" style="11" customWidth="1"/>
    <col min="490" max="490" width="14.125" style="11" customWidth="1"/>
    <col min="491" max="491" width="2.5" style="11" customWidth="1"/>
    <col min="492" max="492" width="14.125" style="11" customWidth="1"/>
    <col min="493" max="493" width="2.5" style="11" customWidth="1"/>
    <col min="494" max="494" width="14.125" style="11" customWidth="1"/>
    <col min="495" max="495" width="2.5" style="11" customWidth="1"/>
    <col min="496" max="496" width="14.125" style="11" customWidth="1"/>
    <col min="497" max="497" width="2.5" style="11" customWidth="1"/>
    <col min="498" max="498" width="14.125" style="11" customWidth="1"/>
    <col min="499" max="499" width="2.5" style="11" customWidth="1"/>
    <col min="500" max="500" width="14.125" style="11" customWidth="1"/>
    <col min="501" max="501" width="4.5" style="11" customWidth="1"/>
    <col min="502" max="502" width="5.375" style="11" customWidth="1"/>
    <col min="503" max="735" width="8.5" style="11"/>
    <col min="736" max="736" width="5.375" style="11" customWidth="1"/>
    <col min="737" max="737" width="9.25" style="11" customWidth="1"/>
    <col min="738" max="738" width="10.375" style="11" customWidth="1"/>
    <col min="739" max="739" width="2.5" style="11" customWidth="1"/>
    <col min="740" max="740" width="14.125" style="11" customWidth="1"/>
    <col min="741" max="741" width="2.5" style="11" customWidth="1"/>
    <col min="742" max="742" width="14.125" style="11" customWidth="1"/>
    <col min="743" max="743" width="2.5" style="11" customWidth="1"/>
    <col min="744" max="744" width="14.125" style="11" customWidth="1"/>
    <col min="745" max="745" width="2.5" style="11" customWidth="1"/>
    <col min="746" max="746" width="14.125" style="11" customWidth="1"/>
    <col min="747" max="747" width="2.5" style="11" customWidth="1"/>
    <col min="748" max="748" width="14.125" style="11" customWidth="1"/>
    <col min="749" max="749" width="2.5" style="11" customWidth="1"/>
    <col min="750" max="750" width="14.125" style="11" customWidth="1"/>
    <col min="751" max="751" width="2.5" style="11" customWidth="1"/>
    <col min="752" max="752" width="14.125" style="11" customWidth="1"/>
    <col min="753" max="753" width="2.5" style="11" customWidth="1"/>
    <col min="754" max="754" width="14.125" style="11" customWidth="1"/>
    <col min="755" max="755" width="2.5" style="11" customWidth="1"/>
    <col min="756" max="756" width="14.125" style="11" customWidth="1"/>
    <col min="757" max="757" width="4.5" style="11" customWidth="1"/>
    <col min="758" max="758" width="5.375" style="11" customWidth="1"/>
    <col min="759" max="991" width="8.5" style="11"/>
    <col min="992" max="992" width="5.375" style="11" customWidth="1"/>
    <col min="993" max="993" width="9.25" style="11" customWidth="1"/>
    <col min="994" max="994" width="10.375" style="11" customWidth="1"/>
    <col min="995" max="995" width="2.5" style="11" customWidth="1"/>
    <col min="996" max="996" width="14.125" style="11" customWidth="1"/>
    <col min="997" max="997" width="2.5" style="11" customWidth="1"/>
    <col min="998" max="998" width="14.125" style="11" customWidth="1"/>
    <col min="999" max="999" width="2.5" style="11" customWidth="1"/>
    <col min="1000" max="1000" width="14.125" style="11" customWidth="1"/>
    <col min="1001" max="1001" width="2.5" style="11" customWidth="1"/>
    <col min="1002" max="1002" width="14.125" style="11" customWidth="1"/>
    <col min="1003" max="1003" width="2.5" style="11" customWidth="1"/>
    <col min="1004" max="1004" width="14.125" style="11" customWidth="1"/>
    <col min="1005" max="1005" width="2.5" style="11" customWidth="1"/>
    <col min="1006" max="1006" width="14.125" style="11" customWidth="1"/>
    <col min="1007" max="1007" width="2.5" style="11" customWidth="1"/>
    <col min="1008" max="1008" width="14.125" style="11" customWidth="1"/>
    <col min="1009" max="1009" width="2.5" style="11" customWidth="1"/>
    <col min="1010" max="1010" width="14.125" style="11" customWidth="1"/>
    <col min="1011" max="1011" width="2.5" style="11" customWidth="1"/>
    <col min="1012" max="1012" width="14.125" style="11" customWidth="1"/>
    <col min="1013" max="1013" width="4.5" style="11" customWidth="1"/>
    <col min="1014" max="1014" width="5.375" style="11" customWidth="1"/>
    <col min="1015" max="1247" width="8.5" style="11"/>
    <col min="1248" max="1248" width="5.375" style="11" customWidth="1"/>
    <col min="1249" max="1249" width="9.25" style="11" customWidth="1"/>
    <col min="1250" max="1250" width="10.375" style="11" customWidth="1"/>
    <col min="1251" max="1251" width="2.5" style="11" customWidth="1"/>
    <col min="1252" max="1252" width="14.125" style="11" customWidth="1"/>
    <col min="1253" max="1253" width="2.5" style="11" customWidth="1"/>
    <col min="1254" max="1254" width="14.125" style="11" customWidth="1"/>
    <col min="1255" max="1255" width="2.5" style="11" customWidth="1"/>
    <col min="1256" max="1256" width="14.125" style="11" customWidth="1"/>
    <col min="1257" max="1257" width="2.5" style="11" customWidth="1"/>
    <col min="1258" max="1258" width="14.125" style="11" customWidth="1"/>
    <col min="1259" max="1259" width="2.5" style="11" customWidth="1"/>
    <col min="1260" max="1260" width="14.125" style="11" customWidth="1"/>
    <col min="1261" max="1261" width="2.5" style="11" customWidth="1"/>
    <col min="1262" max="1262" width="14.125" style="11" customWidth="1"/>
    <col min="1263" max="1263" width="2.5" style="11" customWidth="1"/>
    <col min="1264" max="1264" width="14.125" style="11" customWidth="1"/>
    <col min="1265" max="1265" width="2.5" style="11" customWidth="1"/>
    <col min="1266" max="1266" width="14.125" style="11" customWidth="1"/>
    <col min="1267" max="1267" width="2.5" style="11" customWidth="1"/>
    <col min="1268" max="1268" width="14.125" style="11" customWidth="1"/>
    <col min="1269" max="1269" width="4.5" style="11" customWidth="1"/>
    <col min="1270" max="1270" width="5.375" style="11" customWidth="1"/>
    <col min="1271" max="1503" width="8.5" style="11"/>
    <col min="1504" max="1504" width="5.375" style="11" customWidth="1"/>
    <col min="1505" max="1505" width="9.25" style="11" customWidth="1"/>
    <col min="1506" max="1506" width="10.375" style="11" customWidth="1"/>
    <col min="1507" max="1507" width="2.5" style="11" customWidth="1"/>
    <col min="1508" max="1508" width="14.125" style="11" customWidth="1"/>
    <col min="1509" max="1509" width="2.5" style="11" customWidth="1"/>
    <col min="1510" max="1510" width="14.125" style="11" customWidth="1"/>
    <col min="1511" max="1511" width="2.5" style="11" customWidth="1"/>
    <col min="1512" max="1512" width="14.125" style="11" customWidth="1"/>
    <col min="1513" max="1513" width="2.5" style="11" customWidth="1"/>
    <col min="1514" max="1514" width="14.125" style="11" customWidth="1"/>
    <col min="1515" max="1515" width="2.5" style="11" customWidth="1"/>
    <col min="1516" max="1516" width="14.125" style="11" customWidth="1"/>
    <col min="1517" max="1517" width="2.5" style="11" customWidth="1"/>
    <col min="1518" max="1518" width="14.125" style="11" customWidth="1"/>
    <col min="1519" max="1519" width="2.5" style="11" customWidth="1"/>
    <col min="1520" max="1520" width="14.125" style="11" customWidth="1"/>
    <col min="1521" max="1521" width="2.5" style="11" customWidth="1"/>
    <col min="1522" max="1522" width="14.125" style="11" customWidth="1"/>
    <col min="1523" max="1523" width="2.5" style="11" customWidth="1"/>
    <col min="1524" max="1524" width="14.125" style="11" customWidth="1"/>
    <col min="1525" max="1525" width="4.5" style="11" customWidth="1"/>
    <col min="1526" max="1526" width="5.375" style="11" customWidth="1"/>
    <col min="1527" max="1759" width="8.5" style="11"/>
    <col min="1760" max="1760" width="5.375" style="11" customWidth="1"/>
    <col min="1761" max="1761" width="9.25" style="11" customWidth="1"/>
    <col min="1762" max="1762" width="10.375" style="11" customWidth="1"/>
    <col min="1763" max="1763" width="2.5" style="11" customWidth="1"/>
    <col min="1764" max="1764" width="14.125" style="11" customWidth="1"/>
    <col min="1765" max="1765" width="2.5" style="11" customWidth="1"/>
    <col min="1766" max="1766" width="14.125" style="11" customWidth="1"/>
    <col min="1767" max="1767" width="2.5" style="11" customWidth="1"/>
    <col min="1768" max="1768" width="14.125" style="11" customWidth="1"/>
    <col min="1769" max="1769" width="2.5" style="11" customWidth="1"/>
    <col min="1770" max="1770" width="14.125" style="11" customWidth="1"/>
    <col min="1771" max="1771" width="2.5" style="11" customWidth="1"/>
    <col min="1772" max="1772" width="14.125" style="11" customWidth="1"/>
    <col min="1773" max="1773" width="2.5" style="11" customWidth="1"/>
    <col min="1774" max="1774" width="14.125" style="11" customWidth="1"/>
    <col min="1775" max="1775" width="2.5" style="11" customWidth="1"/>
    <col min="1776" max="1776" width="14.125" style="11" customWidth="1"/>
    <col min="1777" max="1777" width="2.5" style="11" customWidth="1"/>
    <col min="1778" max="1778" width="14.125" style="11" customWidth="1"/>
    <col min="1779" max="1779" width="2.5" style="11" customWidth="1"/>
    <col min="1780" max="1780" width="14.125" style="11" customWidth="1"/>
    <col min="1781" max="1781" width="4.5" style="11" customWidth="1"/>
    <col min="1782" max="1782" width="5.375" style="11" customWidth="1"/>
    <col min="1783" max="2015" width="8.5" style="11"/>
    <col min="2016" max="2016" width="5.375" style="11" customWidth="1"/>
    <col min="2017" max="2017" width="9.25" style="11" customWidth="1"/>
    <col min="2018" max="2018" width="10.375" style="11" customWidth="1"/>
    <col min="2019" max="2019" width="2.5" style="11" customWidth="1"/>
    <col min="2020" max="2020" width="14.125" style="11" customWidth="1"/>
    <col min="2021" max="2021" width="2.5" style="11" customWidth="1"/>
    <col min="2022" max="2022" width="14.125" style="11" customWidth="1"/>
    <col min="2023" max="2023" width="2.5" style="11" customWidth="1"/>
    <col min="2024" max="2024" width="14.125" style="11" customWidth="1"/>
    <col min="2025" max="2025" width="2.5" style="11" customWidth="1"/>
    <col min="2026" max="2026" width="14.125" style="11" customWidth="1"/>
    <col min="2027" max="2027" width="2.5" style="11" customWidth="1"/>
    <col min="2028" max="2028" width="14.125" style="11" customWidth="1"/>
    <col min="2029" max="2029" width="2.5" style="11" customWidth="1"/>
    <col min="2030" max="2030" width="14.125" style="11" customWidth="1"/>
    <col min="2031" max="2031" width="2.5" style="11" customWidth="1"/>
    <col min="2032" max="2032" width="14.125" style="11" customWidth="1"/>
    <col min="2033" max="2033" width="2.5" style="11" customWidth="1"/>
    <col min="2034" max="2034" width="14.125" style="11" customWidth="1"/>
    <col min="2035" max="2035" width="2.5" style="11" customWidth="1"/>
    <col min="2036" max="2036" width="14.125" style="11" customWidth="1"/>
    <col min="2037" max="2037" width="4.5" style="11" customWidth="1"/>
    <col min="2038" max="2038" width="5.375" style="11" customWidth="1"/>
    <col min="2039" max="2271" width="8.5" style="11"/>
    <col min="2272" max="2272" width="5.375" style="11" customWidth="1"/>
    <col min="2273" max="2273" width="9.25" style="11" customWidth="1"/>
    <col min="2274" max="2274" width="10.375" style="11" customWidth="1"/>
    <col min="2275" max="2275" width="2.5" style="11" customWidth="1"/>
    <col min="2276" max="2276" width="14.125" style="11" customWidth="1"/>
    <col min="2277" max="2277" width="2.5" style="11" customWidth="1"/>
    <col min="2278" max="2278" width="14.125" style="11" customWidth="1"/>
    <col min="2279" max="2279" width="2.5" style="11" customWidth="1"/>
    <col min="2280" max="2280" width="14.125" style="11" customWidth="1"/>
    <col min="2281" max="2281" width="2.5" style="11" customWidth="1"/>
    <col min="2282" max="2282" width="14.125" style="11" customWidth="1"/>
    <col min="2283" max="2283" width="2.5" style="11" customWidth="1"/>
    <col min="2284" max="2284" width="14.125" style="11" customWidth="1"/>
    <col min="2285" max="2285" width="2.5" style="11" customWidth="1"/>
    <col min="2286" max="2286" width="14.125" style="11" customWidth="1"/>
    <col min="2287" max="2287" width="2.5" style="11" customWidth="1"/>
    <col min="2288" max="2288" width="14.125" style="11" customWidth="1"/>
    <col min="2289" max="2289" width="2.5" style="11" customWidth="1"/>
    <col min="2290" max="2290" width="14.125" style="11" customWidth="1"/>
    <col min="2291" max="2291" width="2.5" style="11" customWidth="1"/>
    <col min="2292" max="2292" width="14.125" style="11" customWidth="1"/>
    <col min="2293" max="2293" width="4.5" style="11" customWidth="1"/>
    <col min="2294" max="2294" width="5.375" style="11" customWidth="1"/>
    <col min="2295" max="2527" width="8.5" style="11"/>
    <col min="2528" max="2528" width="5.375" style="11" customWidth="1"/>
    <col min="2529" max="2529" width="9.25" style="11" customWidth="1"/>
    <col min="2530" max="2530" width="10.375" style="11" customWidth="1"/>
    <col min="2531" max="2531" width="2.5" style="11" customWidth="1"/>
    <col min="2532" max="2532" width="14.125" style="11" customWidth="1"/>
    <col min="2533" max="2533" width="2.5" style="11" customWidth="1"/>
    <col min="2534" max="2534" width="14.125" style="11" customWidth="1"/>
    <col min="2535" max="2535" width="2.5" style="11" customWidth="1"/>
    <col min="2536" max="2536" width="14.125" style="11" customWidth="1"/>
    <col min="2537" max="2537" width="2.5" style="11" customWidth="1"/>
    <col min="2538" max="2538" width="14.125" style="11" customWidth="1"/>
    <col min="2539" max="2539" width="2.5" style="11" customWidth="1"/>
    <col min="2540" max="2540" width="14.125" style="11" customWidth="1"/>
    <col min="2541" max="2541" width="2.5" style="11" customWidth="1"/>
    <col min="2542" max="2542" width="14.125" style="11" customWidth="1"/>
    <col min="2543" max="2543" width="2.5" style="11" customWidth="1"/>
    <col min="2544" max="2544" width="14.125" style="11" customWidth="1"/>
    <col min="2545" max="2545" width="2.5" style="11" customWidth="1"/>
    <col min="2546" max="2546" width="14.125" style="11" customWidth="1"/>
    <col min="2547" max="2547" width="2.5" style="11" customWidth="1"/>
    <col min="2548" max="2548" width="14.125" style="11" customWidth="1"/>
    <col min="2549" max="2549" width="4.5" style="11" customWidth="1"/>
    <col min="2550" max="2550" width="5.375" style="11" customWidth="1"/>
    <col min="2551" max="2783" width="8.5" style="11"/>
    <col min="2784" max="2784" width="5.375" style="11" customWidth="1"/>
    <col min="2785" max="2785" width="9.25" style="11" customWidth="1"/>
    <col min="2786" max="2786" width="10.375" style="11" customWidth="1"/>
    <col min="2787" max="2787" width="2.5" style="11" customWidth="1"/>
    <col min="2788" max="2788" width="14.125" style="11" customWidth="1"/>
    <col min="2789" max="2789" width="2.5" style="11" customWidth="1"/>
    <col min="2790" max="2790" width="14.125" style="11" customWidth="1"/>
    <col min="2791" max="2791" width="2.5" style="11" customWidth="1"/>
    <col min="2792" max="2792" width="14.125" style="11" customWidth="1"/>
    <col min="2793" max="2793" width="2.5" style="11" customWidth="1"/>
    <col min="2794" max="2794" width="14.125" style="11" customWidth="1"/>
    <col min="2795" max="2795" width="2.5" style="11" customWidth="1"/>
    <col min="2796" max="2796" width="14.125" style="11" customWidth="1"/>
    <col min="2797" max="2797" width="2.5" style="11" customWidth="1"/>
    <col min="2798" max="2798" width="14.125" style="11" customWidth="1"/>
    <col min="2799" max="2799" width="2.5" style="11" customWidth="1"/>
    <col min="2800" max="2800" width="14.125" style="11" customWidth="1"/>
    <col min="2801" max="2801" width="2.5" style="11" customWidth="1"/>
    <col min="2802" max="2802" width="14.125" style="11" customWidth="1"/>
    <col min="2803" max="2803" width="2.5" style="11" customWidth="1"/>
    <col min="2804" max="2804" width="14.125" style="11" customWidth="1"/>
    <col min="2805" max="2805" width="4.5" style="11" customWidth="1"/>
    <col min="2806" max="2806" width="5.375" style="11" customWidth="1"/>
    <col min="2807" max="3039" width="8.5" style="11"/>
    <col min="3040" max="3040" width="5.375" style="11" customWidth="1"/>
    <col min="3041" max="3041" width="9.25" style="11" customWidth="1"/>
    <col min="3042" max="3042" width="10.375" style="11" customWidth="1"/>
    <col min="3043" max="3043" width="2.5" style="11" customWidth="1"/>
    <col min="3044" max="3044" width="14.125" style="11" customWidth="1"/>
    <col min="3045" max="3045" width="2.5" style="11" customWidth="1"/>
    <col min="3046" max="3046" width="14.125" style="11" customWidth="1"/>
    <col min="3047" max="3047" width="2.5" style="11" customWidth="1"/>
    <col min="3048" max="3048" width="14.125" style="11" customWidth="1"/>
    <col min="3049" max="3049" width="2.5" style="11" customWidth="1"/>
    <col min="3050" max="3050" width="14.125" style="11" customWidth="1"/>
    <col min="3051" max="3051" width="2.5" style="11" customWidth="1"/>
    <col min="3052" max="3052" width="14.125" style="11" customWidth="1"/>
    <col min="3053" max="3053" width="2.5" style="11" customWidth="1"/>
    <col min="3054" max="3054" width="14.125" style="11" customWidth="1"/>
    <col min="3055" max="3055" width="2.5" style="11" customWidth="1"/>
    <col min="3056" max="3056" width="14.125" style="11" customWidth="1"/>
    <col min="3057" max="3057" width="2.5" style="11" customWidth="1"/>
    <col min="3058" max="3058" width="14.125" style="11" customWidth="1"/>
    <col min="3059" max="3059" width="2.5" style="11" customWidth="1"/>
    <col min="3060" max="3060" width="14.125" style="11" customWidth="1"/>
    <col min="3061" max="3061" width="4.5" style="11" customWidth="1"/>
    <col min="3062" max="3062" width="5.375" style="11" customWidth="1"/>
    <col min="3063" max="3295" width="8.5" style="11"/>
    <col min="3296" max="3296" width="5.375" style="11" customWidth="1"/>
    <col min="3297" max="3297" width="9.25" style="11" customWidth="1"/>
    <col min="3298" max="3298" width="10.375" style="11" customWidth="1"/>
    <col min="3299" max="3299" width="2.5" style="11" customWidth="1"/>
    <col min="3300" max="3300" width="14.125" style="11" customWidth="1"/>
    <col min="3301" max="3301" width="2.5" style="11" customWidth="1"/>
    <col min="3302" max="3302" width="14.125" style="11" customWidth="1"/>
    <col min="3303" max="3303" width="2.5" style="11" customWidth="1"/>
    <col min="3304" max="3304" width="14.125" style="11" customWidth="1"/>
    <col min="3305" max="3305" width="2.5" style="11" customWidth="1"/>
    <col min="3306" max="3306" width="14.125" style="11" customWidth="1"/>
    <col min="3307" max="3307" width="2.5" style="11" customWidth="1"/>
    <col min="3308" max="3308" width="14.125" style="11" customWidth="1"/>
    <col min="3309" max="3309" width="2.5" style="11" customWidth="1"/>
    <col min="3310" max="3310" width="14.125" style="11" customWidth="1"/>
    <col min="3311" max="3311" width="2.5" style="11" customWidth="1"/>
    <col min="3312" max="3312" width="14.125" style="11" customWidth="1"/>
    <col min="3313" max="3313" width="2.5" style="11" customWidth="1"/>
    <col min="3314" max="3314" width="14.125" style="11" customWidth="1"/>
    <col min="3315" max="3315" width="2.5" style="11" customWidth="1"/>
    <col min="3316" max="3316" width="14.125" style="11" customWidth="1"/>
    <col min="3317" max="3317" width="4.5" style="11" customWidth="1"/>
    <col min="3318" max="3318" width="5.375" style="11" customWidth="1"/>
    <col min="3319" max="3551" width="8.5" style="11"/>
    <col min="3552" max="3552" width="5.375" style="11" customWidth="1"/>
    <col min="3553" max="3553" width="9.25" style="11" customWidth="1"/>
    <col min="3554" max="3554" width="10.375" style="11" customWidth="1"/>
    <col min="3555" max="3555" width="2.5" style="11" customWidth="1"/>
    <col min="3556" max="3556" width="14.125" style="11" customWidth="1"/>
    <col min="3557" max="3557" width="2.5" style="11" customWidth="1"/>
    <col min="3558" max="3558" width="14.125" style="11" customWidth="1"/>
    <col min="3559" max="3559" width="2.5" style="11" customWidth="1"/>
    <col min="3560" max="3560" width="14.125" style="11" customWidth="1"/>
    <col min="3561" max="3561" width="2.5" style="11" customWidth="1"/>
    <col min="3562" max="3562" width="14.125" style="11" customWidth="1"/>
    <col min="3563" max="3563" width="2.5" style="11" customWidth="1"/>
    <col min="3564" max="3564" width="14.125" style="11" customWidth="1"/>
    <col min="3565" max="3565" width="2.5" style="11" customWidth="1"/>
    <col min="3566" max="3566" width="14.125" style="11" customWidth="1"/>
    <col min="3567" max="3567" width="2.5" style="11" customWidth="1"/>
    <col min="3568" max="3568" width="14.125" style="11" customWidth="1"/>
    <col min="3569" max="3569" width="2.5" style="11" customWidth="1"/>
    <col min="3570" max="3570" width="14.125" style="11" customWidth="1"/>
    <col min="3571" max="3571" width="2.5" style="11" customWidth="1"/>
    <col min="3572" max="3572" width="14.125" style="11" customWidth="1"/>
    <col min="3573" max="3573" width="4.5" style="11" customWidth="1"/>
    <col min="3574" max="3574" width="5.375" style="11" customWidth="1"/>
    <col min="3575" max="3807" width="8.5" style="11"/>
    <col min="3808" max="3808" width="5.375" style="11" customWidth="1"/>
    <col min="3809" max="3809" width="9.25" style="11" customWidth="1"/>
    <col min="3810" max="3810" width="10.375" style="11" customWidth="1"/>
    <col min="3811" max="3811" width="2.5" style="11" customWidth="1"/>
    <col min="3812" max="3812" width="14.125" style="11" customWidth="1"/>
    <col min="3813" max="3813" width="2.5" style="11" customWidth="1"/>
    <col min="3814" max="3814" width="14.125" style="11" customWidth="1"/>
    <col min="3815" max="3815" width="2.5" style="11" customWidth="1"/>
    <col min="3816" max="3816" width="14.125" style="11" customWidth="1"/>
    <col min="3817" max="3817" width="2.5" style="11" customWidth="1"/>
    <col min="3818" max="3818" width="14.125" style="11" customWidth="1"/>
    <col min="3819" max="3819" width="2.5" style="11" customWidth="1"/>
    <col min="3820" max="3820" width="14.125" style="11" customWidth="1"/>
    <col min="3821" max="3821" width="2.5" style="11" customWidth="1"/>
    <col min="3822" max="3822" width="14.125" style="11" customWidth="1"/>
    <col min="3823" max="3823" width="2.5" style="11" customWidth="1"/>
    <col min="3824" max="3824" width="14.125" style="11" customWidth="1"/>
    <col min="3825" max="3825" width="2.5" style="11" customWidth="1"/>
    <col min="3826" max="3826" width="14.125" style="11" customWidth="1"/>
    <col min="3827" max="3827" width="2.5" style="11" customWidth="1"/>
    <col min="3828" max="3828" width="14.125" style="11" customWidth="1"/>
    <col min="3829" max="3829" width="4.5" style="11" customWidth="1"/>
    <col min="3830" max="3830" width="5.375" style="11" customWidth="1"/>
    <col min="3831" max="4063" width="8.5" style="11"/>
    <col min="4064" max="4064" width="5.375" style="11" customWidth="1"/>
    <col min="4065" max="4065" width="9.25" style="11" customWidth="1"/>
    <col min="4066" max="4066" width="10.375" style="11" customWidth="1"/>
    <col min="4067" max="4067" width="2.5" style="11" customWidth="1"/>
    <col min="4068" max="4068" width="14.125" style="11" customWidth="1"/>
    <col min="4069" max="4069" width="2.5" style="11" customWidth="1"/>
    <col min="4070" max="4070" width="14.125" style="11" customWidth="1"/>
    <col min="4071" max="4071" width="2.5" style="11" customWidth="1"/>
    <col min="4072" max="4072" width="14.125" style="11" customWidth="1"/>
    <col min="4073" max="4073" width="2.5" style="11" customWidth="1"/>
    <col min="4074" max="4074" width="14.125" style="11" customWidth="1"/>
    <col min="4075" max="4075" width="2.5" style="11" customWidth="1"/>
    <col min="4076" max="4076" width="14.125" style="11" customWidth="1"/>
    <col min="4077" max="4077" width="2.5" style="11" customWidth="1"/>
    <col min="4078" max="4078" width="14.125" style="11" customWidth="1"/>
    <col min="4079" max="4079" width="2.5" style="11" customWidth="1"/>
    <col min="4080" max="4080" width="14.125" style="11" customWidth="1"/>
    <col min="4081" max="4081" width="2.5" style="11" customWidth="1"/>
    <col min="4082" max="4082" width="14.125" style="11" customWidth="1"/>
    <col min="4083" max="4083" width="2.5" style="11" customWidth="1"/>
    <col min="4084" max="4084" width="14.125" style="11" customWidth="1"/>
    <col min="4085" max="4085" width="4.5" style="11" customWidth="1"/>
    <col min="4086" max="4086" width="5.375" style="11" customWidth="1"/>
    <col min="4087" max="4319" width="8.5" style="11"/>
    <col min="4320" max="4320" width="5.375" style="11" customWidth="1"/>
    <col min="4321" max="4321" width="9.25" style="11" customWidth="1"/>
    <col min="4322" max="4322" width="10.375" style="11" customWidth="1"/>
    <col min="4323" max="4323" width="2.5" style="11" customWidth="1"/>
    <col min="4324" max="4324" width="14.125" style="11" customWidth="1"/>
    <col min="4325" max="4325" width="2.5" style="11" customWidth="1"/>
    <col min="4326" max="4326" width="14.125" style="11" customWidth="1"/>
    <col min="4327" max="4327" width="2.5" style="11" customWidth="1"/>
    <col min="4328" max="4328" width="14.125" style="11" customWidth="1"/>
    <col min="4329" max="4329" width="2.5" style="11" customWidth="1"/>
    <col min="4330" max="4330" width="14.125" style="11" customWidth="1"/>
    <col min="4331" max="4331" width="2.5" style="11" customWidth="1"/>
    <col min="4332" max="4332" width="14.125" style="11" customWidth="1"/>
    <col min="4333" max="4333" width="2.5" style="11" customWidth="1"/>
    <col min="4334" max="4334" width="14.125" style="11" customWidth="1"/>
    <col min="4335" max="4335" width="2.5" style="11" customWidth="1"/>
    <col min="4336" max="4336" width="14.125" style="11" customWidth="1"/>
    <col min="4337" max="4337" width="2.5" style="11" customWidth="1"/>
    <col min="4338" max="4338" width="14.125" style="11" customWidth="1"/>
    <col min="4339" max="4339" width="2.5" style="11" customWidth="1"/>
    <col min="4340" max="4340" width="14.125" style="11" customWidth="1"/>
    <col min="4341" max="4341" width="4.5" style="11" customWidth="1"/>
    <col min="4342" max="4342" width="5.375" style="11" customWidth="1"/>
    <col min="4343" max="4575" width="8.5" style="11"/>
    <col min="4576" max="4576" width="5.375" style="11" customWidth="1"/>
    <col min="4577" max="4577" width="9.25" style="11" customWidth="1"/>
    <col min="4578" max="4578" width="10.375" style="11" customWidth="1"/>
    <col min="4579" max="4579" width="2.5" style="11" customWidth="1"/>
    <col min="4580" max="4580" width="14.125" style="11" customWidth="1"/>
    <col min="4581" max="4581" width="2.5" style="11" customWidth="1"/>
    <col min="4582" max="4582" width="14.125" style="11" customWidth="1"/>
    <col min="4583" max="4583" width="2.5" style="11" customWidth="1"/>
    <col min="4584" max="4584" width="14.125" style="11" customWidth="1"/>
    <col min="4585" max="4585" width="2.5" style="11" customWidth="1"/>
    <col min="4586" max="4586" width="14.125" style="11" customWidth="1"/>
    <col min="4587" max="4587" width="2.5" style="11" customWidth="1"/>
    <col min="4588" max="4588" width="14.125" style="11" customWidth="1"/>
    <col min="4589" max="4589" width="2.5" style="11" customWidth="1"/>
    <col min="4590" max="4590" width="14.125" style="11" customWidth="1"/>
    <col min="4591" max="4591" width="2.5" style="11" customWidth="1"/>
    <col min="4592" max="4592" width="14.125" style="11" customWidth="1"/>
    <col min="4593" max="4593" width="2.5" style="11" customWidth="1"/>
    <col min="4594" max="4594" width="14.125" style="11" customWidth="1"/>
    <col min="4595" max="4595" width="2.5" style="11" customWidth="1"/>
    <col min="4596" max="4596" width="14.125" style="11" customWidth="1"/>
    <col min="4597" max="4597" width="4.5" style="11" customWidth="1"/>
    <col min="4598" max="4598" width="5.375" style="11" customWidth="1"/>
    <col min="4599" max="4831" width="8.5" style="11"/>
    <col min="4832" max="4832" width="5.375" style="11" customWidth="1"/>
    <col min="4833" max="4833" width="9.25" style="11" customWidth="1"/>
    <col min="4834" max="4834" width="10.375" style="11" customWidth="1"/>
    <col min="4835" max="4835" width="2.5" style="11" customWidth="1"/>
    <col min="4836" max="4836" width="14.125" style="11" customWidth="1"/>
    <col min="4837" max="4837" width="2.5" style="11" customWidth="1"/>
    <col min="4838" max="4838" width="14.125" style="11" customWidth="1"/>
    <col min="4839" max="4839" width="2.5" style="11" customWidth="1"/>
    <col min="4840" max="4840" width="14.125" style="11" customWidth="1"/>
    <col min="4841" max="4841" width="2.5" style="11" customWidth="1"/>
    <col min="4842" max="4842" width="14.125" style="11" customWidth="1"/>
    <col min="4843" max="4843" width="2.5" style="11" customWidth="1"/>
    <col min="4844" max="4844" width="14.125" style="11" customWidth="1"/>
    <col min="4845" max="4845" width="2.5" style="11" customWidth="1"/>
    <col min="4846" max="4846" width="14.125" style="11" customWidth="1"/>
    <col min="4847" max="4847" width="2.5" style="11" customWidth="1"/>
    <col min="4848" max="4848" width="14.125" style="11" customWidth="1"/>
    <col min="4849" max="4849" width="2.5" style="11" customWidth="1"/>
    <col min="4850" max="4850" width="14.125" style="11" customWidth="1"/>
    <col min="4851" max="4851" width="2.5" style="11" customWidth="1"/>
    <col min="4852" max="4852" width="14.125" style="11" customWidth="1"/>
    <col min="4853" max="4853" width="4.5" style="11" customWidth="1"/>
    <col min="4854" max="4854" width="5.375" style="11" customWidth="1"/>
    <col min="4855" max="5087" width="8.5" style="11"/>
    <col min="5088" max="5088" width="5.375" style="11" customWidth="1"/>
    <col min="5089" max="5089" width="9.25" style="11" customWidth="1"/>
    <col min="5090" max="5090" width="10.375" style="11" customWidth="1"/>
    <col min="5091" max="5091" width="2.5" style="11" customWidth="1"/>
    <col min="5092" max="5092" width="14.125" style="11" customWidth="1"/>
    <col min="5093" max="5093" width="2.5" style="11" customWidth="1"/>
    <col min="5094" max="5094" width="14.125" style="11" customWidth="1"/>
    <col min="5095" max="5095" width="2.5" style="11" customWidth="1"/>
    <col min="5096" max="5096" width="14.125" style="11" customWidth="1"/>
    <col min="5097" max="5097" width="2.5" style="11" customWidth="1"/>
    <col min="5098" max="5098" width="14.125" style="11" customWidth="1"/>
    <col min="5099" max="5099" width="2.5" style="11" customWidth="1"/>
    <col min="5100" max="5100" width="14.125" style="11" customWidth="1"/>
    <col min="5101" max="5101" width="2.5" style="11" customWidth="1"/>
    <col min="5102" max="5102" width="14.125" style="11" customWidth="1"/>
    <col min="5103" max="5103" width="2.5" style="11" customWidth="1"/>
    <col min="5104" max="5104" width="14.125" style="11" customWidth="1"/>
    <col min="5105" max="5105" width="2.5" style="11" customWidth="1"/>
    <col min="5106" max="5106" width="14.125" style="11" customWidth="1"/>
    <col min="5107" max="5107" width="2.5" style="11" customWidth="1"/>
    <col min="5108" max="5108" width="14.125" style="11" customWidth="1"/>
    <col min="5109" max="5109" width="4.5" style="11" customWidth="1"/>
    <col min="5110" max="5110" width="5.375" style="11" customWidth="1"/>
    <col min="5111" max="5343" width="8.5" style="11"/>
    <col min="5344" max="5344" width="5.375" style="11" customWidth="1"/>
    <col min="5345" max="5345" width="9.25" style="11" customWidth="1"/>
    <col min="5346" max="5346" width="10.375" style="11" customWidth="1"/>
    <col min="5347" max="5347" width="2.5" style="11" customWidth="1"/>
    <col min="5348" max="5348" width="14.125" style="11" customWidth="1"/>
    <col min="5349" max="5349" width="2.5" style="11" customWidth="1"/>
    <col min="5350" max="5350" width="14.125" style="11" customWidth="1"/>
    <col min="5351" max="5351" width="2.5" style="11" customWidth="1"/>
    <col min="5352" max="5352" width="14.125" style="11" customWidth="1"/>
    <col min="5353" max="5353" width="2.5" style="11" customWidth="1"/>
    <col min="5354" max="5354" width="14.125" style="11" customWidth="1"/>
    <col min="5355" max="5355" width="2.5" style="11" customWidth="1"/>
    <col min="5356" max="5356" width="14.125" style="11" customWidth="1"/>
    <col min="5357" max="5357" width="2.5" style="11" customWidth="1"/>
    <col min="5358" max="5358" width="14.125" style="11" customWidth="1"/>
    <col min="5359" max="5359" width="2.5" style="11" customWidth="1"/>
    <col min="5360" max="5360" width="14.125" style="11" customWidth="1"/>
    <col min="5361" max="5361" width="2.5" style="11" customWidth="1"/>
    <col min="5362" max="5362" width="14.125" style="11" customWidth="1"/>
    <col min="5363" max="5363" width="2.5" style="11" customWidth="1"/>
    <col min="5364" max="5364" width="14.125" style="11" customWidth="1"/>
    <col min="5365" max="5365" width="4.5" style="11" customWidth="1"/>
    <col min="5366" max="5366" width="5.375" style="11" customWidth="1"/>
    <col min="5367" max="5599" width="8.5" style="11"/>
    <col min="5600" max="5600" width="5.375" style="11" customWidth="1"/>
    <col min="5601" max="5601" width="9.25" style="11" customWidth="1"/>
    <col min="5602" max="5602" width="10.375" style="11" customWidth="1"/>
    <col min="5603" max="5603" width="2.5" style="11" customWidth="1"/>
    <col min="5604" max="5604" width="14.125" style="11" customWidth="1"/>
    <col min="5605" max="5605" width="2.5" style="11" customWidth="1"/>
    <col min="5606" max="5606" width="14.125" style="11" customWidth="1"/>
    <col min="5607" max="5607" width="2.5" style="11" customWidth="1"/>
    <col min="5608" max="5608" width="14.125" style="11" customWidth="1"/>
    <col min="5609" max="5609" width="2.5" style="11" customWidth="1"/>
    <col min="5610" max="5610" width="14.125" style="11" customWidth="1"/>
    <col min="5611" max="5611" width="2.5" style="11" customWidth="1"/>
    <col min="5612" max="5612" width="14.125" style="11" customWidth="1"/>
    <col min="5613" max="5613" width="2.5" style="11" customWidth="1"/>
    <col min="5614" max="5614" width="14.125" style="11" customWidth="1"/>
    <col min="5615" max="5615" width="2.5" style="11" customWidth="1"/>
    <col min="5616" max="5616" width="14.125" style="11" customWidth="1"/>
    <col min="5617" max="5617" width="2.5" style="11" customWidth="1"/>
    <col min="5618" max="5618" width="14.125" style="11" customWidth="1"/>
    <col min="5619" max="5619" width="2.5" style="11" customWidth="1"/>
    <col min="5620" max="5620" width="14.125" style="11" customWidth="1"/>
    <col min="5621" max="5621" width="4.5" style="11" customWidth="1"/>
    <col min="5622" max="5622" width="5.375" style="11" customWidth="1"/>
    <col min="5623" max="5855" width="8.5" style="11"/>
    <col min="5856" max="5856" width="5.375" style="11" customWidth="1"/>
    <col min="5857" max="5857" width="9.25" style="11" customWidth="1"/>
    <col min="5858" max="5858" width="10.375" style="11" customWidth="1"/>
    <col min="5859" max="5859" width="2.5" style="11" customWidth="1"/>
    <col min="5860" max="5860" width="14.125" style="11" customWidth="1"/>
    <col min="5861" max="5861" width="2.5" style="11" customWidth="1"/>
    <col min="5862" max="5862" width="14.125" style="11" customWidth="1"/>
    <col min="5863" max="5863" width="2.5" style="11" customWidth="1"/>
    <col min="5864" max="5864" width="14.125" style="11" customWidth="1"/>
    <col min="5865" max="5865" width="2.5" style="11" customWidth="1"/>
    <col min="5866" max="5866" width="14.125" style="11" customWidth="1"/>
    <col min="5867" max="5867" width="2.5" style="11" customWidth="1"/>
    <col min="5868" max="5868" width="14.125" style="11" customWidth="1"/>
    <col min="5869" max="5869" width="2.5" style="11" customWidth="1"/>
    <col min="5870" max="5870" width="14.125" style="11" customWidth="1"/>
    <col min="5871" max="5871" width="2.5" style="11" customWidth="1"/>
    <col min="5872" max="5872" width="14.125" style="11" customWidth="1"/>
    <col min="5873" max="5873" width="2.5" style="11" customWidth="1"/>
    <col min="5874" max="5874" width="14.125" style="11" customWidth="1"/>
    <col min="5875" max="5875" width="2.5" style="11" customWidth="1"/>
    <col min="5876" max="5876" width="14.125" style="11" customWidth="1"/>
    <col min="5877" max="5877" width="4.5" style="11" customWidth="1"/>
    <col min="5878" max="5878" width="5.375" style="11" customWidth="1"/>
    <col min="5879" max="6111" width="8.5" style="11"/>
    <col min="6112" max="6112" width="5.375" style="11" customWidth="1"/>
    <col min="6113" max="6113" width="9.25" style="11" customWidth="1"/>
    <col min="6114" max="6114" width="10.375" style="11" customWidth="1"/>
    <col min="6115" max="6115" width="2.5" style="11" customWidth="1"/>
    <col min="6116" max="6116" width="14.125" style="11" customWidth="1"/>
    <col min="6117" max="6117" width="2.5" style="11" customWidth="1"/>
    <col min="6118" max="6118" width="14.125" style="11" customWidth="1"/>
    <col min="6119" max="6119" width="2.5" style="11" customWidth="1"/>
    <col min="6120" max="6120" width="14.125" style="11" customWidth="1"/>
    <col min="6121" max="6121" width="2.5" style="11" customWidth="1"/>
    <col min="6122" max="6122" width="14.125" style="11" customWidth="1"/>
    <col min="6123" max="6123" width="2.5" style="11" customWidth="1"/>
    <col min="6124" max="6124" width="14.125" style="11" customWidth="1"/>
    <col min="6125" max="6125" width="2.5" style="11" customWidth="1"/>
    <col min="6126" max="6126" width="14.125" style="11" customWidth="1"/>
    <col min="6127" max="6127" width="2.5" style="11" customWidth="1"/>
    <col min="6128" max="6128" width="14.125" style="11" customWidth="1"/>
    <col min="6129" max="6129" width="2.5" style="11" customWidth="1"/>
    <col min="6130" max="6130" width="14.125" style="11" customWidth="1"/>
    <col min="6131" max="6131" width="2.5" style="11" customWidth="1"/>
    <col min="6132" max="6132" width="14.125" style="11" customWidth="1"/>
    <col min="6133" max="6133" width="4.5" style="11" customWidth="1"/>
    <col min="6134" max="6134" width="5.375" style="11" customWidth="1"/>
    <col min="6135" max="6367" width="8.5" style="11"/>
    <col min="6368" max="6368" width="5.375" style="11" customWidth="1"/>
    <col min="6369" max="6369" width="9.25" style="11" customWidth="1"/>
    <col min="6370" max="6370" width="10.375" style="11" customWidth="1"/>
    <col min="6371" max="6371" width="2.5" style="11" customWidth="1"/>
    <col min="6372" max="6372" width="14.125" style="11" customWidth="1"/>
    <col min="6373" max="6373" width="2.5" style="11" customWidth="1"/>
    <col min="6374" max="6374" width="14.125" style="11" customWidth="1"/>
    <col min="6375" max="6375" width="2.5" style="11" customWidth="1"/>
    <col min="6376" max="6376" width="14.125" style="11" customWidth="1"/>
    <col min="6377" max="6377" width="2.5" style="11" customWidth="1"/>
    <col min="6378" max="6378" width="14.125" style="11" customWidth="1"/>
    <col min="6379" max="6379" width="2.5" style="11" customWidth="1"/>
    <col min="6380" max="6380" width="14.125" style="11" customWidth="1"/>
    <col min="6381" max="6381" width="2.5" style="11" customWidth="1"/>
    <col min="6382" max="6382" width="14.125" style="11" customWidth="1"/>
    <col min="6383" max="6383" width="2.5" style="11" customWidth="1"/>
    <col min="6384" max="6384" width="14.125" style="11" customWidth="1"/>
    <col min="6385" max="6385" width="2.5" style="11" customWidth="1"/>
    <col min="6386" max="6386" width="14.125" style="11" customWidth="1"/>
    <col min="6387" max="6387" width="2.5" style="11" customWidth="1"/>
    <col min="6388" max="6388" width="14.125" style="11" customWidth="1"/>
    <col min="6389" max="6389" width="4.5" style="11" customWidth="1"/>
    <col min="6390" max="6390" width="5.375" style="11" customWidth="1"/>
    <col min="6391" max="6623" width="8.5" style="11"/>
    <col min="6624" max="6624" width="5.375" style="11" customWidth="1"/>
    <col min="6625" max="6625" width="9.25" style="11" customWidth="1"/>
    <col min="6626" max="6626" width="10.375" style="11" customWidth="1"/>
    <col min="6627" max="6627" width="2.5" style="11" customWidth="1"/>
    <col min="6628" max="6628" width="14.125" style="11" customWidth="1"/>
    <col min="6629" max="6629" width="2.5" style="11" customWidth="1"/>
    <col min="6630" max="6630" width="14.125" style="11" customWidth="1"/>
    <col min="6631" max="6631" width="2.5" style="11" customWidth="1"/>
    <col min="6632" max="6632" width="14.125" style="11" customWidth="1"/>
    <col min="6633" max="6633" width="2.5" style="11" customWidth="1"/>
    <col min="6634" max="6634" width="14.125" style="11" customWidth="1"/>
    <col min="6635" max="6635" width="2.5" style="11" customWidth="1"/>
    <col min="6636" max="6636" width="14.125" style="11" customWidth="1"/>
    <col min="6637" max="6637" width="2.5" style="11" customWidth="1"/>
    <col min="6638" max="6638" width="14.125" style="11" customWidth="1"/>
    <col min="6639" max="6639" width="2.5" style="11" customWidth="1"/>
    <col min="6640" max="6640" width="14.125" style="11" customWidth="1"/>
    <col min="6641" max="6641" width="2.5" style="11" customWidth="1"/>
    <col min="6642" max="6642" width="14.125" style="11" customWidth="1"/>
    <col min="6643" max="6643" width="2.5" style="11" customWidth="1"/>
    <col min="6644" max="6644" width="14.125" style="11" customWidth="1"/>
    <col min="6645" max="6645" width="4.5" style="11" customWidth="1"/>
    <col min="6646" max="6646" width="5.375" style="11" customWidth="1"/>
    <col min="6647" max="6879" width="8.5" style="11"/>
    <col min="6880" max="6880" width="5.375" style="11" customWidth="1"/>
    <col min="6881" max="6881" width="9.25" style="11" customWidth="1"/>
    <col min="6882" max="6882" width="10.375" style="11" customWidth="1"/>
    <col min="6883" max="6883" width="2.5" style="11" customWidth="1"/>
    <col min="6884" max="6884" width="14.125" style="11" customWidth="1"/>
    <col min="6885" max="6885" width="2.5" style="11" customWidth="1"/>
    <col min="6886" max="6886" width="14.125" style="11" customWidth="1"/>
    <col min="6887" max="6887" width="2.5" style="11" customWidth="1"/>
    <col min="6888" max="6888" width="14.125" style="11" customWidth="1"/>
    <col min="6889" max="6889" width="2.5" style="11" customWidth="1"/>
    <col min="6890" max="6890" width="14.125" style="11" customWidth="1"/>
    <col min="6891" max="6891" width="2.5" style="11" customWidth="1"/>
    <col min="6892" max="6892" width="14.125" style="11" customWidth="1"/>
    <col min="6893" max="6893" width="2.5" style="11" customWidth="1"/>
    <col min="6894" max="6894" width="14.125" style="11" customWidth="1"/>
    <col min="6895" max="6895" width="2.5" style="11" customWidth="1"/>
    <col min="6896" max="6896" width="14.125" style="11" customWidth="1"/>
    <col min="6897" max="6897" width="2.5" style="11" customWidth="1"/>
    <col min="6898" max="6898" width="14.125" style="11" customWidth="1"/>
    <col min="6899" max="6899" width="2.5" style="11" customWidth="1"/>
    <col min="6900" max="6900" width="14.125" style="11" customWidth="1"/>
    <col min="6901" max="6901" width="4.5" style="11" customWidth="1"/>
    <col min="6902" max="6902" width="5.375" style="11" customWidth="1"/>
    <col min="6903" max="7135" width="8.5" style="11"/>
    <col min="7136" max="7136" width="5.375" style="11" customWidth="1"/>
    <col min="7137" max="7137" width="9.25" style="11" customWidth="1"/>
    <col min="7138" max="7138" width="10.375" style="11" customWidth="1"/>
    <col min="7139" max="7139" width="2.5" style="11" customWidth="1"/>
    <col min="7140" max="7140" width="14.125" style="11" customWidth="1"/>
    <col min="7141" max="7141" width="2.5" style="11" customWidth="1"/>
    <col min="7142" max="7142" width="14.125" style="11" customWidth="1"/>
    <col min="7143" max="7143" width="2.5" style="11" customWidth="1"/>
    <col min="7144" max="7144" width="14.125" style="11" customWidth="1"/>
    <col min="7145" max="7145" width="2.5" style="11" customWidth="1"/>
    <col min="7146" max="7146" width="14.125" style="11" customWidth="1"/>
    <col min="7147" max="7147" width="2.5" style="11" customWidth="1"/>
    <col min="7148" max="7148" width="14.125" style="11" customWidth="1"/>
    <col min="7149" max="7149" width="2.5" style="11" customWidth="1"/>
    <col min="7150" max="7150" width="14.125" style="11" customWidth="1"/>
    <col min="7151" max="7151" width="2.5" style="11" customWidth="1"/>
    <col min="7152" max="7152" width="14.125" style="11" customWidth="1"/>
    <col min="7153" max="7153" width="2.5" style="11" customWidth="1"/>
    <col min="7154" max="7154" width="14.125" style="11" customWidth="1"/>
    <col min="7155" max="7155" width="2.5" style="11" customWidth="1"/>
    <col min="7156" max="7156" width="14.125" style="11" customWidth="1"/>
    <col min="7157" max="7157" width="4.5" style="11" customWidth="1"/>
    <col min="7158" max="7158" width="5.375" style="11" customWidth="1"/>
    <col min="7159" max="7391" width="8.5" style="11"/>
    <col min="7392" max="7392" width="5.375" style="11" customWidth="1"/>
    <col min="7393" max="7393" width="9.25" style="11" customWidth="1"/>
    <col min="7394" max="7394" width="10.375" style="11" customWidth="1"/>
    <col min="7395" max="7395" width="2.5" style="11" customWidth="1"/>
    <col min="7396" max="7396" width="14.125" style="11" customWidth="1"/>
    <col min="7397" max="7397" width="2.5" style="11" customWidth="1"/>
    <col min="7398" max="7398" width="14.125" style="11" customWidth="1"/>
    <col min="7399" max="7399" width="2.5" style="11" customWidth="1"/>
    <col min="7400" max="7400" width="14.125" style="11" customWidth="1"/>
    <col min="7401" max="7401" width="2.5" style="11" customWidth="1"/>
    <col min="7402" max="7402" width="14.125" style="11" customWidth="1"/>
    <col min="7403" max="7403" width="2.5" style="11" customWidth="1"/>
    <col min="7404" max="7404" width="14.125" style="11" customWidth="1"/>
    <col min="7405" max="7405" width="2.5" style="11" customWidth="1"/>
    <col min="7406" max="7406" width="14.125" style="11" customWidth="1"/>
    <col min="7407" max="7407" width="2.5" style="11" customWidth="1"/>
    <col min="7408" max="7408" width="14.125" style="11" customWidth="1"/>
    <col min="7409" max="7409" width="2.5" style="11" customWidth="1"/>
    <col min="7410" max="7410" width="14.125" style="11" customWidth="1"/>
    <col min="7411" max="7411" width="2.5" style="11" customWidth="1"/>
    <col min="7412" max="7412" width="14.125" style="11" customWidth="1"/>
    <col min="7413" max="7413" width="4.5" style="11" customWidth="1"/>
    <col min="7414" max="7414" width="5.375" style="11" customWidth="1"/>
    <col min="7415" max="7647" width="8.5" style="11"/>
    <col min="7648" max="7648" width="5.375" style="11" customWidth="1"/>
    <col min="7649" max="7649" width="9.25" style="11" customWidth="1"/>
    <col min="7650" max="7650" width="10.375" style="11" customWidth="1"/>
    <col min="7651" max="7651" width="2.5" style="11" customWidth="1"/>
    <col min="7652" max="7652" width="14.125" style="11" customWidth="1"/>
    <col min="7653" max="7653" width="2.5" style="11" customWidth="1"/>
    <col min="7654" max="7654" width="14.125" style="11" customWidth="1"/>
    <col min="7655" max="7655" width="2.5" style="11" customWidth="1"/>
    <col min="7656" max="7656" width="14.125" style="11" customWidth="1"/>
    <col min="7657" max="7657" width="2.5" style="11" customWidth="1"/>
    <col min="7658" max="7658" width="14.125" style="11" customWidth="1"/>
    <col min="7659" max="7659" width="2.5" style="11" customWidth="1"/>
    <col min="7660" max="7660" width="14.125" style="11" customWidth="1"/>
    <col min="7661" max="7661" width="2.5" style="11" customWidth="1"/>
    <col min="7662" max="7662" width="14.125" style="11" customWidth="1"/>
    <col min="7663" max="7663" width="2.5" style="11" customWidth="1"/>
    <col min="7664" max="7664" width="14.125" style="11" customWidth="1"/>
    <col min="7665" max="7665" width="2.5" style="11" customWidth="1"/>
    <col min="7666" max="7666" width="14.125" style="11" customWidth="1"/>
    <col min="7667" max="7667" width="2.5" style="11" customWidth="1"/>
    <col min="7668" max="7668" width="14.125" style="11" customWidth="1"/>
    <col min="7669" max="7669" width="4.5" style="11" customWidth="1"/>
    <col min="7670" max="7670" width="5.375" style="11" customWidth="1"/>
    <col min="7671" max="7903" width="8.5" style="11"/>
    <col min="7904" max="7904" width="5.375" style="11" customWidth="1"/>
    <col min="7905" max="7905" width="9.25" style="11" customWidth="1"/>
    <col min="7906" max="7906" width="10.375" style="11" customWidth="1"/>
    <col min="7907" max="7907" width="2.5" style="11" customWidth="1"/>
    <col min="7908" max="7908" width="14.125" style="11" customWidth="1"/>
    <col min="7909" max="7909" width="2.5" style="11" customWidth="1"/>
    <col min="7910" max="7910" width="14.125" style="11" customWidth="1"/>
    <col min="7911" max="7911" width="2.5" style="11" customWidth="1"/>
    <col min="7912" max="7912" width="14.125" style="11" customWidth="1"/>
    <col min="7913" max="7913" width="2.5" style="11" customWidth="1"/>
    <col min="7914" max="7914" width="14.125" style="11" customWidth="1"/>
    <col min="7915" max="7915" width="2.5" style="11" customWidth="1"/>
    <col min="7916" max="7916" width="14.125" style="11" customWidth="1"/>
    <col min="7917" max="7917" width="2.5" style="11" customWidth="1"/>
    <col min="7918" max="7918" width="14.125" style="11" customWidth="1"/>
    <col min="7919" max="7919" width="2.5" style="11" customWidth="1"/>
    <col min="7920" max="7920" width="14.125" style="11" customWidth="1"/>
    <col min="7921" max="7921" width="2.5" style="11" customWidth="1"/>
    <col min="7922" max="7922" width="14.125" style="11" customWidth="1"/>
    <col min="7923" max="7923" width="2.5" style="11" customWidth="1"/>
    <col min="7924" max="7924" width="14.125" style="11" customWidth="1"/>
    <col min="7925" max="7925" width="4.5" style="11" customWidth="1"/>
    <col min="7926" max="7926" width="5.375" style="11" customWidth="1"/>
    <col min="7927" max="8159" width="8.5" style="11"/>
    <col min="8160" max="8160" width="5.375" style="11" customWidth="1"/>
    <col min="8161" max="8161" width="9.25" style="11" customWidth="1"/>
    <col min="8162" max="8162" width="10.375" style="11" customWidth="1"/>
    <col min="8163" max="8163" width="2.5" style="11" customWidth="1"/>
    <col min="8164" max="8164" width="14.125" style="11" customWidth="1"/>
    <col min="8165" max="8165" width="2.5" style="11" customWidth="1"/>
    <col min="8166" max="8166" width="14.125" style="11" customWidth="1"/>
    <col min="8167" max="8167" width="2.5" style="11" customWidth="1"/>
    <col min="8168" max="8168" width="14.125" style="11" customWidth="1"/>
    <col min="8169" max="8169" width="2.5" style="11" customWidth="1"/>
    <col min="8170" max="8170" width="14.125" style="11" customWidth="1"/>
    <col min="8171" max="8171" width="2.5" style="11" customWidth="1"/>
    <col min="8172" max="8172" width="14.125" style="11" customWidth="1"/>
    <col min="8173" max="8173" width="2.5" style="11" customWidth="1"/>
    <col min="8174" max="8174" width="14.125" style="11" customWidth="1"/>
    <col min="8175" max="8175" width="2.5" style="11" customWidth="1"/>
    <col min="8176" max="8176" width="14.125" style="11" customWidth="1"/>
    <col min="8177" max="8177" width="2.5" style="11" customWidth="1"/>
    <col min="8178" max="8178" width="14.125" style="11" customWidth="1"/>
    <col min="8179" max="8179" width="2.5" style="11" customWidth="1"/>
    <col min="8180" max="8180" width="14.125" style="11" customWidth="1"/>
    <col min="8181" max="8181" width="4.5" style="11" customWidth="1"/>
    <col min="8182" max="8182" width="5.375" style="11" customWidth="1"/>
    <col min="8183" max="8415" width="8.5" style="11"/>
    <col min="8416" max="8416" width="5.375" style="11" customWidth="1"/>
    <col min="8417" max="8417" width="9.25" style="11" customWidth="1"/>
    <col min="8418" max="8418" width="10.375" style="11" customWidth="1"/>
    <col min="8419" max="8419" width="2.5" style="11" customWidth="1"/>
    <col min="8420" max="8420" width="14.125" style="11" customWidth="1"/>
    <col min="8421" max="8421" width="2.5" style="11" customWidth="1"/>
    <col min="8422" max="8422" width="14.125" style="11" customWidth="1"/>
    <col min="8423" max="8423" width="2.5" style="11" customWidth="1"/>
    <col min="8424" max="8424" width="14.125" style="11" customWidth="1"/>
    <col min="8425" max="8425" width="2.5" style="11" customWidth="1"/>
    <col min="8426" max="8426" width="14.125" style="11" customWidth="1"/>
    <col min="8427" max="8427" width="2.5" style="11" customWidth="1"/>
    <col min="8428" max="8428" width="14.125" style="11" customWidth="1"/>
    <col min="8429" max="8429" width="2.5" style="11" customWidth="1"/>
    <col min="8430" max="8430" width="14.125" style="11" customWidth="1"/>
    <col min="8431" max="8431" width="2.5" style="11" customWidth="1"/>
    <col min="8432" max="8432" width="14.125" style="11" customWidth="1"/>
    <col min="8433" max="8433" width="2.5" style="11" customWidth="1"/>
    <col min="8434" max="8434" width="14.125" style="11" customWidth="1"/>
    <col min="8435" max="8435" width="2.5" style="11" customWidth="1"/>
    <col min="8436" max="8436" width="14.125" style="11" customWidth="1"/>
    <col min="8437" max="8437" width="4.5" style="11" customWidth="1"/>
    <col min="8438" max="8438" width="5.375" style="11" customWidth="1"/>
    <col min="8439" max="8671" width="8.5" style="11"/>
    <col min="8672" max="8672" width="5.375" style="11" customWidth="1"/>
    <col min="8673" max="8673" width="9.25" style="11" customWidth="1"/>
    <col min="8674" max="8674" width="10.375" style="11" customWidth="1"/>
    <col min="8675" max="8675" width="2.5" style="11" customWidth="1"/>
    <col min="8676" max="8676" width="14.125" style="11" customWidth="1"/>
    <col min="8677" max="8677" width="2.5" style="11" customWidth="1"/>
    <col min="8678" max="8678" width="14.125" style="11" customWidth="1"/>
    <col min="8679" max="8679" width="2.5" style="11" customWidth="1"/>
    <col min="8680" max="8680" width="14.125" style="11" customWidth="1"/>
    <col min="8681" max="8681" width="2.5" style="11" customWidth="1"/>
    <col min="8682" max="8682" width="14.125" style="11" customWidth="1"/>
    <col min="8683" max="8683" width="2.5" style="11" customWidth="1"/>
    <col min="8684" max="8684" width="14.125" style="11" customWidth="1"/>
    <col min="8685" max="8685" width="2.5" style="11" customWidth="1"/>
    <col min="8686" max="8686" width="14.125" style="11" customWidth="1"/>
    <col min="8687" max="8687" width="2.5" style="11" customWidth="1"/>
    <col min="8688" max="8688" width="14.125" style="11" customWidth="1"/>
    <col min="8689" max="8689" width="2.5" style="11" customWidth="1"/>
    <col min="8690" max="8690" width="14.125" style="11" customWidth="1"/>
    <col min="8691" max="8691" width="2.5" style="11" customWidth="1"/>
    <col min="8692" max="8692" width="14.125" style="11" customWidth="1"/>
    <col min="8693" max="8693" width="4.5" style="11" customWidth="1"/>
    <col min="8694" max="8694" width="5.375" style="11" customWidth="1"/>
    <col min="8695" max="8927" width="8.5" style="11"/>
    <col min="8928" max="8928" width="5.375" style="11" customWidth="1"/>
    <col min="8929" max="8929" width="9.25" style="11" customWidth="1"/>
    <col min="8930" max="8930" width="10.375" style="11" customWidth="1"/>
    <col min="8931" max="8931" width="2.5" style="11" customWidth="1"/>
    <col min="8932" max="8932" width="14.125" style="11" customWidth="1"/>
    <col min="8933" max="8933" width="2.5" style="11" customWidth="1"/>
    <col min="8934" max="8934" width="14.125" style="11" customWidth="1"/>
    <col min="8935" max="8935" width="2.5" style="11" customWidth="1"/>
    <col min="8936" max="8936" width="14.125" style="11" customWidth="1"/>
    <col min="8937" max="8937" width="2.5" style="11" customWidth="1"/>
    <col min="8938" max="8938" width="14.125" style="11" customWidth="1"/>
    <col min="8939" max="8939" width="2.5" style="11" customWidth="1"/>
    <col min="8940" max="8940" width="14.125" style="11" customWidth="1"/>
    <col min="8941" max="8941" width="2.5" style="11" customWidth="1"/>
    <col min="8942" max="8942" width="14.125" style="11" customWidth="1"/>
    <col min="8943" max="8943" width="2.5" style="11" customWidth="1"/>
    <col min="8944" max="8944" width="14.125" style="11" customWidth="1"/>
    <col min="8945" max="8945" width="2.5" style="11" customWidth="1"/>
    <col min="8946" max="8946" width="14.125" style="11" customWidth="1"/>
    <col min="8947" max="8947" width="2.5" style="11" customWidth="1"/>
    <col min="8948" max="8948" width="14.125" style="11" customWidth="1"/>
    <col min="8949" max="8949" width="4.5" style="11" customWidth="1"/>
    <col min="8950" max="8950" width="5.375" style="11" customWidth="1"/>
    <col min="8951" max="9183" width="8.5" style="11"/>
    <col min="9184" max="9184" width="5.375" style="11" customWidth="1"/>
    <col min="9185" max="9185" width="9.25" style="11" customWidth="1"/>
    <col min="9186" max="9186" width="10.375" style="11" customWidth="1"/>
    <col min="9187" max="9187" width="2.5" style="11" customWidth="1"/>
    <col min="9188" max="9188" width="14.125" style="11" customWidth="1"/>
    <col min="9189" max="9189" width="2.5" style="11" customWidth="1"/>
    <col min="9190" max="9190" width="14.125" style="11" customWidth="1"/>
    <col min="9191" max="9191" width="2.5" style="11" customWidth="1"/>
    <col min="9192" max="9192" width="14.125" style="11" customWidth="1"/>
    <col min="9193" max="9193" width="2.5" style="11" customWidth="1"/>
    <col min="9194" max="9194" width="14.125" style="11" customWidth="1"/>
    <col min="9195" max="9195" width="2.5" style="11" customWidth="1"/>
    <col min="9196" max="9196" width="14.125" style="11" customWidth="1"/>
    <col min="9197" max="9197" width="2.5" style="11" customWidth="1"/>
    <col min="9198" max="9198" width="14.125" style="11" customWidth="1"/>
    <col min="9199" max="9199" width="2.5" style="11" customWidth="1"/>
    <col min="9200" max="9200" width="14.125" style="11" customWidth="1"/>
    <col min="9201" max="9201" width="2.5" style="11" customWidth="1"/>
    <col min="9202" max="9202" width="14.125" style="11" customWidth="1"/>
    <col min="9203" max="9203" width="2.5" style="11" customWidth="1"/>
    <col min="9204" max="9204" width="14.125" style="11" customWidth="1"/>
    <col min="9205" max="9205" width="4.5" style="11" customWidth="1"/>
    <col min="9206" max="9206" width="5.375" style="11" customWidth="1"/>
    <col min="9207" max="9439" width="8.5" style="11"/>
    <col min="9440" max="9440" width="5.375" style="11" customWidth="1"/>
    <col min="9441" max="9441" width="9.25" style="11" customWidth="1"/>
    <col min="9442" max="9442" width="10.375" style="11" customWidth="1"/>
    <col min="9443" max="9443" width="2.5" style="11" customWidth="1"/>
    <col min="9444" max="9444" width="14.125" style="11" customWidth="1"/>
    <col min="9445" max="9445" width="2.5" style="11" customWidth="1"/>
    <col min="9446" max="9446" width="14.125" style="11" customWidth="1"/>
    <col min="9447" max="9447" width="2.5" style="11" customWidth="1"/>
    <col min="9448" max="9448" width="14.125" style="11" customWidth="1"/>
    <col min="9449" max="9449" width="2.5" style="11" customWidth="1"/>
    <col min="9450" max="9450" width="14.125" style="11" customWidth="1"/>
    <col min="9451" max="9451" width="2.5" style="11" customWidth="1"/>
    <col min="9452" max="9452" width="14.125" style="11" customWidth="1"/>
    <col min="9453" max="9453" width="2.5" style="11" customWidth="1"/>
    <col min="9454" max="9454" width="14.125" style="11" customWidth="1"/>
    <col min="9455" max="9455" width="2.5" style="11" customWidth="1"/>
    <col min="9456" max="9456" width="14.125" style="11" customWidth="1"/>
    <col min="9457" max="9457" width="2.5" style="11" customWidth="1"/>
    <col min="9458" max="9458" width="14.125" style="11" customWidth="1"/>
    <col min="9459" max="9459" width="2.5" style="11" customWidth="1"/>
    <col min="9460" max="9460" width="14.125" style="11" customWidth="1"/>
    <col min="9461" max="9461" width="4.5" style="11" customWidth="1"/>
    <col min="9462" max="9462" width="5.375" style="11" customWidth="1"/>
    <col min="9463" max="9695" width="8.5" style="11"/>
    <col min="9696" max="9696" width="5.375" style="11" customWidth="1"/>
    <col min="9697" max="9697" width="9.25" style="11" customWidth="1"/>
    <col min="9698" max="9698" width="10.375" style="11" customWidth="1"/>
    <col min="9699" max="9699" width="2.5" style="11" customWidth="1"/>
    <col min="9700" max="9700" width="14.125" style="11" customWidth="1"/>
    <col min="9701" max="9701" width="2.5" style="11" customWidth="1"/>
    <col min="9702" max="9702" width="14.125" style="11" customWidth="1"/>
    <col min="9703" max="9703" width="2.5" style="11" customWidth="1"/>
    <col min="9704" max="9704" width="14.125" style="11" customWidth="1"/>
    <col min="9705" max="9705" width="2.5" style="11" customWidth="1"/>
    <col min="9706" max="9706" width="14.125" style="11" customWidth="1"/>
    <col min="9707" max="9707" width="2.5" style="11" customWidth="1"/>
    <col min="9708" max="9708" width="14.125" style="11" customWidth="1"/>
    <col min="9709" max="9709" width="2.5" style="11" customWidth="1"/>
    <col min="9710" max="9710" width="14.125" style="11" customWidth="1"/>
    <col min="9711" max="9711" width="2.5" style="11" customWidth="1"/>
    <col min="9712" max="9712" width="14.125" style="11" customWidth="1"/>
    <col min="9713" max="9713" width="2.5" style="11" customWidth="1"/>
    <col min="9714" max="9714" width="14.125" style="11" customWidth="1"/>
    <col min="9715" max="9715" width="2.5" style="11" customWidth="1"/>
    <col min="9716" max="9716" width="14.125" style="11" customWidth="1"/>
    <col min="9717" max="9717" width="4.5" style="11" customWidth="1"/>
    <col min="9718" max="9718" width="5.375" style="11" customWidth="1"/>
    <col min="9719" max="9951" width="8.5" style="11"/>
    <col min="9952" max="9952" width="5.375" style="11" customWidth="1"/>
    <col min="9953" max="9953" width="9.25" style="11" customWidth="1"/>
    <col min="9954" max="9954" width="10.375" style="11" customWidth="1"/>
    <col min="9955" max="9955" width="2.5" style="11" customWidth="1"/>
    <col min="9956" max="9956" width="14.125" style="11" customWidth="1"/>
    <col min="9957" max="9957" width="2.5" style="11" customWidth="1"/>
    <col min="9958" max="9958" width="14.125" style="11" customWidth="1"/>
    <col min="9959" max="9959" width="2.5" style="11" customWidth="1"/>
    <col min="9960" max="9960" width="14.125" style="11" customWidth="1"/>
    <col min="9961" max="9961" width="2.5" style="11" customWidth="1"/>
    <col min="9962" max="9962" width="14.125" style="11" customWidth="1"/>
    <col min="9963" max="9963" width="2.5" style="11" customWidth="1"/>
    <col min="9964" max="9964" width="14.125" style="11" customWidth="1"/>
    <col min="9965" max="9965" width="2.5" style="11" customWidth="1"/>
    <col min="9966" max="9966" width="14.125" style="11" customWidth="1"/>
    <col min="9967" max="9967" width="2.5" style="11" customWidth="1"/>
    <col min="9968" max="9968" width="14.125" style="11" customWidth="1"/>
    <col min="9969" max="9969" width="2.5" style="11" customWidth="1"/>
    <col min="9970" max="9970" width="14.125" style="11" customWidth="1"/>
    <col min="9971" max="9971" width="2.5" style="11" customWidth="1"/>
    <col min="9972" max="9972" width="14.125" style="11" customWidth="1"/>
    <col min="9973" max="9973" width="4.5" style="11" customWidth="1"/>
    <col min="9974" max="9974" width="5.375" style="11" customWidth="1"/>
    <col min="9975" max="10207" width="8.5" style="11"/>
    <col min="10208" max="10208" width="5.375" style="11" customWidth="1"/>
    <col min="10209" max="10209" width="9.25" style="11" customWidth="1"/>
    <col min="10210" max="10210" width="10.375" style="11" customWidth="1"/>
    <col min="10211" max="10211" width="2.5" style="11" customWidth="1"/>
    <col min="10212" max="10212" width="14.125" style="11" customWidth="1"/>
    <col min="10213" max="10213" width="2.5" style="11" customWidth="1"/>
    <col min="10214" max="10214" width="14.125" style="11" customWidth="1"/>
    <col min="10215" max="10215" width="2.5" style="11" customWidth="1"/>
    <col min="10216" max="10216" width="14.125" style="11" customWidth="1"/>
    <col min="10217" max="10217" width="2.5" style="11" customWidth="1"/>
    <col min="10218" max="10218" width="14.125" style="11" customWidth="1"/>
    <col min="10219" max="10219" width="2.5" style="11" customWidth="1"/>
    <col min="10220" max="10220" width="14.125" style="11" customWidth="1"/>
    <col min="10221" max="10221" width="2.5" style="11" customWidth="1"/>
    <col min="10222" max="10222" width="14.125" style="11" customWidth="1"/>
    <col min="10223" max="10223" width="2.5" style="11" customWidth="1"/>
    <col min="10224" max="10224" width="14.125" style="11" customWidth="1"/>
    <col min="10225" max="10225" width="2.5" style="11" customWidth="1"/>
    <col min="10226" max="10226" width="14.125" style="11" customWidth="1"/>
    <col min="10227" max="10227" width="2.5" style="11" customWidth="1"/>
    <col min="10228" max="10228" width="14.125" style="11" customWidth="1"/>
    <col min="10229" max="10229" width="4.5" style="11" customWidth="1"/>
    <col min="10230" max="10230" width="5.375" style="11" customWidth="1"/>
    <col min="10231" max="10463" width="8.5" style="11"/>
    <col min="10464" max="10464" width="5.375" style="11" customWidth="1"/>
    <col min="10465" max="10465" width="9.25" style="11" customWidth="1"/>
    <col min="10466" max="10466" width="10.375" style="11" customWidth="1"/>
    <col min="10467" max="10467" width="2.5" style="11" customWidth="1"/>
    <col min="10468" max="10468" width="14.125" style="11" customWidth="1"/>
    <col min="10469" max="10469" width="2.5" style="11" customWidth="1"/>
    <col min="10470" max="10470" width="14.125" style="11" customWidth="1"/>
    <col min="10471" max="10471" width="2.5" style="11" customWidth="1"/>
    <col min="10472" max="10472" width="14.125" style="11" customWidth="1"/>
    <col min="10473" max="10473" width="2.5" style="11" customWidth="1"/>
    <col min="10474" max="10474" width="14.125" style="11" customWidth="1"/>
    <col min="10475" max="10475" width="2.5" style="11" customWidth="1"/>
    <col min="10476" max="10476" width="14.125" style="11" customWidth="1"/>
    <col min="10477" max="10477" width="2.5" style="11" customWidth="1"/>
    <col min="10478" max="10478" width="14.125" style="11" customWidth="1"/>
    <col min="10479" max="10479" width="2.5" style="11" customWidth="1"/>
    <col min="10480" max="10480" width="14.125" style="11" customWidth="1"/>
    <col min="10481" max="10481" width="2.5" style="11" customWidth="1"/>
    <col min="10482" max="10482" width="14.125" style="11" customWidth="1"/>
    <col min="10483" max="10483" width="2.5" style="11" customWidth="1"/>
    <col min="10484" max="10484" width="14.125" style="11" customWidth="1"/>
    <col min="10485" max="10485" width="4.5" style="11" customWidth="1"/>
    <col min="10486" max="10486" width="5.375" style="11" customWidth="1"/>
    <col min="10487" max="10719" width="8.5" style="11"/>
    <col min="10720" max="10720" width="5.375" style="11" customWidth="1"/>
    <col min="10721" max="10721" width="9.25" style="11" customWidth="1"/>
    <col min="10722" max="10722" width="10.375" style="11" customWidth="1"/>
    <col min="10723" max="10723" width="2.5" style="11" customWidth="1"/>
    <col min="10724" max="10724" width="14.125" style="11" customWidth="1"/>
    <col min="10725" max="10725" width="2.5" style="11" customWidth="1"/>
    <col min="10726" max="10726" width="14.125" style="11" customWidth="1"/>
    <col min="10727" max="10727" width="2.5" style="11" customWidth="1"/>
    <col min="10728" max="10728" width="14.125" style="11" customWidth="1"/>
    <col min="10729" max="10729" width="2.5" style="11" customWidth="1"/>
    <col min="10730" max="10730" width="14.125" style="11" customWidth="1"/>
    <col min="10731" max="10731" width="2.5" style="11" customWidth="1"/>
    <col min="10732" max="10732" width="14.125" style="11" customWidth="1"/>
    <col min="10733" max="10733" width="2.5" style="11" customWidth="1"/>
    <col min="10734" max="10734" width="14.125" style="11" customWidth="1"/>
    <col min="10735" max="10735" width="2.5" style="11" customWidth="1"/>
    <col min="10736" max="10736" width="14.125" style="11" customWidth="1"/>
    <col min="10737" max="10737" width="2.5" style="11" customWidth="1"/>
    <col min="10738" max="10738" width="14.125" style="11" customWidth="1"/>
    <col min="10739" max="10739" width="2.5" style="11" customWidth="1"/>
    <col min="10740" max="10740" width="14.125" style="11" customWidth="1"/>
    <col min="10741" max="10741" width="4.5" style="11" customWidth="1"/>
    <col min="10742" max="10742" width="5.375" style="11" customWidth="1"/>
    <col min="10743" max="10975" width="8.5" style="11"/>
    <col min="10976" max="10976" width="5.375" style="11" customWidth="1"/>
    <col min="10977" max="10977" width="9.25" style="11" customWidth="1"/>
    <col min="10978" max="10978" width="10.375" style="11" customWidth="1"/>
    <col min="10979" max="10979" width="2.5" style="11" customWidth="1"/>
    <col min="10980" max="10980" width="14.125" style="11" customWidth="1"/>
    <col min="10981" max="10981" width="2.5" style="11" customWidth="1"/>
    <col min="10982" max="10982" width="14.125" style="11" customWidth="1"/>
    <col min="10983" max="10983" width="2.5" style="11" customWidth="1"/>
    <col min="10984" max="10984" width="14.125" style="11" customWidth="1"/>
    <col min="10985" max="10985" width="2.5" style="11" customWidth="1"/>
    <col min="10986" max="10986" width="14.125" style="11" customWidth="1"/>
    <col min="10987" max="10987" width="2.5" style="11" customWidth="1"/>
    <col min="10988" max="10988" width="14.125" style="11" customWidth="1"/>
    <col min="10989" max="10989" width="2.5" style="11" customWidth="1"/>
    <col min="10990" max="10990" width="14.125" style="11" customWidth="1"/>
    <col min="10991" max="10991" width="2.5" style="11" customWidth="1"/>
    <col min="10992" max="10992" width="14.125" style="11" customWidth="1"/>
    <col min="10993" max="10993" width="2.5" style="11" customWidth="1"/>
    <col min="10994" max="10994" width="14.125" style="11" customWidth="1"/>
    <col min="10995" max="10995" width="2.5" style="11" customWidth="1"/>
    <col min="10996" max="10996" width="14.125" style="11" customWidth="1"/>
    <col min="10997" max="10997" width="4.5" style="11" customWidth="1"/>
    <col min="10998" max="10998" width="5.375" style="11" customWidth="1"/>
    <col min="10999" max="11231" width="8.5" style="11"/>
    <col min="11232" max="11232" width="5.375" style="11" customWidth="1"/>
    <col min="11233" max="11233" width="9.25" style="11" customWidth="1"/>
    <col min="11234" max="11234" width="10.375" style="11" customWidth="1"/>
    <col min="11235" max="11235" width="2.5" style="11" customWidth="1"/>
    <col min="11236" max="11236" width="14.125" style="11" customWidth="1"/>
    <col min="11237" max="11237" width="2.5" style="11" customWidth="1"/>
    <col min="11238" max="11238" width="14.125" style="11" customWidth="1"/>
    <col min="11239" max="11239" width="2.5" style="11" customWidth="1"/>
    <col min="11240" max="11240" width="14.125" style="11" customWidth="1"/>
    <col min="11241" max="11241" width="2.5" style="11" customWidth="1"/>
    <col min="11242" max="11242" width="14.125" style="11" customWidth="1"/>
    <col min="11243" max="11243" width="2.5" style="11" customWidth="1"/>
    <col min="11244" max="11244" width="14.125" style="11" customWidth="1"/>
    <col min="11245" max="11245" width="2.5" style="11" customWidth="1"/>
    <col min="11246" max="11246" width="14.125" style="11" customWidth="1"/>
    <col min="11247" max="11247" width="2.5" style="11" customWidth="1"/>
    <col min="11248" max="11248" width="14.125" style="11" customWidth="1"/>
    <col min="11249" max="11249" width="2.5" style="11" customWidth="1"/>
    <col min="11250" max="11250" width="14.125" style="11" customWidth="1"/>
    <col min="11251" max="11251" width="2.5" style="11" customWidth="1"/>
    <col min="11252" max="11252" width="14.125" style="11" customWidth="1"/>
    <col min="11253" max="11253" width="4.5" style="11" customWidth="1"/>
    <col min="11254" max="11254" width="5.375" style="11" customWidth="1"/>
    <col min="11255" max="11487" width="8.5" style="11"/>
    <col min="11488" max="11488" width="5.375" style="11" customWidth="1"/>
    <col min="11489" max="11489" width="9.25" style="11" customWidth="1"/>
    <col min="11490" max="11490" width="10.375" style="11" customWidth="1"/>
    <col min="11491" max="11491" width="2.5" style="11" customWidth="1"/>
    <col min="11492" max="11492" width="14.125" style="11" customWidth="1"/>
    <col min="11493" max="11493" width="2.5" style="11" customWidth="1"/>
    <col min="11494" max="11494" width="14.125" style="11" customWidth="1"/>
    <col min="11495" max="11495" width="2.5" style="11" customWidth="1"/>
    <col min="11496" max="11496" width="14.125" style="11" customWidth="1"/>
    <col min="11497" max="11497" width="2.5" style="11" customWidth="1"/>
    <col min="11498" max="11498" width="14.125" style="11" customWidth="1"/>
    <col min="11499" max="11499" width="2.5" style="11" customWidth="1"/>
    <col min="11500" max="11500" width="14.125" style="11" customWidth="1"/>
    <col min="11501" max="11501" width="2.5" style="11" customWidth="1"/>
    <col min="11502" max="11502" width="14.125" style="11" customWidth="1"/>
    <col min="11503" max="11503" width="2.5" style="11" customWidth="1"/>
    <col min="11504" max="11504" width="14.125" style="11" customWidth="1"/>
    <col min="11505" max="11505" width="2.5" style="11" customWidth="1"/>
    <col min="11506" max="11506" width="14.125" style="11" customWidth="1"/>
    <col min="11507" max="11507" width="2.5" style="11" customWidth="1"/>
    <col min="11508" max="11508" width="14.125" style="11" customWidth="1"/>
    <col min="11509" max="11509" width="4.5" style="11" customWidth="1"/>
    <col min="11510" max="11510" width="5.375" style="11" customWidth="1"/>
    <col min="11511" max="11743" width="8.5" style="11"/>
    <col min="11744" max="11744" width="5.375" style="11" customWidth="1"/>
    <col min="11745" max="11745" width="9.25" style="11" customWidth="1"/>
    <col min="11746" max="11746" width="10.375" style="11" customWidth="1"/>
    <col min="11747" max="11747" width="2.5" style="11" customWidth="1"/>
    <col min="11748" max="11748" width="14.125" style="11" customWidth="1"/>
    <col min="11749" max="11749" width="2.5" style="11" customWidth="1"/>
    <col min="11750" max="11750" width="14.125" style="11" customWidth="1"/>
    <col min="11751" max="11751" width="2.5" style="11" customWidth="1"/>
    <col min="11752" max="11752" width="14.125" style="11" customWidth="1"/>
    <col min="11753" max="11753" width="2.5" style="11" customWidth="1"/>
    <col min="11754" max="11754" width="14.125" style="11" customWidth="1"/>
    <col min="11755" max="11755" width="2.5" style="11" customWidth="1"/>
    <col min="11756" max="11756" width="14.125" style="11" customWidth="1"/>
    <col min="11757" max="11757" width="2.5" style="11" customWidth="1"/>
    <col min="11758" max="11758" width="14.125" style="11" customWidth="1"/>
    <col min="11759" max="11759" width="2.5" style="11" customWidth="1"/>
    <col min="11760" max="11760" width="14.125" style="11" customWidth="1"/>
    <col min="11761" max="11761" width="2.5" style="11" customWidth="1"/>
    <col min="11762" max="11762" width="14.125" style="11" customWidth="1"/>
    <col min="11763" max="11763" width="2.5" style="11" customWidth="1"/>
    <col min="11764" max="11764" width="14.125" style="11" customWidth="1"/>
    <col min="11765" max="11765" width="4.5" style="11" customWidth="1"/>
    <col min="11766" max="11766" width="5.375" style="11" customWidth="1"/>
    <col min="11767" max="11999" width="8.5" style="11"/>
    <col min="12000" max="12000" width="5.375" style="11" customWidth="1"/>
    <col min="12001" max="12001" width="9.25" style="11" customWidth="1"/>
    <col min="12002" max="12002" width="10.375" style="11" customWidth="1"/>
    <col min="12003" max="12003" width="2.5" style="11" customWidth="1"/>
    <col min="12004" max="12004" width="14.125" style="11" customWidth="1"/>
    <col min="12005" max="12005" width="2.5" style="11" customWidth="1"/>
    <col min="12006" max="12006" width="14.125" style="11" customWidth="1"/>
    <col min="12007" max="12007" width="2.5" style="11" customWidth="1"/>
    <col min="12008" max="12008" width="14.125" style="11" customWidth="1"/>
    <col min="12009" max="12009" width="2.5" style="11" customWidth="1"/>
    <col min="12010" max="12010" width="14.125" style="11" customWidth="1"/>
    <col min="12011" max="12011" width="2.5" style="11" customWidth="1"/>
    <col min="12012" max="12012" width="14.125" style="11" customWidth="1"/>
    <col min="12013" max="12013" width="2.5" style="11" customWidth="1"/>
    <col min="12014" max="12014" width="14.125" style="11" customWidth="1"/>
    <col min="12015" max="12015" width="2.5" style="11" customWidth="1"/>
    <col min="12016" max="12016" width="14.125" style="11" customWidth="1"/>
    <col min="12017" max="12017" width="2.5" style="11" customWidth="1"/>
    <col min="12018" max="12018" width="14.125" style="11" customWidth="1"/>
    <col min="12019" max="12019" width="2.5" style="11" customWidth="1"/>
    <col min="12020" max="12020" width="14.125" style="11" customWidth="1"/>
    <col min="12021" max="12021" width="4.5" style="11" customWidth="1"/>
    <col min="12022" max="12022" width="5.375" style="11" customWidth="1"/>
    <col min="12023" max="12255" width="8.5" style="11"/>
    <col min="12256" max="12256" width="5.375" style="11" customWidth="1"/>
    <col min="12257" max="12257" width="9.25" style="11" customWidth="1"/>
    <col min="12258" max="12258" width="10.375" style="11" customWidth="1"/>
    <col min="12259" max="12259" width="2.5" style="11" customWidth="1"/>
    <col min="12260" max="12260" width="14.125" style="11" customWidth="1"/>
    <col min="12261" max="12261" width="2.5" style="11" customWidth="1"/>
    <col min="12262" max="12262" width="14.125" style="11" customWidth="1"/>
    <col min="12263" max="12263" width="2.5" style="11" customWidth="1"/>
    <col min="12264" max="12264" width="14.125" style="11" customWidth="1"/>
    <col min="12265" max="12265" width="2.5" style="11" customWidth="1"/>
    <col min="12266" max="12266" width="14.125" style="11" customWidth="1"/>
    <col min="12267" max="12267" width="2.5" style="11" customWidth="1"/>
    <col min="12268" max="12268" width="14.125" style="11" customWidth="1"/>
    <col min="12269" max="12269" width="2.5" style="11" customWidth="1"/>
    <col min="12270" max="12270" width="14.125" style="11" customWidth="1"/>
    <col min="12271" max="12271" width="2.5" style="11" customWidth="1"/>
    <col min="12272" max="12272" width="14.125" style="11" customWidth="1"/>
    <col min="12273" max="12273" width="2.5" style="11" customWidth="1"/>
    <col min="12274" max="12274" width="14.125" style="11" customWidth="1"/>
    <col min="12275" max="12275" width="2.5" style="11" customWidth="1"/>
    <col min="12276" max="12276" width="14.125" style="11" customWidth="1"/>
    <col min="12277" max="12277" width="4.5" style="11" customWidth="1"/>
    <col min="12278" max="12278" width="5.375" style="11" customWidth="1"/>
    <col min="12279" max="12511" width="8.5" style="11"/>
    <col min="12512" max="12512" width="5.375" style="11" customWidth="1"/>
    <col min="12513" max="12513" width="9.25" style="11" customWidth="1"/>
    <col min="12514" max="12514" width="10.375" style="11" customWidth="1"/>
    <col min="12515" max="12515" width="2.5" style="11" customWidth="1"/>
    <col min="12516" max="12516" width="14.125" style="11" customWidth="1"/>
    <col min="12517" max="12517" width="2.5" style="11" customWidth="1"/>
    <col min="12518" max="12518" width="14.125" style="11" customWidth="1"/>
    <col min="12519" max="12519" width="2.5" style="11" customWidth="1"/>
    <col min="12520" max="12520" width="14.125" style="11" customWidth="1"/>
    <col min="12521" max="12521" width="2.5" style="11" customWidth="1"/>
    <col min="12522" max="12522" width="14.125" style="11" customWidth="1"/>
    <col min="12523" max="12523" width="2.5" style="11" customWidth="1"/>
    <col min="12524" max="12524" width="14.125" style="11" customWidth="1"/>
    <col min="12525" max="12525" width="2.5" style="11" customWidth="1"/>
    <col min="12526" max="12526" width="14.125" style="11" customWidth="1"/>
    <col min="12527" max="12527" width="2.5" style="11" customWidth="1"/>
    <col min="12528" max="12528" width="14.125" style="11" customWidth="1"/>
    <col min="12529" max="12529" width="2.5" style="11" customWidth="1"/>
    <col min="12530" max="12530" width="14.125" style="11" customWidth="1"/>
    <col min="12531" max="12531" width="2.5" style="11" customWidth="1"/>
    <col min="12532" max="12532" width="14.125" style="11" customWidth="1"/>
    <col min="12533" max="12533" width="4.5" style="11" customWidth="1"/>
    <col min="12534" max="12534" width="5.375" style="11" customWidth="1"/>
    <col min="12535" max="12767" width="8.5" style="11"/>
    <col min="12768" max="12768" width="5.375" style="11" customWidth="1"/>
    <col min="12769" max="12769" width="9.25" style="11" customWidth="1"/>
    <col min="12770" max="12770" width="10.375" style="11" customWidth="1"/>
    <col min="12771" max="12771" width="2.5" style="11" customWidth="1"/>
    <col min="12772" max="12772" width="14.125" style="11" customWidth="1"/>
    <col min="12773" max="12773" width="2.5" style="11" customWidth="1"/>
    <col min="12774" max="12774" width="14.125" style="11" customWidth="1"/>
    <col min="12775" max="12775" width="2.5" style="11" customWidth="1"/>
    <col min="12776" max="12776" width="14.125" style="11" customWidth="1"/>
    <col min="12777" max="12777" width="2.5" style="11" customWidth="1"/>
    <col min="12778" max="12778" width="14.125" style="11" customWidth="1"/>
    <col min="12779" max="12779" width="2.5" style="11" customWidth="1"/>
    <col min="12780" max="12780" width="14.125" style="11" customWidth="1"/>
    <col min="12781" max="12781" width="2.5" style="11" customWidth="1"/>
    <col min="12782" max="12782" width="14.125" style="11" customWidth="1"/>
    <col min="12783" max="12783" width="2.5" style="11" customWidth="1"/>
    <col min="12784" max="12784" width="14.125" style="11" customWidth="1"/>
    <col min="12785" max="12785" width="2.5" style="11" customWidth="1"/>
    <col min="12786" max="12786" width="14.125" style="11" customWidth="1"/>
    <col min="12787" max="12787" width="2.5" style="11" customWidth="1"/>
    <col min="12788" max="12788" width="14.125" style="11" customWidth="1"/>
    <col min="12789" max="12789" width="4.5" style="11" customWidth="1"/>
    <col min="12790" max="12790" width="5.375" style="11" customWidth="1"/>
    <col min="12791" max="13023" width="8.5" style="11"/>
    <col min="13024" max="13024" width="5.375" style="11" customWidth="1"/>
    <col min="13025" max="13025" width="9.25" style="11" customWidth="1"/>
    <col min="13026" max="13026" width="10.375" style="11" customWidth="1"/>
    <col min="13027" max="13027" width="2.5" style="11" customWidth="1"/>
    <col min="13028" max="13028" width="14.125" style="11" customWidth="1"/>
    <col min="13029" max="13029" width="2.5" style="11" customWidth="1"/>
    <col min="13030" max="13030" width="14.125" style="11" customWidth="1"/>
    <col min="13031" max="13031" width="2.5" style="11" customWidth="1"/>
    <col min="13032" max="13032" width="14.125" style="11" customWidth="1"/>
    <col min="13033" max="13033" width="2.5" style="11" customWidth="1"/>
    <col min="13034" max="13034" width="14.125" style="11" customWidth="1"/>
    <col min="13035" max="13035" width="2.5" style="11" customWidth="1"/>
    <col min="13036" max="13036" width="14.125" style="11" customWidth="1"/>
    <col min="13037" max="13037" width="2.5" style="11" customWidth="1"/>
    <col min="13038" max="13038" width="14.125" style="11" customWidth="1"/>
    <col min="13039" max="13039" width="2.5" style="11" customWidth="1"/>
    <col min="13040" max="13040" width="14.125" style="11" customWidth="1"/>
    <col min="13041" max="13041" width="2.5" style="11" customWidth="1"/>
    <col min="13042" max="13042" width="14.125" style="11" customWidth="1"/>
    <col min="13043" max="13043" width="2.5" style="11" customWidth="1"/>
    <col min="13044" max="13044" width="14.125" style="11" customWidth="1"/>
    <col min="13045" max="13045" width="4.5" style="11" customWidth="1"/>
    <col min="13046" max="13046" width="5.375" style="11" customWidth="1"/>
    <col min="13047" max="13279" width="8.5" style="11"/>
    <col min="13280" max="13280" width="5.375" style="11" customWidth="1"/>
    <col min="13281" max="13281" width="9.25" style="11" customWidth="1"/>
    <col min="13282" max="13282" width="10.375" style="11" customWidth="1"/>
    <col min="13283" max="13283" width="2.5" style="11" customWidth="1"/>
    <col min="13284" max="13284" width="14.125" style="11" customWidth="1"/>
    <col min="13285" max="13285" width="2.5" style="11" customWidth="1"/>
    <col min="13286" max="13286" width="14.125" style="11" customWidth="1"/>
    <col min="13287" max="13287" width="2.5" style="11" customWidth="1"/>
    <col min="13288" max="13288" width="14.125" style="11" customWidth="1"/>
    <col min="13289" max="13289" width="2.5" style="11" customWidth="1"/>
    <col min="13290" max="13290" width="14.125" style="11" customWidth="1"/>
    <col min="13291" max="13291" width="2.5" style="11" customWidth="1"/>
    <col min="13292" max="13292" width="14.125" style="11" customWidth="1"/>
    <col min="13293" max="13293" width="2.5" style="11" customWidth="1"/>
    <col min="13294" max="13294" width="14.125" style="11" customWidth="1"/>
    <col min="13295" max="13295" width="2.5" style="11" customWidth="1"/>
    <col min="13296" max="13296" width="14.125" style="11" customWidth="1"/>
    <col min="13297" max="13297" width="2.5" style="11" customWidth="1"/>
    <col min="13298" max="13298" width="14.125" style="11" customWidth="1"/>
    <col min="13299" max="13299" width="2.5" style="11" customWidth="1"/>
    <col min="13300" max="13300" width="14.125" style="11" customWidth="1"/>
    <col min="13301" max="13301" width="4.5" style="11" customWidth="1"/>
    <col min="13302" max="13302" width="5.375" style="11" customWidth="1"/>
    <col min="13303" max="13535" width="8.5" style="11"/>
    <col min="13536" max="13536" width="5.375" style="11" customWidth="1"/>
    <col min="13537" max="13537" width="9.25" style="11" customWidth="1"/>
    <col min="13538" max="13538" width="10.375" style="11" customWidth="1"/>
    <col min="13539" max="13539" width="2.5" style="11" customWidth="1"/>
    <col min="13540" max="13540" width="14.125" style="11" customWidth="1"/>
    <col min="13541" max="13541" width="2.5" style="11" customWidth="1"/>
    <col min="13542" max="13542" width="14.125" style="11" customWidth="1"/>
    <col min="13543" max="13543" width="2.5" style="11" customWidth="1"/>
    <col min="13544" max="13544" width="14.125" style="11" customWidth="1"/>
    <col min="13545" max="13545" width="2.5" style="11" customWidth="1"/>
    <col min="13546" max="13546" width="14.125" style="11" customWidth="1"/>
    <col min="13547" max="13547" width="2.5" style="11" customWidth="1"/>
    <col min="13548" max="13548" width="14.125" style="11" customWidth="1"/>
    <col min="13549" max="13549" width="2.5" style="11" customWidth="1"/>
    <col min="13550" max="13550" width="14.125" style="11" customWidth="1"/>
    <col min="13551" max="13551" width="2.5" style="11" customWidth="1"/>
    <col min="13552" max="13552" width="14.125" style="11" customWidth="1"/>
    <col min="13553" max="13553" width="2.5" style="11" customWidth="1"/>
    <col min="13554" max="13554" width="14.125" style="11" customWidth="1"/>
    <col min="13555" max="13555" width="2.5" style="11" customWidth="1"/>
    <col min="13556" max="13556" width="14.125" style="11" customWidth="1"/>
    <col min="13557" max="13557" width="4.5" style="11" customWidth="1"/>
    <col min="13558" max="13558" width="5.375" style="11" customWidth="1"/>
    <col min="13559" max="13791" width="8.5" style="11"/>
    <col min="13792" max="13792" width="5.375" style="11" customWidth="1"/>
    <col min="13793" max="13793" width="9.25" style="11" customWidth="1"/>
    <col min="13794" max="13794" width="10.375" style="11" customWidth="1"/>
    <col min="13795" max="13795" width="2.5" style="11" customWidth="1"/>
    <col min="13796" max="13796" width="14.125" style="11" customWidth="1"/>
    <col min="13797" max="13797" width="2.5" style="11" customWidth="1"/>
    <col min="13798" max="13798" width="14.125" style="11" customWidth="1"/>
    <col min="13799" max="13799" width="2.5" style="11" customWidth="1"/>
    <col min="13800" max="13800" width="14.125" style="11" customWidth="1"/>
    <col min="13801" max="13801" width="2.5" style="11" customWidth="1"/>
    <col min="13802" max="13802" width="14.125" style="11" customWidth="1"/>
    <col min="13803" max="13803" width="2.5" style="11" customWidth="1"/>
    <col min="13804" max="13804" width="14.125" style="11" customWidth="1"/>
    <col min="13805" max="13805" width="2.5" style="11" customWidth="1"/>
    <col min="13806" max="13806" width="14.125" style="11" customWidth="1"/>
    <col min="13807" max="13807" width="2.5" style="11" customWidth="1"/>
    <col min="13808" max="13808" width="14.125" style="11" customWidth="1"/>
    <col min="13809" max="13809" width="2.5" style="11" customWidth="1"/>
    <col min="13810" max="13810" width="14.125" style="11" customWidth="1"/>
    <col min="13811" max="13811" width="2.5" style="11" customWidth="1"/>
    <col min="13812" max="13812" width="14.125" style="11" customWidth="1"/>
    <col min="13813" max="13813" width="4.5" style="11" customWidth="1"/>
    <col min="13814" max="13814" width="5.375" style="11" customWidth="1"/>
    <col min="13815" max="14047" width="8.5" style="11"/>
    <col min="14048" max="14048" width="5.375" style="11" customWidth="1"/>
    <col min="14049" max="14049" width="9.25" style="11" customWidth="1"/>
    <col min="14050" max="14050" width="10.375" style="11" customWidth="1"/>
    <col min="14051" max="14051" width="2.5" style="11" customWidth="1"/>
    <col min="14052" max="14052" width="14.125" style="11" customWidth="1"/>
    <col min="14053" max="14053" width="2.5" style="11" customWidth="1"/>
    <col min="14054" max="14054" width="14.125" style="11" customWidth="1"/>
    <col min="14055" max="14055" width="2.5" style="11" customWidth="1"/>
    <col min="14056" max="14056" width="14.125" style="11" customWidth="1"/>
    <col min="14057" max="14057" width="2.5" style="11" customWidth="1"/>
    <col min="14058" max="14058" width="14.125" style="11" customWidth="1"/>
    <col min="14059" max="14059" width="2.5" style="11" customWidth="1"/>
    <col min="14060" max="14060" width="14.125" style="11" customWidth="1"/>
    <col min="14061" max="14061" width="2.5" style="11" customWidth="1"/>
    <col min="14062" max="14062" width="14.125" style="11" customWidth="1"/>
    <col min="14063" max="14063" width="2.5" style="11" customWidth="1"/>
    <col min="14064" max="14064" width="14.125" style="11" customWidth="1"/>
    <col min="14065" max="14065" width="2.5" style="11" customWidth="1"/>
    <col min="14066" max="14066" width="14.125" style="11" customWidth="1"/>
    <col min="14067" max="14067" width="2.5" style="11" customWidth="1"/>
    <col min="14068" max="14068" width="14.125" style="11" customWidth="1"/>
    <col min="14069" max="14069" width="4.5" style="11" customWidth="1"/>
    <col min="14070" max="14070" width="5.375" style="11" customWidth="1"/>
    <col min="14071" max="14303" width="8.5" style="11"/>
    <col min="14304" max="14304" width="5.375" style="11" customWidth="1"/>
    <col min="14305" max="14305" width="9.25" style="11" customWidth="1"/>
    <col min="14306" max="14306" width="10.375" style="11" customWidth="1"/>
    <col min="14307" max="14307" width="2.5" style="11" customWidth="1"/>
    <col min="14308" max="14308" width="14.125" style="11" customWidth="1"/>
    <col min="14309" max="14309" width="2.5" style="11" customWidth="1"/>
    <col min="14310" max="14310" width="14.125" style="11" customWidth="1"/>
    <col min="14311" max="14311" width="2.5" style="11" customWidth="1"/>
    <col min="14312" max="14312" width="14.125" style="11" customWidth="1"/>
    <col min="14313" max="14313" width="2.5" style="11" customWidth="1"/>
    <col min="14314" max="14314" width="14.125" style="11" customWidth="1"/>
    <col min="14315" max="14315" width="2.5" style="11" customWidth="1"/>
    <col min="14316" max="14316" width="14.125" style="11" customWidth="1"/>
    <col min="14317" max="14317" width="2.5" style="11" customWidth="1"/>
    <col min="14318" max="14318" width="14.125" style="11" customWidth="1"/>
    <col min="14319" max="14319" width="2.5" style="11" customWidth="1"/>
    <col min="14320" max="14320" width="14.125" style="11" customWidth="1"/>
    <col min="14321" max="14321" width="2.5" style="11" customWidth="1"/>
    <col min="14322" max="14322" width="14.125" style="11" customWidth="1"/>
    <col min="14323" max="14323" width="2.5" style="11" customWidth="1"/>
    <col min="14324" max="14324" width="14.125" style="11" customWidth="1"/>
    <col min="14325" max="14325" width="4.5" style="11" customWidth="1"/>
    <col min="14326" max="14326" width="5.375" style="11" customWidth="1"/>
    <col min="14327" max="14559" width="8.5" style="11"/>
    <col min="14560" max="14560" width="5.375" style="11" customWidth="1"/>
    <col min="14561" max="14561" width="9.25" style="11" customWidth="1"/>
    <col min="14562" max="14562" width="10.375" style="11" customWidth="1"/>
    <col min="14563" max="14563" width="2.5" style="11" customWidth="1"/>
    <col min="14564" max="14564" width="14.125" style="11" customWidth="1"/>
    <col min="14565" max="14565" width="2.5" style="11" customWidth="1"/>
    <col min="14566" max="14566" width="14.125" style="11" customWidth="1"/>
    <col min="14567" max="14567" width="2.5" style="11" customWidth="1"/>
    <col min="14568" max="14568" width="14.125" style="11" customWidth="1"/>
    <col min="14569" max="14569" width="2.5" style="11" customWidth="1"/>
    <col min="14570" max="14570" width="14.125" style="11" customWidth="1"/>
    <col min="14571" max="14571" width="2.5" style="11" customWidth="1"/>
    <col min="14572" max="14572" width="14.125" style="11" customWidth="1"/>
    <col min="14573" max="14573" width="2.5" style="11" customWidth="1"/>
    <col min="14574" max="14574" width="14.125" style="11" customWidth="1"/>
    <col min="14575" max="14575" width="2.5" style="11" customWidth="1"/>
    <col min="14576" max="14576" width="14.125" style="11" customWidth="1"/>
    <col min="14577" max="14577" width="2.5" style="11" customWidth="1"/>
    <col min="14578" max="14578" width="14.125" style="11" customWidth="1"/>
    <col min="14579" max="14579" width="2.5" style="11" customWidth="1"/>
    <col min="14580" max="14580" width="14.125" style="11" customWidth="1"/>
    <col min="14581" max="14581" width="4.5" style="11" customWidth="1"/>
    <col min="14582" max="14582" width="5.375" style="11" customWidth="1"/>
    <col min="14583" max="14815" width="8.5" style="11"/>
    <col min="14816" max="14816" width="5.375" style="11" customWidth="1"/>
    <col min="14817" max="14817" width="9.25" style="11" customWidth="1"/>
    <col min="14818" max="14818" width="10.375" style="11" customWidth="1"/>
    <col min="14819" max="14819" width="2.5" style="11" customWidth="1"/>
    <col min="14820" max="14820" width="14.125" style="11" customWidth="1"/>
    <col min="14821" max="14821" width="2.5" style="11" customWidth="1"/>
    <col min="14822" max="14822" width="14.125" style="11" customWidth="1"/>
    <col min="14823" max="14823" width="2.5" style="11" customWidth="1"/>
    <col min="14824" max="14824" width="14.125" style="11" customWidth="1"/>
    <col min="14825" max="14825" width="2.5" style="11" customWidth="1"/>
    <col min="14826" max="14826" width="14.125" style="11" customWidth="1"/>
    <col min="14827" max="14827" width="2.5" style="11" customWidth="1"/>
    <col min="14828" max="14828" width="14.125" style="11" customWidth="1"/>
    <col min="14829" max="14829" width="2.5" style="11" customWidth="1"/>
    <col min="14830" max="14830" width="14.125" style="11" customWidth="1"/>
    <col min="14831" max="14831" width="2.5" style="11" customWidth="1"/>
    <col min="14832" max="14832" width="14.125" style="11" customWidth="1"/>
    <col min="14833" max="14833" width="2.5" style="11" customWidth="1"/>
    <col min="14834" max="14834" width="14.125" style="11" customWidth="1"/>
    <col min="14835" max="14835" width="2.5" style="11" customWidth="1"/>
    <col min="14836" max="14836" width="14.125" style="11" customWidth="1"/>
    <col min="14837" max="14837" width="4.5" style="11" customWidth="1"/>
    <col min="14838" max="14838" width="5.375" style="11" customWidth="1"/>
    <col min="14839" max="15071" width="8.5" style="11"/>
    <col min="15072" max="15072" width="5.375" style="11" customWidth="1"/>
    <col min="15073" max="15073" width="9.25" style="11" customWidth="1"/>
    <col min="15074" max="15074" width="10.375" style="11" customWidth="1"/>
    <col min="15075" max="15075" width="2.5" style="11" customWidth="1"/>
    <col min="15076" max="15076" width="14.125" style="11" customWidth="1"/>
    <col min="15077" max="15077" width="2.5" style="11" customWidth="1"/>
    <col min="15078" max="15078" width="14.125" style="11" customWidth="1"/>
    <col min="15079" max="15079" width="2.5" style="11" customWidth="1"/>
    <col min="15080" max="15080" width="14.125" style="11" customWidth="1"/>
    <col min="15081" max="15081" width="2.5" style="11" customWidth="1"/>
    <col min="15082" max="15082" width="14.125" style="11" customWidth="1"/>
    <col min="15083" max="15083" width="2.5" style="11" customWidth="1"/>
    <col min="15084" max="15084" width="14.125" style="11" customWidth="1"/>
    <col min="15085" max="15085" width="2.5" style="11" customWidth="1"/>
    <col min="15086" max="15086" width="14.125" style="11" customWidth="1"/>
    <col min="15087" max="15087" width="2.5" style="11" customWidth="1"/>
    <col min="15088" max="15088" width="14.125" style="11" customWidth="1"/>
    <col min="15089" max="15089" width="2.5" style="11" customWidth="1"/>
    <col min="15090" max="15090" width="14.125" style="11" customWidth="1"/>
    <col min="15091" max="15091" width="2.5" style="11" customWidth="1"/>
    <col min="15092" max="15092" width="14.125" style="11" customWidth="1"/>
    <col min="15093" max="15093" width="4.5" style="11" customWidth="1"/>
    <col min="15094" max="15094" width="5.375" style="11" customWidth="1"/>
    <col min="15095" max="15327" width="8.5" style="11"/>
    <col min="15328" max="15328" width="5.375" style="11" customWidth="1"/>
    <col min="15329" max="15329" width="9.25" style="11" customWidth="1"/>
    <col min="15330" max="15330" width="10.375" style="11" customWidth="1"/>
    <col min="15331" max="15331" width="2.5" style="11" customWidth="1"/>
    <col min="15332" max="15332" width="14.125" style="11" customWidth="1"/>
    <col min="15333" max="15333" width="2.5" style="11" customWidth="1"/>
    <col min="15334" max="15334" width="14.125" style="11" customWidth="1"/>
    <col min="15335" max="15335" width="2.5" style="11" customWidth="1"/>
    <col min="15336" max="15336" width="14.125" style="11" customWidth="1"/>
    <col min="15337" max="15337" width="2.5" style="11" customWidth="1"/>
    <col min="15338" max="15338" width="14.125" style="11" customWidth="1"/>
    <col min="15339" max="15339" width="2.5" style="11" customWidth="1"/>
    <col min="15340" max="15340" width="14.125" style="11" customWidth="1"/>
    <col min="15341" max="15341" width="2.5" style="11" customWidth="1"/>
    <col min="15342" max="15342" width="14.125" style="11" customWidth="1"/>
    <col min="15343" max="15343" width="2.5" style="11" customWidth="1"/>
    <col min="15344" max="15344" width="14.125" style="11" customWidth="1"/>
    <col min="15345" max="15345" width="2.5" style="11" customWidth="1"/>
    <col min="15346" max="15346" width="14.125" style="11" customWidth="1"/>
    <col min="15347" max="15347" width="2.5" style="11" customWidth="1"/>
    <col min="15348" max="15348" width="14.125" style="11" customWidth="1"/>
    <col min="15349" max="15349" width="4.5" style="11" customWidth="1"/>
    <col min="15350" max="15350" width="5.375" style="11" customWidth="1"/>
    <col min="15351" max="15583" width="8.5" style="11"/>
    <col min="15584" max="15584" width="5.375" style="11" customWidth="1"/>
    <col min="15585" max="15585" width="9.25" style="11" customWidth="1"/>
    <col min="15586" max="15586" width="10.375" style="11" customWidth="1"/>
    <col min="15587" max="15587" width="2.5" style="11" customWidth="1"/>
    <col min="15588" max="15588" width="14.125" style="11" customWidth="1"/>
    <col min="15589" max="15589" width="2.5" style="11" customWidth="1"/>
    <col min="15590" max="15590" width="14.125" style="11" customWidth="1"/>
    <col min="15591" max="15591" width="2.5" style="11" customWidth="1"/>
    <col min="15592" max="15592" width="14.125" style="11" customWidth="1"/>
    <col min="15593" max="15593" width="2.5" style="11" customWidth="1"/>
    <col min="15594" max="15594" width="14.125" style="11" customWidth="1"/>
    <col min="15595" max="15595" width="2.5" style="11" customWidth="1"/>
    <col min="15596" max="15596" width="14.125" style="11" customWidth="1"/>
    <col min="15597" max="15597" width="2.5" style="11" customWidth="1"/>
    <col min="15598" max="15598" width="14.125" style="11" customWidth="1"/>
    <col min="15599" max="15599" width="2.5" style="11" customWidth="1"/>
    <col min="15600" max="15600" width="14.125" style="11" customWidth="1"/>
    <col min="15601" max="15601" width="2.5" style="11" customWidth="1"/>
    <col min="15602" max="15602" width="14.125" style="11" customWidth="1"/>
    <col min="15603" max="15603" width="2.5" style="11" customWidth="1"/>
    <col min="15604" max="15604" width="14.125" style="11" customWidth="1"/>
    <col min="15605" max="15605" width="4.5" style="11" customWidth="1"/>
    <col min="15606" max="15606" width="5.375" style="11" customWidth="1"/>
    <col min="15607" max="15839" width="8.5" style="11"/>
    <col min="15840" max="15840" width="5.375" style="11" customWidth="1"/>
    <col min="15841" max="15841" width="9.25" style="11" customWidth="1"/>
    <col min="15842" max="15842" width="10.375" style="11" customWidth="1"/>
    <col min="15843" max="15843" width="2.5" style="11" customWidth="1"/>
    <col min="15844" max="15844" width="14.125" style="11" customWidth="1"/>
    <col min="15845" max="15845" width="2.5" style="11" customWidth="1"/>
    <col min="15846" max="15846" width="14.125" style="11" customWidth="1"/>
    <col min="15847" max="15847" width="2.5" style="11" customWidth="1"/>
    <col min="15848" max="15848" width="14.125" style="11" customWidth="1"/>
    <col min="15849" max="15849" width="2.5" style="11" customWidth="1"/>
    <col min="15850" max="15850" width="14.125" style="11" customWidth="1"/>
    <col min="15851" max="15851" width="2.5" style="11" customWidth="1"/>
    <col min="15852" max="15852" width="14.125" style="11" customWidth="1"/>
    <col min="15853" max="15853" width="2.5" style="11" customWidth="1"/>
    <col min="15854" max="15854" width="14.125" style="11" customWidth="1"/>
    <col min="15855" max="15855" width="2.5" style="11" customWidth="1"/>
    <col min="15856" max="15856" width="14.125" style="11" customWidth="1"/>
    <col min="15857" max="15857" width="2.5" style="11" customWidth="1"/>
    <col min="15858" max="15858" width="14.125" style="11" customWidth="1"/>
    <col min="15859" max="15859" width="2.5" style="11" customWidth="1"/>
    <col min="15860" max="15860" width="14.125" style="11" customWidth="1"/>
    <col min="15861" max="15861" width="4.5" style="11" customWidth="1"/>
    <col min="15862" max="15862" width="5.375" style="11" customWidth="1"/>
    <col min="15863" max="16095" width="8.5" style="11"/>
    <col min="16096" max="16096" width="5.375" style="11" customWidth="1"/>
    <col min="16097" max="16097" width="9.25" style="11" customWidth="1"/>
    <col min="16098" max="16098" width="10.375" style="11" customWidth="1"/>
    <col min="16099" max="16099" width="2.5" style="11" customWidth="1"/>
    <col min="16100" max="16100" width="14.125" style="11" customWidth="1"/>
    <col min="16101" max="16101" width="2.5" style="11" customWidth="1"/>
    <col min="16102" max="16102" width="14.125" style="11" customWidth="1"/>
    <col min="16103" max="16103" width="2.5" style="11" customWidth="1"/>
    <col min="16104" max="16104" width="14.125" style="11" customWidth="1"/>
    <col min="16105" max="16105" width="2.5" style="11" customWidth="1"/>
    <col min="16106" max="16106" width="14.125" style="11" customWidth="1"/>
    <col min="16107" max="16107" width="2.5" style="11" customWidth="1"/>
    <col min="16108" max="16108" width="14.125" style="11" customWidth="1"/>
    <col min="16109" max="16109" width="2.5" style="11" customWidth="1"/>
    <col min="16110" max="16110" width="14.125" style="11" customWidth="1"/>
    <col min="16111" max="16111" width="2.5" style="11" customWidth="1"/>
    <col min="16112" max="16112" width="14.125" style="11" customWidth="1"/>
    <col min="16113" max="16113" width="2.5" style="11" customWidth="1"/>
    <col min="16114" max="16114" width="14.125" style="11" customWidth="1"/>
    <col min="16115" max="16115" width="2.5" style="11" customWidth="1"/>
    <col min="16116" max="16116" width="14.125" style="11" customWidth="1"/>
    <col min="16117" max="16117" width="4.5" style="11" customWidth="1"/>
    <col min="16118" max="16118" width="5.375" style="11" customWidth="1"/>
    <col min="16119" max="16384" width="8.5" style="11"/>
  </cols>
  <sheetData>
    <row r="1" spans="1:4" ht="30" customHeight="1">
      <c r="A1" s="10" t="s">
        <v>34</v>
      </c>
    </row>
    <row r="2" spans="1:4" ht="15" customHeight="1">
      <c r="A2" s="12"/>
    </row>
    <row r="3" spans="1:4" ht="24">
      <c r="A3" s="13" t="s">
        <v>35</v>
      </c>
    </row>
    <row r="4" spans="1:4" ht="24">
      <c r="A4" s="13" t="s">
        <v>37</v>
      </c>
    </row>
    <row r="5" spans="1:4" ht="16.149999999999999" customHeight="1">
      <c r="A5" s="12"/>
    </row>
    <row r="6" spans="1:4" ht="16.149999999999999" customHeight="1">
      <c r="A6" s="142" t="s">
        <v>51</v>
      </c>
      <c r="B6" s="143"/>
      <c r="C6" s="16"/>
    </row>
    <row r="7" spans="1:4" ht="16.149999999999999" customHeight="1">
      <c r="A7" s="144"/>
      <c r="B7" s="145"/>
      <c r="C7" s="16"/>
    </row>
    <row r="8" spans="1:4" ht="16.149999999999999" customHeight="1">
      <c r="A8" s="144"/>
      <c r="B8" s="145"/>
      <c r="C8" s="16"/>
    </row>
    <row r="9" spans="1:4" ht="16.149999999999999" customHeight="1">
      <c r="A9" s="144"/>
      <c r="B9" s="145"/>
      <c r="C9" s="16"/>
    </row>
    <row r="10" spans="1:4" ht="16.149999999999999" customHeight="1">
      <c r="A10" s="144"/>
      <c r="B10" s="145"/>
      <c r="C10" s="16"/>
    </row>
    <row r="11" spans="1:4" ht="16.149999999999999" customHeight="1">
      <c r="A11" s="144"/>
      <c r="B11" s="145"/>
      <c r="C11" s="16"/>
    </row>
    <row r="12" spans="1:4" ht="16.149999999999999" customHeight="1">
      <c r="A12" s="144"/>
      <c r="B12" s="145"/>
      <c r="C12" s="16"/>
    </row>
    <row r="13" spans="1:4" ht="16.149999999999999" customHeight="1">
      <c r="A13" s="146"/>
      <c r="B13" s="147"/>
      <c r="C13" s="16"/>
    </row>
    <row r="14" spans="1:4" ht="16.149999999999999" customHeight="1">
      <c r="A14" s="18" t="s">
        <v>60</v>
      </c>
      <c r="B14" s="19" t="s">
        <v>61</v>
      </c>
      <c r="C14" s="20" t="s">
        <v>62</v>
      </c>
      <c r="D14" s="21" t="s">
        <v>33</v>
      </c>
    </row>
    <row r="15" spans="1:4" ht="16.149999999999999" customHeight="1">
      <c r="A15" s="148" t="s">
        <v>66</v>
      </c>
      <c r="B15" s="24" t="s">
        <v>67</v>
      </c>
      <c r="C15" s="25">
        <v>40299</v>
      </c>
      <c r="D15" s="91"/>
    </row>
    <row r="16" spans="1:4" ht="16.149999999999999" customHeight="1">
      <c r="A16" s="140"/>
      <c r="B16" s="24" t="s">
        <v>69</v>
      </c>
      <c r="C16" s="25">
        <v>44922</v>
      </c>
      <c r="D16" s="91"/>
    </row>
    <row r="17" spans="1:10" ht="16.149999999999999" customHeight="1">
      <c r="A17" s="140"/>
      <c r="B17" s="24" t="s">
        <v>70</v>
      </c>
      <c r="C17" s="25">
        <v>66810</v>
      </c>
      <c r="D17" s="91"/>
    </row>
    <row r="18" spans="1:10" ht="16.149999999999999" customHeight="1">
      <c r="A18" s="140"/>
      <c r="B18" s="30" t="s">
        <v>71</v>
      </c>
      <c r="C18" s="25">
        <v>47182</v>
      </c>
      <c r="D18" s="91"/>
    </row>
    <row r="19" spans="1:10" ht="16.149999999999999" customHeight="1">
      <c r="A19" s="140"/>
      <c r="B19" s="24" t="s">
        <v>72</v>
      </c>
      <c r="C19" s="25">
        <v>52166</v>
      </c>
      <c r="D19" s="91"/>
    </row>
    <row r="20" spans="1:10" ht="16.149999999999999" customHeight="1">
      <c r="A20" s="140"/>
      <c r="B20" s="31" t="s">
        <v>73</v>
      </c>
      <c r="C20" s="25">
        <v>42098</v>
      </c>
      <c r="D20" s="91"/>
    </row>
    <row r="21" spans="1:10" ht="16.149999999999999" customHeight="1" thickBot="1">
      <c r="A21" s="140"/>
      <c r="B21" s="30" t="s">
        <v>74</v>
      </c>
      <c r="C21" s="25">
        <v>51076</v>
      </c>
      <c r="D21" s="91"/>
    </row>
    <row r="22" spans="1:10" ht="16.149999999999999" customHeight="1" thickBot="1">
      <c r="A22" s="140"/>
      <c r="B22" s="24" t="s">
        <v>75</v>
      </c>
      <c r="C22" s="25">
        <v>73821</v>
      </c>
      <c r="D22" s="91"/>
      <c r="F22" s="55"/>
      <c r="G22" s="55"/>
      <c r="H22" s="131" t="s">
        <v>148</v>
      </c>
      <c r="I22" s="129"/>
      <c r="J22" s="130" t="s">
        <v>149</v>
      </c>
    </row>
    <row r="23" spans="1:10" ht="16.149999999999999" customHeight="1">
      <c r="A23" s="140"/>
      <c r="B23" s="31" t="s">
        <v>76</v>
      </c>
      <c r="C23" s="25">
        <v>58227</v>
      </c>
      <c r="D23" s="91"/>
    </row>
    <row r="24" spans="1:10" ht="16.149999999999999" customHeight="1">
      <c r="A24" s="140"/>
      <c r="B24" s="24" t="s">
        <v>77</v>
      </c>
      <c r="C24" s="25">
        <v>61823</v>
      </c>
      <c r="D24" s="91"/>
    </row>
    <row r="25" spans="1:10" ht="16.149999999999999" customHeight="1">
      <c r="A25" s="140"/>
      <c r="B25" s="24" t="s">
        <v>78</v>
      </c>
      <c r="C25" s="25">
        <v>54929</v>
      </c>
      <c r="D25" s="91"/>
    </row>
    <row r="26" spans="1:10" ht="16.149999999999999" customHeight="1">
      <c r="A26" s="141"/>
      <c r="B26" s="32" t="s">
        <v>79</v>
      </c>
      <c r="C26" s="25">
        <v>62681</v>
      </c>
      <c r="D26" s="93"/>
    </row>
    <row r="27" spans="1:10" ht="16.149999999999999" customHeight="1">
      <c r="A27" s="139" t="s">
        <v>80</v>
      </c>
      <c r="B27" s="24" t="s">
        <v>67</v>
      </c>
      <c r="C27" s="25">
        <v>41539</v>
      </c>
      <c r="D27" s="93"/>
    </row>
    <row r="28" spans="1:10" ht="16.149999999999999" customHeight="1">
      <c r="A28" s="140"/>
      <c r="B28" s="24" t="s">
        <v>69</v>
      </c>
      <c r="C28" s="25">
        <v>43591</v>
      </c>
      <c r="D28" s="93"/>
    </row>
    <row r="29" spans="1:10" ht="16.149999999999999" customHeight="1">
      <c r="A29" s="140"/>
      <c r="B29" s="24" t="s">
        <v>70</v>
      </c>
      <c r="C29" s="25">
        <v>64548</v>
      </c>
      <c r="D29" s="93"/>
    </row>
    <row r="30" spans="1:10" ht="16.149999999999999" customHeight="1">
      <c r="A30" s="140"/>
      <c r="B30" s="30" t="s">
        <v>71</v>
      </c>
      <c r="C30" s="25">
        <v>49627</v>
      </c>
      <c r="D30" s="93"/>
    </row>
    <row r="31" spans="1:10" ht="16.149999999999999" customHeight="1">
      <c r="A31" s="140"/>
      <c r="B31" s="24" t="s">
        <v>72</v>
      </c>
      <c r="C31" s="25">
        <v>51916</v>
      </c>
      <c r="D31" s="93"/>
    </row>
    <row r="32" spans="1:10" ht="16.149999999999999" customHeight="1">
      <c r="A32" s="140"/>
      <c r="B32" s="31" t="s">
        <v>73</v>
      </c>
      <c r="C32" s="25">
        <v>42130</v>
      </c>
      <c r="D32" s="93"/>
    </row>
    <row r="33" spans="1:4" ht="16.149999999999999" customHeight="1">
      <c r="A33" s="140"/>
      <c r="B33" s="30" t="s">
        <v>74</v>
      </c>
      <c r="C33" s="25">
        <v>54402</v>
      </c>
      <c r="D33" s="93"/>
    </row>
    <row r="34" spans="1:4" ht="16.149999999999999" customHeight="1">
      <c r="A34" s="140"/>
      <c r="B34" s="24" t="s">
        <v>75</v>
      </c>
      <c r="C34" s="25">
        <v>76055</v>
      </c>
      <c r="D34" s="93"/>
    </row>
    <row r="35" spans="1:4" ht="16.149999999999999" customHeight="1">
      <c r="A35" s="140"/>
      <c r="B35" s="31" t="s">
        <v>76</v>
      </c>
      <c r="C35" s="25">
        <v>53083</v>
      </c>
      <c r="D35" s="93"/>
    </row>
    <row r="36" spans="1:4" ht="16.149999999999999" customHeight="1">
      <c r="A36" s="140"/>
      <c r="B36" s="24" t="s">
        <v>77</v>
      </c>
      <c r="C36" s="25">
        <v>59548</v>
      </c>
      <c r="D36" s="93"/>
    </row>
    <row r="37" spans="1:4" ht="16.149999999999999" customHeight="1">
      <c r="A37" s="140"/>
      <c r="B37" s="24" t="s">
        <v>78</v>
      </c>
      <c r="C37" s="25">
        <v>55924</v>
      </c>
      <c r="D37" s="93"/>
    </row>
    <row r="38" spans="1:4" ht="16.149999999999999" customHeight="1">
      <c r="A38" s="141"/>
      <c r="B38" s="32" t="s">
        <v>79</v>
      </c>
      <c r="C38" s="25">
        <v>65831</v>
      </c>
      <c r="D38" s="93"/>
    </row>
    <row r="39" spans="1:4" ht="16.149999999999999" customHeight="1">
      <c r="A39" s="139" t="s">
        <v>81</v>
      </c>
      <c r="B39" s="24" t="s">
        <v>67</v>
      </c>
      <c r="C39" s="25">
        <v>45442</v>
      </c>
      <c r="D39" s="93"/>
    </row>
    <row r="40" spans="1:4" ht="16.149999999999999" customHeight="1">
      <c r="A40" s="140"/>
      <c r="B40" s="24" t="s">
        <v>69</v>
      </c>
      <c r="C40" s="25">
        <v>44642</v>
      </c>
      <c r="D40" s="93"/>
    </row>
    <row r="41" spans="1:4" ht="16.149999999999999" customHeight="1">
      <c r="A41" s="140"/>
      <c r="B41" s="24" t="s">
        <v>70</v>
      </c>
      <c r="C41" s="25">
        <v>66411</v>
      </c>
      <c r="D41" s="93"/>
    </row>
    <row r="42" spans="1:4" ht="16.149999999999999" customHeight="1">
      <c r="A42" s="140"/>
      <c r="B42" s="30" t="s">
        <v>71</v>
      </c>
      <c r="C42" s="25">
        <v>50780</v>
      </c>
      <c r="D42" s="93"/>
    </row>
    <row r="43" spans="1:4" ht="16.149999999999999" customHeight="1">
      <c r="A43" s="140"/>
      <c r="B43" s="24" t="s">
        <v>72</v>
      </c>
      <c r="C43" s="25">
        <v>56047</v>
      </c>
      <c r="D43" s="93"/>
    </row>
    <row r="44" spans="1:4" ht="16.149999999999999" customHeight="1">
      <c r="A44" s="140"/>
      <c r="B44" s="31" t="s">
        <v>73</v>
      </c>
      <c r="C44" s="25">
        <v>44969</v>
      </c>
      <c r="D44" s="93"/>
    </row>
    <row r="45" spans="1:4" ht="16.149999999999999" customHeight="1">
      <c r="A45" s="140"/>
      <c r="B45" s="30" t="s">
        <v>74</v>
      </c>
      <c r="C45" s="25">
        <v>56154</v>
      </c>
      <c r="D45" s="93"/>
    </row>
    <row r="46" spans="1:4" ht="16.149999999999999" customHeight="1">
      <c r="A46" s="140"/>
      <c r="B46" s="24" t="s">
        <v>75</v>
      </c>
      <c r="C46" s="25">
        <v>81322</v>
      </c>
      <c r="D46" s="93"/>
    </row>
    <row r="47" spans="1:4" ht="16.149999999999999" customHeight="1">
      <c r="A47" s="140"/>
      <c r="B47" s="31" t="s">
        <v>76</v>
      </c>
      <c r="C47" s="25">
        <v>54538</v>
      </c>
      <c r="D47" s="93"/>
    </row>
    <row r="48" spans="1:4" ht="16.149999999999999" customHeight="1">
      <c r="A48" s="140"/>
      <c r="B48" s="24" t="s">
        <v>77</v>
      </c>
      <c r="C48" s="25">
        <v>56890</v>
      </c>
      <c r="D48" s="93"/>
    </row>
    <row r="49" spans="1:4" ht="16.149999999999999" customHeight="1">
      <c r="A49" s="140"/>
      <c r="B49" s="24" t="s">
        <v>78</v>
      </c>
      <c r="C49" s="25">
        <v>60028</v>
      </c>
      <c r="D49" s="93"/>
    </row>
    <row r="50" spans="1:4" ht="16.149999999999999" customHeight="1">
      <c r="A50" s="141"/>
      <c r="B50" s="32" t="s">
        <v>79</v>
      </c>
      <c r="C50" s="25">
        <v>66067</v>
      </c>
      <c r="D50" s="93"/>
    </row>
    <row r="51" spans="1:4" ht="16.149999999999999" customHeight="1">
      <c r="A51" s="139" t="s">
        <v>82</v>
      </c>
      <c r="B51" s="24" t="s">
        <v>67</v>
      </c>
      <c r="C51" s="25">
        <v>43806</v>
      </c>
      <c r="D51" s="93"/>
    </row>
    <row r="52" spans="1:4" ht="16.149999999999999" customHeight="1">
      <c r="A52" s="140"/>
      <c r="B52" s="24" t="s">
        <v>69</v>
      </c>
      <c r="C52" s="25">
        <v>46694</v>
      </c>
      <c r="D52" s="93"/>
    </row>
    <row r="53" spans="1:4" ht="16.149999999999999" customHeight="1">
      <c r="A53" s="140"/>
      <c r="B53" s="24" t="s">
        <v>70</v>
      </c>
      <c r="C53" s="25">
        <v>67890</v>
      </c>
      <c r="D53" s="93"/>
    </row>
    <row r="54" spans="1:4" ht="16.149999999999999" customHeight="1">
      <c r="A54" s="140"/>
      <c r="B54" s="30" t="s">
        <v>71</v>
      </c>
      <c r="C54" s="25">
        <v>57120</v>
      </c>
      <c r="D54" s="93"/>
    </row>
    <row r="55" spans="1:4" ht="16.149999999999999" customHeight="1">
      <c r="A55" s="140"/>
      <c r="B55" s="24" t="s">
        <v>72</v>
      </c>
      <c r="C55" s="25">
        <v>56867</v>
      </c>
      <c r="D55" s="93"/>
    </row>
    <row r="56" spans="1:4" ht="16.149999999999999" customHeight="1">
      <c r="A56" s="140"/>
      <c r="B56" s="31" t="s">
        <v>73</v>
      </c>
      <c r="C56" s="25">
        <v>49231</v>
      </c>
      <c r="D56" s="93"/>
    </row>
    <row r="57" spans="1:4" ht="16.149999999999999" customHeight="1">
      <c r="A57" s="140"/>
      <c r="B57" s="30" t="s">
        <v>74</v>
      </c>
      <c r="C57" s="25">
        <v>55411</v>
      </c>
      <c r="D57" s="93"/>
    </row>
    <row r="58" spans="1:4" ht="16.149999999999999" customHeight="1">
      <c r="A58" s="140"/>
      <c r="B58" s="24" t="s">
        <v>75</v>
      </c>
      <c r="C58" s="25">
        <v>77386</v>
      </c>
      <c r="D58" s="93"/>
    </row>
    <row r="59" spans="1:4" ht="16.149999999999999" customHeight="1">
      <c r="A59" s="140"/>
      <c r="B59" s="31" t="s">
        <v>76</v>
      </c>
      <c r="C59" s="25">
        <v>55257</v>
      </c>
      <c r="D59" s="93"/>
    </row>
    <row r="60" spans="1:4" ht="16.149999999999999" customHeight="1">
      <c r="A60" s="140"/>
      <c r="B60" s="24" t="s">
        <v>77</v>
      </c>
      <c r="C60" s="25">
        <v>66796</v>
      </c>
      <c r="D60" s="93"/>
    </row>
    <row r="61" spans="1:4" ht="16.149999999999999" customHeight="1">
      <c r="A61" s="140"/>
      <c r="B61" s="24" t="s">
        <v>78</v>
      </c>
      <c r="C61" s="25">
        <v>64012</v>
      </c>
      <c r="D61" s="93"/>
    </row>
    <row r="62" spans="1:4" ht="16.149999999999999" customHeight="1">
      <c r="A62" s="141"/>
      <c r="B62" s="32" t="s">
        <v>79</v>
      </c>
      <c r="C62" s="25">
        <v>70927</v>
      </c>
      <c r="D62" s="93"/>
    </row>
    <row r="63" spans="1:4" ht="16.149999999999999" customHeight="1">
      <c r="A63" s="139" t="s">
        <v>83</v>
      </c>
      <c r="B63" s="24" t="s">
        <v>67</v>
      </c>
      <c r="C63" s="25">
        <v>48659</v>
      </c>
      <c r="D63" s="93"/>
    </row>
    <row r="64" spans="1:4" ht="16.149999999999999" customHeight="1">
      <c r="A64" s="140"/>
      <c r="B64" s="24" t="s">
        <v>69</v>
      </c>
      <c r="C64" s="25">
        <v>48635</v>
      </c>
      <c r="D64" s="93"/>
    </row>
    <row r="65" spans="1:4" ht="16.149999999999999" customHeight="1">
      <c r="A65" s="140"/>
      <c r="B65" s="24" t="s">
        <v>70</v>
      </c>
      <c r="C65" s="25">
        <v>70139</v>
      </c>
      <c r="D65" s="93"/>
    </row>
    <row r="66" spans="1:4" ht="16.149999999999999" customHeight="1">
      <c r="A66" s="140"/>
      <c r="B66" s="30" t="s">
        <v>71</v>
      </c>
      <c r="C66" s="25">
        <v>57638</v>
      </c>
      <c r="D66" s="93"/>
    </row>
    <row r="67" spans="1:4" ht="16.149999999999999" customHeight="1">
      <c r="A67" s="140"/>
      <c r="B67" s="24" t="s">
        <v>72</v>
      </c>
      <c r="C67" s="25">
        <v>59385</v>
      </c>
      <c r="D67" s="93"/>
    </row>
    <row r="68" spans="1:4" ht="16.149999999999999" customHeight="1">
      <c r="A68" s="140"/>
      <c r="B68" s="31" t="s">
        <v>73</v>
      </c>
      <c r="C68" s="25">
        <v>51477</v>
      </c>
      <c r="D68" s="93"/>
    </row>
    <row r="69" spans="1:4" ht="16.149999999999999" customHeight="1">
      <c r="A69" s="140"/>
      <c r="B69" s="30" t="s">
        <v>74</v>
      </c>
      <c r="C69" s="25">
        <v>56168</v>
      </c>
      <c r="D69" s="93"/>
    </row>
    <row r="70" spans="1:4" ht="16.149999999999999" customHeight="1">
      <c r="A70" s="140"/>
      <c r="B70" s="24" t="s">
        <v>75</v>
      </c>
      <c r="C70" s="25">
        <v>77601</v>
      </c>
      <c r="D70" s="93"/>
    </row>
    <row r="71" spans="1:4" ht="16.149999999999999" customHeight="1">
      <c r="A71" s="140"/>
      <c r="B71" s="31" t="s">
        <v>76</v>
      </c>
      <c r="C71" s="25">
        <v>58084</v>
      </c>
      <c r="D71" s="93"/>
    </row>
    <row r="72" spans="1:4" ht="16.149999999999999" customHeight="1">
      <c r="A72" s="140"/>
      <c r="B72" s="24" t="s">
        <v>77</v>
      </c>
      <c r="C72" s="25">
        <v>60326</v>
      </c>
      <c r="D72" s="93"/>
    </row>
    <row r="73" spans="1:4" ht="16.149999999999999" customHeight="1">
      <c r="A73" s="140"/>
      <c r="B73" s="24" t="s">
        <v>78</v>
      </c>
      <c r="C73" s="25">
        <v>62958</v>
      </c>
      <c r="D73" s="93"/>
    </row>
    <row r="74" spans="1:4" ht="16.149999999999999" customHeight="1">
      <c r="A74" s="141"/>
      <c r="B74" s="32" t="s">
        <v>79</v>
      </c>
      <c r="C74" s="25">
        <v>67346</v>
      </c>
      <c r="D74" s="93"/>
    </row>
    <row r="75" spans="1:4" ht="16.149999999999999" customHeight="1">
      <c r="A75" s="139" t="s">
        <v>84</v>
      </c>
      <c r="B75" s="24" t="s">
        <v>67</v>
      </c>
      <c r="C75" s="25">
        <v>48383</v>
      </c>
      <c r="D75" s="93"/>
    </row>
    <row r="76" spans="1:4" ht="16.149999999999999" customHeight="1">
      <c r="A76" s="140"/>
      <c r="B76" s="24" t="s">
        <v>69</v>
      </c>
      <c r="C76" s="25">
        <v>40133</v>
      </c>
      <c r="D76" s="93"/>
    </row>
    <row r="77" spans="1:4" ht="16.149999999999999" customHeight="1">
      <c r="A77" s="140"/>
      <c r="B77" s="24" t="s">
        <v>70</v>
      </c>
      <c r="C77" s="25">
        <v>1749</v>
      </c>
      <c r="D77" s="93"/>
    </row>
    <row r="78" spans="1:4" ht="16.149999999999999" customHeight="1">
      <c r="A78" s="140"/>
      <c r="B78" s="30" t="s">
        <v>71</v>
      </c>
      <c r="C78" s="25">
        <v>631</v>
      </c>
      <c r="D78" s="93"/>
    </row>
    <row r="79" spans="1:4" ht="16.149999999999999" customHeight="1">
      <c r="A79" s="140"/>
      <c r="B79" s="24" t="s">
        <v>72</v>
      </c>
      <c r="C79" s="25">
        <v>739</v>
      </c>
      <c r="D79" s="93"/>
    </row>
    <row r="80" spans="1:4" ht="16.149999999999999" customHeight="1">
      <c r="A80" s="140"/>
      <c r="B80" s="31" t="s">
        <v>73</v>
      </c>
      <c r="C80" s="25">
        <v>3023</v>
      </c>
      <c r="D80" s="93"/>
    </row>
    <row r="81" spans="1:4" ht="16.149999999999999" customHeight="1">
      <c r="A81" s="140"/>
      <c r="B81" s="30" t="s">
        <v>74</v>
      </c>
      <c r="C81" s="25">
        <v>18907</v>
      </c>
      <c r="D81" s="93"/>
    </row>
    <row r="82" spans="1:4" ht="16.149999999999999" customHeight="1">
      <c r="A82" s="140"/>
      <c r="B82" s="24" t="s">
        <v>75</v>
      </c>
      <c r="C82" s="25">
        <v>24988</v>
      </c>
      <c r="D82" s="93"/>
    </row>
    <row r="83" spans="1:4" ht="16.149999999999999" customHeight="1">
      <c r="A83" s="140"/>
      <c r="B83" s="31" t="s">
        <v>76</v>
      </c>
      <c r="C83" s="25">
        <v>24247</v>
      </c>
      <c r="D83" s="93"/>
    </row>
    <row r="84" spans="1:4" ht="16.149999999999999" customHeight="1">
      <c r="A84" s="140"/>
      <c r="B84" s="24" t="s">
        <v>77</v>
      </c>
      <c r="C84" s="25">
        <v>32060</v>
      </c>
      <c r="D84" s="93"/>
    </row>
    <row r="85" spans="1:4" ht="16.149999999999999" customHeight="1">
      <c r="A85" s="140"/>
      <c r="B85" s="24" t="s">
        <v>78</v>
      </c>
      <c r="C85" s="25">
        <v>35717</v>
      </c>
      <c r="D85" s="93"/>
    </row>
    <row r="86" spans="1:4" ht="16.149999999999999" customHeight="1">
      <c r="A86" s="141"/>
      <c r="B86" s="32" t="s">
        <v>79</v>
      </c>
      <c r="C86" s="34">
        <v>33246</v>
      </c>
      <c r="D86" s="93"/>
    </row>
    <row r="87" spans="1:4" ht="15.75" customHeight="1">
      <c r="A87" s="37"/>
      <c r="B87" s="37"/>
    </row>
    <row r="88" spans="1:4" ht="15.75" customHeight="1">
      <c r="A88" s="37"/>
      <c r="B88" s="37"/>
    </row>
    <row r="89" spans="1:4" ht="15.75" customHeight="1">
      <c r="A89" s="37"/>
      <c r="B89" s="37"/>
    </row>
    <row r="90" spans="1:4" ht="15.75" customHeight="1">
      <c r="A90" s="37"/>
      <c r="B90" s="37"/>
    </row>
    <row r="91" spans="1:4" ht="15.75" customHeight="1">
      <c r="A91" s="37"/>
      <c r="B91" s="37"/>
    </row>
    <row r="92" spans="1:4" ht="15.75" customHeight="1">
      <c r="A92" s="37"/>
      <c r="B92" s="37"/>
    </row>
    <row r="93" spans="1:4" ht="15.75" customHeight="1">
      <c r="A93" s="37"/>
      <c r="B93" s="37"/>
    </row>
    <row r="94" spans="1:4" ht="15.75" customHeight="1">
      <c r="A94" s="37"/>
      <c r="B94" s="37"/>
    </row>
    <row r="95" spans="1:4" ht="15.75" customHeight="1">
      <c r="A95" s="37"/>
      <c r="B95" s="37"/>
    </row>
    <row r="96" spans="1:4" ht="15.75" customHeight="1">
      <c r="A96" s="37"/>
      <c r="B96" s="37"/>
    </row>
    <row r="97" spans="1:4" ht="15.75" customHeight="1">
      <c r="A97" s="37"/>
      <c r="B97" s="37"/>
    </row>
    <row r="98" spans="1:4" ht="15.75" customHeight="1">
      <c r="A98" s="37"/>
      <c r="B98" s="37"/>
    </row>
    <row r="99" spans="1:4" ht="15.75" customHeight="1">
      <c r="C99" s="37"/>
      <c r="D99" s="37"/>
    </row>
    <row r="100" spans="1:4" ht="15.75" customHeight="1">
      <c r="C100" s="37"/>
      <c r="D100" s="37"/>
    </row>
    <row r="101" spans="1:4" ht="15.75" customHeight="1">
      <c r="C101" s="37"/>
      <c r="D101" s="37"/>
    </row>
    <row r="102" spans="1:4" ht="15.75" customHeight="1">
      <c r="C102" s="37"/>
      <c r="D102" s="37"/>
    </row>
    <row r="103" spans="1:4" ht="15.75" customHeight="1">
      <c r="C103" s="37"/>
      <c r="D103" s="37"/>
    </row>
    <row r="104" spans="1:4" ht="15.75" customHeight="1">
      <c r="C104" s="37"/>
      <c r="D104" s="37"/>
    </row>
    <row r="105" spans="1:4" ht="15.75" customHeight="1">
      <c r="C105" s="37"/>
      <c r="D105" s="37"/>
    </row>
    <row r="106" spans="1:4" ht="15.75" customHeight="1">
      <c r="C106" s="37"/>
      <c r="D106" s="37"/>
    </row>
    <row r="107" spans="1:4" ht="15.75" customHeight="1">
      <c r="C107" s="37"/>
      <c r="D107" s="37"/>
    </row>
    <row r="108" spans="1:4" ht="15.75" customHeight="1">
      <c r="C108" s="37"/>
      <c r="D108" s="37"/>
    </row>
    <row r="109" spans="1:4" ht="15.75" customHeight="1">
      <c r="C109" s="37"/>
      <c r="D109" s="37"/>
    </row>
    <row r="110" spans="1:4" ht="15.75" customHeight="1">
      <c r="C110" s="11"/>
    </row>
    <row r="111" spans="1:4" ht="15.75" customHeight="1">
      <c r="C111" s="11"/>
    </row>
    <row r="112" spans="1:4" ht="15.75" customHeight="1">
      <c r="C112" s="11"/>
    </row>
    <row r="113" spans="1:3" ht="15.75" customHeight="1">
      <c r="C113" s="11"/>
    </row>
    <row r="114" spans="1:3" ht="15.75" customHeight="1">
      <c r="C114" s="11"/>
    </row>
    <row r="115" spans="1:3" ht="15.75" customHeight="1">
      <c r="C115" s="11"/>
    </row>
    <row r="116" spans="1:3" ht="15.75" customHeight="1">
      <c r="A116" s="37"/>
      <c r="B116" s="37"/>
    </row>
    <row r="117" spans="1:3" ht="15.75" customHeight="1">
      <c r="A117" s="37"/>
      <c r="B117" s="37"/>
    </row>
    <row r="118" spans="1:3" ht="15.75" customHeight="1">
      <c r="A118" s="37"/>
      <c r="B118" s="37"/>
    </row>
    <row r="119" spans="1:3" ht="15.75" customHeight="1">
      <c r="A119" s="37"/>
      <c r="B119" s="37"/>
    </row>
    <row r="120" spans="1:3" ht="15.75" customHeight="1">
      <c r="A120" s="37"/>
      <c r="B120" s="37"/>
    </row>
    <row r="121" spans="1:3" ht="15.75" customHeight="1">
      <c r="A121" s="37"/>
      <c r="B121" s="37"/>
    </row>
    <row r="122" spans="1:3" ht="15.75" customHeight="1">
      <c r="A122" s="37"/>
      <c r="B122" s="37"/>
    </row>
    <row r="123" spans="1:3" ht="15.75" customHeight="1">
      <c r="A123" s="37"/>
      <c r="B123" s="37"/>
    </row>
    <row r="124" spans="1:3" ht="15.75" customHeight="1">
      <c r="A124" s="37"/>
      <c r="B124" s="37"/>
    </row>
    <row r="125" spans="1:3" ht="15.75" customHeight="1">
      <c r="A125" s="37"/>
      <c r="B125" s="37"/>
    </row>
    <row r="126" spans="1:3" ht="15.75" customHeight="1">
      <c r="A126" s="37"/>
      <c r="B126" s="37"/>
    </row>
    <row r="127" spans="1:3" ht="15.75" customHeight="1">
      <c r="A127" s="37"/>
      <c r="B127" s="37"/>
    </row>
    <row r="128" spans="1:3" ht="15.75" customHeight="1">
      <c r="A128" s="37"/>
      <c r="B128" s="37"/>
    </row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</sheetData>
  <mergeCells count="7">
    <mergeCell ref="A75:A86"/>
    <mergeCell ref="A6:B13"/>
    <mergeCell ref="A15:A26"/>
    <mergeCell ref="A27:A38"/>
    <mergeCell ref="A39:A50"/>
    <mergeCell ref="A51:A62"/>
    <mergeCell ref="A63:A74"/>
  </mergeCells>
  <phoneticPr fontId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F0BBE-CCD0-4BE8-A9E4-90B9738C180D}">
  <sheetPr>
    <tabColor theme="5" tint="0.79998168889431442"/>
  </sheetPr>
  <dimension ref="A1:J493"/>
  <sheetViews>
    <sheetView workbookViewId="0"/>
  </sheetViews>
  <sheetFormatPr defaultColWidth="8.5" defaultRowHeight="19.5"/>
  <cols>
    <col min="1" max="1" width="9.25" style="11" customWidth="1"/>
    <col min="2" max="2" width="10.375" style="11" customWidth="1"/>
    <col min="3" max="3" width="21.625" style="12" bestFit="1" customWidth="1"/>
    <col min="4" max="4" width="9.25" style="11" bestFit="1" customWidth="1"/>
    <col min="5" max="5" width="10.375" style="11" customWidth="1"/>
    <col min="6" max="223" width="8.5" style="11"/>
    <col min="224" max="224" width="5.375" style="11" customWidth="1"/>
    <col min="225" max="225" width="9.25" style="11" customWidth="1"/>
    <col min="226" max="226" width="10.375" style="11" customWidth="1"/>
    <col min="227" max="227" width="2.5" style="11" customWidth="1"/>
    <col min="228" max="228" width="14.125" style="11" customWidth="1"/>
    <col min="229" max="229" width="2.5" style="11" customWidth="1"/>
    <col min="230" max="230" width="14.125" style="11" customWidth="1"/>
    <col min="231" max="231" width="2.5" style="11" customWidth="1"/>
    <col min="232" max="232" width="14.125" style="11" customWidth="1"/>
    <col min="233" max="233" width="2.5" style="11" customWidth="1"/>
    <col min="234" max="234" width="14.125" style="11" customWidth="1"/>
    <col min="235" max="235" width="2.5" style="11" customWidth="1"/>
    <col min="236" max="236" width="14.125" style="11" customWidth="1"/>
    <col min="237" max="237" width="2.5" style="11" customWidth="1"/>
    <col min="238" max="238" width="14.125" style="11" customWidth="1"/>
    <col min="239" max="239" width="2.5" style="11" customWidth="1"/>
    <col min="240" max="240" width="14.125" style="11" customWidth="1"/>
    <col min="241" max="241" width="2.5" style="11" customWidth="1"/>
    <col min="242" max="242" width="14.125" style="11" customWidth="1"/>
    <col min="243" max="243" width="2.5" style="11" customWidth="1"/>
    <col min="244" max="244" width="14.125" style="11" customWidth="1"/>
    <col min="245" max="245" width="4.5" style="11" customWidth="1"/>
    <col min="246" max="246" width="5.375" style="11" customWidth="1"/>
    <col min="247" max="479" width="8.5" style="11"/>
    <col min="480" max="480" width="5.375" style="11" customWidth="1"/>
    <col min="481" max="481" width="9.25" style="11" customWidth="1"/>
    <col min="482" max="482" width="10.375" style="11" customWidth="1"/>
    <col min="483" max="483" width="2.5" style="11" customWidth="1"/>
    <col min="484" max="484" width="14.125" style="11" customWidth="1"/>
    <col min="485" max="485" width="2.5" style="11" customWidth="1"/>
    <col min="486" max="486" width="14.125" style="11" customWidth="1"/>
    <col min="487" max="487" width="2.5" style="11" customWidth="1"/>
    <col min="488" max="488" width="14.125" style="11" customWidth="1"/>
    <col min="489" max="489" width="2.5" style="11" customWidth="1"/>
    <col min="490" max="490" width="14.125" style="11" customWidth="1"/>
    <col min="491" max="491" width="2.5" style="11" customWidth="1"/>
    <col min="492" max="492" width="14.125" style="11" customWidth="1"/>
    <col min="493" max="493" width="2.5" style="11" customWidth="1"/>
    <col min="494" max="494" width="14.125" style="11" customWidth="1"/>
    <col min="495" max="495" width="2.5" style="11" customWidth="1"/>
    <col min="496" max="496" width="14.125" style="11" customWidth="1"/>
    <col min="497" max="497" width="2.5" style="11" customWidth="1"/>
    <col min="498" max="498" width="14.125" style="11" customWidth="1"/>
    <col min="499" max="499" width="2.5" style="11" customWidth="1"/>
    <col min="500" max="500" width="14.125" style="11" customWidth="1"/>
    <col min="501" max="501" width="4.5" style="11" customWidth="1"/>
    <col min="502" max="502" width="5.375" style="11" customWidth="1"/>
    <col min="503" max="735" width="8.5" style="11"/>
    <col min="736" max="736" width="5.375" style="11" customWidth="1"/>
    <col min="737" max="737" width="9.25" style="11" customWidth="1"/>
    <col min="738" max="738" width="10.375" style="11" customWidth="1"/>
    <col min="739" max="739" width="2.5" style="11" customWidth="1"/>
    <col min="740" max="740" width="14.125" style="11" customWidth="1"/>
    <col min="741" max="741" width="2.5" style="11" customWidth="1"/>
    <col min="742" max="742" width="14.125" style="11" customWidth="1"/>
    <col min="743" max="743" width="2.5" style="11" customWidth="1"/>
    <col min="744" max="744" width="14.125" style="11" customWidth="1"/>
    <col min="745" max="745" width="2.5" style="11" customWidth="1"/>
    <col min="746" max="746" width="14.125" style="11" customWidth="1"/>
    <col min="747" max="747" width="2.5" style="11" customWidth="1"/>
    <col min="748" max="748" width="14.125" style="11" customWidth="1"/>
    <col min="749" max="749" width="2.5" style="11" customWidth="1"/>
    <col min="750" max="750" width="14.125" style="11" customWidth="1"/>
    <col min="751" max="751" width="2.5" style="11" customWidth="1"/>
    <col min="752" max="752" width="14.125" style="11" customWidth="1"/>
    <col min="753" max="753" width="2.5" style="11" customWidth="1"/>
    <col min="754" max="754" width="14.125" style="11" customWidth="1"/>
    <col min="755" max="755" width="2.5" style="11" customWidth="1"/>
    <col min="756" max="756" width="14.125" style="11" customWidth="1"/>
    <col min="757" max="757" width="4.5" style="11" customWidth="1"/>
    <col min="758" max="758" width="5.375" style="11" customWidth="1"/>
    <col min="759" max="991" width="8.5" style="11"/>
    <col min="992" max="992" width="5.375" style="11" customWidth="1"/>
    <col min="993" max="993" width="9.25" style="11" customWidth="1"/>
    <col min="994" max="994" width="10.375" style="11" customWidth="1"/>
    <col min="995" max="995" width="2.5" style="11" customWidth="1"/>
    <col min="996" max="996" width="14.125" style="11" customWidth="1"/>
    <col min="997" max="997" width="2.5" style="11" customWidth="1"/>
    <col min="998" max="998" width="14.125" style="11" customWidth="1"/>
    <col min="999" max="999" width="2.5" style="11" customWidth="1"/>
    <col min="1000" max="1000" width="14.125" style="11" customWidth="1"/>
    <col min="1001" max="1001" width="2.5" style="11" customWidth="1"/>
    <col min="1002" max="1002" width="14.125" style="11" customWidth="1"/>
    <col min="1003" max="1003" width="2.5" style="11" customWidth="1"/>
    <col min="1004" max="1004" width="14.125" style="11" customWidth="1"/>
    <col min="1005" max="1005" width="2.5" style="11" customWidth="1"/>
    <col min="1006" max="1006" width="14.125" style="11" customWidth="1"/>
    <col min="1007" max="1007" width="2.5" style="11" customWidth="1"/>
    <col min="1008" max="1008" width="14.125" style="11" customWidth="1"/>
    <col min="1009" max="1009" width="2.5" style="11" customWidth="1"/>
    <col min="1010" max="1010" width="14.125" style="11" customWidth="1"/>
    <col min="1011" max="1011" width="2.5" style="11" customWidth="1"/>
    <col min="1012" max="1012" width="14.125" style="11" customWidth="1"/>
    <col min="1013" max="1013" width="4.5" style="11" customWidth="1"/>
    <col min="1014" max="1014" width="5.375" style="11" customWidth="1"/>
    <col min="1015" max="1247" width="8.5" style="11"/>
    <col min="1248" max="1248" width="5.375" style="11" customWidth="1"/>
    <col min="1249" max="1249" width="9.25" style="11" customWidth="1"/>
    <col min="1250" max="1250" width="10.375" style="11" customWidth="1"/>
    <col min="1251" max="1251" width="2.5" style="11" customWidth="1"/>
    <col min="1252" max="1252" width="14.125" style="11" customWidth="1"/>
    <col min="1253" max="1253" width="2.5" style="11" customWidth="1"/>
    <col min="1254" max="1254" width="14.125" style="11" customWidth="1"/>
    <col min="1255" max="1255" width="2.5" style="11" customWidth="1"/>
    <col min="1256" max="1256" width="14.125" style="11" customWidth="1"/>
    <col min="1257" max="1257" width="2.5" style="11" customWidth="1"/>
    <col min="1258" max="1258" width="14.125" style="11" customWidth="1"/>
    <col min="1259" max="1259" width="2.5" style="11" customWidth="1"/>
    <col min="1260" max="1260" width="14.125" style="11" customWidth="1"/>
    <col min="1261" max="1261" width="2.5" style="11" customWidth="1"/>
    <col min="1262" max="1262" width="14.125" style="11" customWidth="1"/>
    <col min="1263" max="1263" width="2.5" style="11" customWidth="1"/>
    <col min="1264" max="1264" width="14.125" style="11" customWidth="1"/>
    <col min="1265" max="1265" width="2.5" style="11" customWidth="1"/>
    <col min="1266" max="1266" width="14.125" style="11" customWidth="1"/>
    <col min="1267" max="1267" width="2.5" style="11" customWidth="1"/>
    <col min="1268" max="1268" width="14.125" style="11" customWidth="1"/>
    <col min="1269" max="1269" width="4.5" style="11" customWidth="1"/>
    <col min="1270" max="1270" width="5.375" style="11" customWidth="1"/>
    <col min="1271" max="1503" width="8.5" style="11"/>
    <col min="1504" max="1504" width="5.375" style="11" customWidth="1"/>
    <col min="1505" max="1505" width="9.25" style="11" customWidth="1"/>
    <col min="1506" max="1506" width="10.375" style="11" customWidth="1"/>
    <col min="1507" max="1507" width="2.5" style="11" customWidth="1"/>
    <col min="1508" max="1508" width="14.125" style="11" customWidth="1"/>
    <col min="1509" max="1509" width="2.5" style="11" customWidth="1"/>
    <col min="1510" max="1510" width="14.125" style="11" customWidth="1"/>
    <col min="1511" max="1511" width="2.5" style="11" customWidth="1"/>
    <col min="1512" max="1512" width="14.125" style="11" customWidth="1"/>
    <col min="1513" max="1513" width="2.5" style="11" customWidth="1"/>
    <col min="1514" max="1514" width="14.125" style="11" customWidth="1"/>
    <col min="1515" max="1515" width="2.5" style="11" customWidth="1"/>
    <col min="1516" max="1516" width="14.125" style="11" customWidth="1"/>
    <col min="1517" max="1517" width="2.5" style="11" customWidth="1"/>
    <col min="1518" max="1518" width="14.125" style="11" customWidth="1"/>
    <col min="1519" max="1519" width="2.5" style="11" customWidth="1"/>
    <col min="1520" max="1520" width="14.125" style="11" customWidth="1"/>
    <col min="1521" max="1521" width="2.5" style="11" customWidth="1"/>
    <col min="1522" max="1522" width="14.125" style="11" customWidth="1"/>
    <col min="1523" max="1523" width="2.5" style="11" customWidth="1"/>
    <col min="1524" max="1524" width="14.125" style="11" customWidth="1"/>
    <col min="1525" max="1525" width="4.5" style="11" customWidth="1"/>
    <col min="1526" max="1526" width="5.375" style="11" customWidth="1"/>
    <col min="1527" max="1759" width="8.5" style="11"/>
    <col min="1760" max="1760" width="5.375" style="11" customWidth="1"/>
    <col min="1761" max="1761" width="9.25" style="11" customWidth="1"/>
    <col min="1762" max="1762" width="10.375" style="11" customWidth="1"/>
    <col min="1763" max="1763" width="2.5" style="11" customWidth="1"/>
    <col min="1764" max="1764" width="14.125" style="11" customWidth="1"/>
    <col min="1765" max="1765" width="2.5" style="11" customWidth="1"/>
    <col min="1766" max="1766" width="14.125" style="11" customWidth="1"/>
    <col min="1767" max="1767" width="2.5" style="11" customWidth="1"/>
    <col min="1768" max="1768" width="14.125" style="11" customWidth="1"/>
    <col min="1769" max="1769" width="2.5" style="11" customWidth="1"/>
    <col min="1770" max="1770" width="14.125" style="11" customWidth="1"/>
    <col min="1771" max="1771" width="2.5" style="11" customWidth="1"/>
    <col min="1772" max="1772" width="14.125" style="11" customWidth="1"/>
    <col min="1773" max="1773" width="2.5" style="11" customWidth="1"/>
    <col min="1774" max="1774" width="14.125" style="11" customWidth="1"/>
    <col min="1775" max="1775" width="2.5" style="11" customWidth="1"/>
    <col min="1776" max="1776" width="14.125" style="11" customWidth="1"/>
    <col min="1777" max="1777" width="2.5" style="11" customWidth="1"/>
    <col min="1778" max="1778" width="14.125" style="11" customWidth="1"/>
    <col min="1779" max="1779" width="2.5" style="11" customWidth="1"/>
    <col min="1780" max="1780" width="14.125" style="11" customWidth="1"/>
    <col min="1781" max="1781" width="4.5" style="11" customWidth="1"/>
    <col min="1782" max="1782" width="5.375" style="11" customWidth="1"/>
    <col min="1783" max="2015" width="8.5" style="11"/>
    <col min="2016" max="2016" width="5.375" style="11" customWidth="1"/>
    <col min="2017" max="2017" width="9.25" style="11" customWidth="1"/>
    <col min="2018" max="2018" width="10.375" style="11" customWidth="1"/>
    <col min="2019" max="2019" width="2.5" style="11" customWidth="1"/>
    <col min="2020" max="2020" width="14.125" style="11" customWidth="1"/>
    <col min="2021" max="2021" width="2.5" style="11" customWidth="1"/>
    <col min="2022" max="2022" width="14.125" style="11" customWidth="1"/>
    <col min="2023" max="2023" width="2.5" style="11" customWidth="1"/>
    <col min="2024" max="2024" width="14.125" style="11" customWidth="1"/>
    <col min="2025" max="2025" width="2.5" style="11" customWidth="1"/>
    <col min="2026" max="2026" width="14.125" style="11" customWidth="1"/>
    <col min="2027" max="2027" width="2.5" style="11" customWidth="1"/>
    <col min="2028" max="2028" width="14.125" style="11" customWidth="1"/>
    <col min="2029" max="2029" width="2.5" style="11" customWidth="1"/>
    <col min="2030" max="2030" width="14.125" style="11" customWidth="1"/>
    <col min="2031" max="2031" width="2.5" style="11" customWidth="1"/>
    <col min="2032" max="2032" width="14.125" style="11" customWidth="1"/>
    <col min="2033" max="2033" width="2.5" style="11" customWidth="1"/>
    <col min="2034" max="2034" width="14.125" style="11" customWidth="1"/>
    <col min="2035" max="2035" width="2.5" style="11" customWidth="1"/>
    <col min="2036" max="2036" width="14.125" style="11" customWidth="1"/>
    <col min="2037" max="2037" width="4.5" style="11" customWidth="1"/>
    <col min="2038" max="2038" width="5.375" style="11" customWidth="1"/>
    <col min="2039" max="2271" width="8.5" style="11"/>
    <col min="2272" max="2272" width="5.375" style="11" customWidth="1"/>
    <col min="2273" max="2273" width="9.25" style="11" customWidth="1"/>
    <col min="2274" max="2274" width="10.375" style="11" customWidth="1"/>
    <col min="2275" max="2275" width="2.5" style="11" customWidth="1"/>
    <col min="2276" max="2276" width="14.125" style="11" customWidth="1"/>
    <col min="2277" max="2277" width="2.5" style="11" customWidth="1"/>
    <col min="2278" max="2278" width="14.125" style="11" customWidth="1"/>
    <col min="2279" max="2279" width="2.5" style="11" customWidth="1"/>
    <col min="2280" max="2280" width="14.125" style="11" customWidth="1"/>
    <col min="2281" max="2281" width="2.5" style="11" customWidth="1"/>
    <col min="2282" max="2282" width="14.125" style="11" customWidth="1"/>
    <col min="2283" max="2283" width="2.5" style="11" customWidth="1"/>
    <col min="2284" max="2284" width="14.125" style="11" customWidth="1"/>
    <col min="2285" max="2285" width="2.5" style="11" customWidth="1"/>
    <col min="2286" max="2286" width="14.125" style="11" customWidth="1"/>
    <col min="2287" max="2287" width="2.5" style="11" customWidth="1"/>
    <col min="2288" max="2288" width="14.125" style="11" customWidth="1"/>
    <col min="2289" max="2289" width="2.5" style="11" customWidth="1"/>
    <col min="2290" max="2290" width="14.125" style="11" customWidth="1"/>
    <col min="2291" max="2291" width="2.5" style="11" customWidth="1"/>
    <col min="2292" max="2292" width="14.125" style="11" customWidth="1"/>
    <col min="2293" max="2293" width="4.5" style="11" customWidth="1"/>
    <col min="2294" max="2294" width="5.375" style="11" customWidth="1"/>
    <col min="2295" max="2527" width="8.5" style="11"/>
    <col min="2528" max="2528" width="5.375" style="11" customWidth="1"/>
    <col min="2529" max="2529" width="9.25" style="11" customWidth="1"/>
    <col min="2530" max="2530" width="10.375" style="11" customWidth="1"/>
    <col min="2531" max="2531" width="2.5" style="11" customWidth="1"/>
    <col min="2532" max="2532" width="14.125" style="11" customWidth="1"/>
    <col min="2533" max="2533" width="2.5" style="11" customWidth="1"/>
    <col min="2534" max="2534" width="14.125" style="11" customWidth="1"/>
    <col min="2535" max="2535" width="2.5" style="11" customWidth="1"/>
    <col min="2536" max="2536" width="14.125" style="11" customWidth="1"/>
    <col min="2537" max="2537" width="2.5" style="11" customWidth="1"/>
    <col min="2538" max="2538" width="14.125" style="11" customWidth="1"/>
    <col min="2539" max="2539" width="2.5" style="11" customWidth="1"/>
    <col min="2540" max="2540" width="14.125" style="11" customWidth="1"/>
    <col min="2541" max="2541" width="2.5" style="11" customWidth="1"/>
    <col min="2542" max="2542" width="14.125" style="11" customWidth="1"/>
    <col min="2543" max="2543" width="2.5" style="11" customWidth="1"/>
    <col min="2544" max="2544" width="14.125" style="11" customWidth="1"/>
    <col min="2545" max="2545" width="2.5" style="11" customWidth="1"/>
    <col min="2546" max="2546" width="14.125" style="11" customWidth="1"/>
    <col min="2547" max="2547" width="2.5" style="11" customWidth="1"/>
    <col min="2548" max="2548" width="14.125" style="11" customWidth="1"/>
    <col min="2549" max="2549" width="4.5" style="11" customWidth="1"/>
    <col min="2550" max="2550" width="5.375" style="11" customWidth="1"/>
    <col min="2551" max="2783" width="8.5" style="11"/>
    <col min="2784" max="2784" width="5.375" style="11" customWidth="1"/>
    <col min="2785" max="2785" width="9.25" style="11" customWidth="1"/>
    <col min="2786" max="2786" width="10.375" style="11" customWidth="1"/>
    <col min="2787" max="2787" width="2.5" style="11" customWidth="1"/>
    <col min="2788" max="2788" width="14.125" style="11" customWidth="1"/>
    <col min="2789" max="2789" width="2.5" style="11" customWidth="1"/>
    <col min="2790" max="2790" width="14.125" style="11" customWidth="1"/>
    <col min="2791" max="2791" width="2.5" style="11" customWidth="1"/>
    <col min="2792" max="2792" width="14.125" style="11" customWidth="1"/>
    <col min="2793" max="2793" width="2.5" style="11" customWidth="1"/>
    <col min="2794" max="2794" width="14.125" style="11" customWidth="1"/>
    <col min="2795" max="2795" width="2.5" style="11" customWidth="1"/>
    <col min="2796" max="2796" width="14.125" style="11" customWidth="1"/>
    <col min="2797" max="2797" width="2.5" style="11" customWidth="1"/>
    <col min="2798" max="2798" width="14.125" style="11" customWidth="1"/>
    <col min="2799" max="2799" width="2.5" style="11" customWidth="1"/>
    <col min="2800" max="2800" width="14.125" style="11" customWidth="1"/>
    <col min="2801" max="2801" width="2.5" style="11" customWidth="1"/>
    <col min="2802" max="2802" width="14.125" style="11" customWidth="1"/>
    <col min="2803" max="2803" width="2.5" style="11" customWidth="1"/>
    <col min="2804" max="2804" width="14.125" style="11" customWidth="1"/>
    <col min="2805" max="2805" width="4.5" style="11" customWidth="1"/>
    <col min="2806" max="2806" width="5.375" style="11" customWidth="1"/>
    <col min="2807" max="3039" width="8.5" style="11"/>
    <col min="3040" max="3040" width="5.375" style="11" customWidth="1"/>
    <col min="3041" max="3041" width="9.25" style="11" customWidth="1"/>
    <col min="3042" max="3042" width="10.375" style="11" customWidth="1"/>
    <col min="3043" max="3043" width="2.5" style="11" customWidth="1"/>
    <col min="3044" max="3044" width="14.125" style="11" customWidth="1"/>
    <col min="3045" max="3045" width="2.5" style="11" customWidth="1"/>
    <col min="3046" max="3046" width="14.125" style="11" customWidth="1"/>
    <col min="3047" max="3047" width="2.5" style="11" customWidth="1"/>
    <col min="3048" max="3048" width="14.125" style="11" customWidth="1"/>
    <col min="3049" max="3049" width="2.5" style="11" customWidth="1"/>
    <col min="3050" max="3050" width="14.125" style="11" customWidth="1"/>
    <col min="3051" max="3051" width="2.5" style="11" customWidth="1"/>
    <col min="3052" max="3052" width="14.125" style="11" customWidth="1"/>
    <col min="3053" max="3053" width="2.5" style="11" customWidth="1"/>
    <col min="3054" max="3054" width="14.125" style="11" customWidth="1"/>
    <col min="3055" max="3055" width="2.5" style="11" customWidth="1"/>
    <col min="3056" max="3056" width="14.125" style="11" customWidth="1"/>
    <col min="3057" max="3057" width="2.5" style="11" customWidth="1"/>
    <col min="3058" max="3058" width="14.125" style="11" customWidth="1"/>
    <col min="3059" max="3059" width="2.5" style="11" customWidth="1"/>
    <col min="3060" max="3060" width="14.125" style="11" customWidth="1"/>
    <col min="3061" max="3061" width="4.5" style="11" customWidth="1"/>
    <col min="3062" max="3062" width="5.375" style="11" customWidth="1"/>
    <col min="3063" max="3295" width="8.5" style="11"/>
    <col min="3296" max="3296" width="5.375" style="11" customWidth="1"/>
    <col min="3297" max="3297" width="9.25" style="11" customWidth="1"/>
    <col min="3298" max="3298" width="10.375" style="11" customWidth="1"/>
    <col min="3299" max="3299" width="2.5" style="11" customWidth="1"/>
    <col min="3300" max="3300" width="14.125" style="11" customWidth="1"/>
    <col min="3301" max="3301" width="2.5" style="11" customWidth="1"/>
    <col min="3302" max="3302" width="14.125" style="11" customWidth="1"/>
    <col min="3303" max="3303" width="2.5" style="11" customWidth="1"/>
    <col min="3304" max="3304" width="14.125" style="11" customWidth="1"/>
    <col min="3305" max="3305" width="2.5" style="11" customWidth="1"/>
    <col min="3306" max="3306" width="14.125" style="11" customWidth="1"/>
    <col min="3307" max="3307" width="2.5" style="11" customWidth="1"/>
    <col min="3308" max="3308" width="14.125" style="11" customWidth="1"/>
    <col min="3309" max="3309" width="2.5" style="11" customWidth="1"/>
    <col min="3310" max="3310" width="14.125" style="11" customWidth="1"/>
    <col min="3311" max="3311" width="2.5" style="11" customWidth="1"/>
    <col min="3312" max="3312" width="14.125" style="11" customWidth="1"/>
    <col min="3313" max="3313" width="2.5" style="11" customWidth="1"/>
    <col min="3314" max="3314" width="14.125" style="11" customWidth="1"/>
    <col min="3315" max="3315" width="2.5" style="11" customWidth="1"/>
    <col min="3316" max="3316" width="14.125" style="11" customWidth="1"/>
    <col min="3317" max="3317" width="4.5" style="11" customWidth="1"/>
    <col min="3318" max="3318" width="5.375" style="11" customWidth="1"/>
    <col min="3319" max="3551" width="8.5" style="11"/>
    <col min="3552" max="3552" width="5.375" style="11" customWidth="1"/>
    <col min="3553" max="3553" width="9.25" style="11" customWidth="1"/>
    <col min="3554" max="3554" width="10.375" style="11" customWidth="1"/>
    <col min="3555" max="3555" width="2.5" style="11" customWidth="1"/>
    <col min="3556" max="3556" width="14.125" style="11" customWidth="1"/>
    <col min="3557" max="3557" width="2.5" style="11" customWidth="1"/>
    <col min="3558" max="3558" width="14.125" style="11" customWidth="1"/>
    <col min="3559" max="3559" width="2.5" style="11" customWidth="1"/>
    <col min="3560" max="3560" width="14.125" style="11" customWidth="1"/>
    <col min="3561" max="3561" width="2.5" style="11" customWidth="1"/>
    <col min="3562" max="3562" width="14.125" style="11" customWidth="1"/>
    <col min="3563" max="3563" width="2.5" style="11" customWidth="1"/>
    <col min="3564" max="3564" width="14.125" style="11" customWidth="1"/>
    <col min="3565" max="3565" width="2.5" style="11" customWidth="1"/>
    <col min="3566" max="3566" width="14.125" style="11" customWidth="1"/>
    <col min="3567" max="3567" width="2.5" style="11" customWidth="1"/>
    <col min="3568" max="3568" width="14.125" style="11" customWidth="1"/>
    <col min="3569" max="3569" width="2.5" style="11" customWidth="1"/>
    <col min="3570" max="3570" width="14.125" style="11" customWidth="1"/>
    <col min="3571" max="3571" width="2.5" style="11" customWidth="1"/>
    <col min="3572" max="3572" width="14.125" style="11" customWidth="1"/>
    <col min="3573" max="3573" width="4.5" style="11" customWidth="1"/>
    <col min="3574" max="3574" width="5.375" style="11" customWidth="1"/>
    <col min="3575" max="3807" width="8.5" style="11"/>
    <col min="3808" max="3808" width="5.375" style="11" customWidth="1"/>
    <col min="3809" max="3809" width="9.25" style="11" customWidth="1"/>
    <col min="3810" max="3810" width="10.375" style="11" customWidth="1"/>
    <col min="3811" max="3811" width="2.5" style="11" customWidth="1"/>
    <col min="3812" max="3812" width="14.125" style="11" customWidth="1"/>
    <col min="3813" max="3813" width="2.5" style="11" customWidth="1"/>
    <col min="3814" max="3814" width="14.125" style="11" customWidth="1"/>
    <col min="3815" max="3815" width="2.5" style="11" customWidth="1"/>
    <col min="3816" max="3816" width="14.125" style="11" customWidth="1"/>
    <col min="3817" max="3817" width="2.5" style="11" customWidth="1"/>
    <col min="3818" max="3818" width="14.125" style="11" customWidth="1"/>
    <col min="3819" max="3819" width="2.5" style="11" customWidth="1"/>
    <col min="3820" max="3820" width="14.125" style="11" customWidth="1"/>
    <col min="3821" max="3821" width="2.5" style="11" customWidth="1"/>
    <col min="3822" max="3822" width="14.125" style="11" customWidth="1"/>
    <col min="3823" max="3823" width="2.5" style="11" customWidth="1"/>
    <col min="3824" max="3824" width="14.125" style="11" customWidth="1"/>
    <col min="3825" max="3825" width="2.5" style="11" customWidth="1"/>
    <col min="3826" max="3826" width="14.125" style="11" customWidth="1"/>
    <col min="3827" max="3827" width="2.5" style="11" customWidth="1"/>
    <col min="3828" max="3828" width="14.125" style="11" customWidth="1"/>
    <col min="3829" max="3829" width="4.5" style="11" customWidth="1"/>
    <col min="3830" max="3830" width="5.375" style="11" customWidth="1"/>
    <col min="3831" max="4063" width="8.5" style="11"/>
    <col min="4064" max="4064" width="5.375" style="11" customWidth="1"/>
    <col min="4065" max="4065" width="9.25" style="11" customWidth="1"/>
    <col min="4066" max="4066" width="10.375" style="11" customWidth="1"/>
    <col min="4067" max="4067" width="2.5" style="11" customWidth="1"/>
    <col min="4068" max="4068" width="14.125" style="11" customWidth="1"/>
    <col min="4069" max="4069" width="2.5" style="11" customWidth="1"/>
    <col min="4070" max="4070" width="14.125" style="11" customWidth="1"/>
    <col min="4071" max="4071" width="2.5" style="11" customWidth="1"/>
    <col min="4072" max="4072" width="14.125" style="11" customWidth="1"/>
    <col min="4073" max="4073" width="2.5" style="11" customWidth="1"/>
    <col min="4074" max="4074" width="14.125" style="11" customWidth="1"/>
    <col min="4075" max="4075" width="2.5" style="11" customWidth="1"/>
    <col min="4076" max="4076" width="14.125" style="11" customWidth="1"/>
    <col min="4077" max="4077" width="2.5" style="11" customWidth="1"/>
    <col min="4078" max="4078" width="14.125" style="11" customWidth="1"/>
    <col min="4079" max="4079" width="2.5" style="11" customWidth="1"/>
    <col min="4080" max="4080" width="14.125" style="11" customWidth="1"/>
    <col min="4081" max="4081" width="2.5" style="11" customWidth="1"/>
    <col min="4082" max="4082" width="14.125" style="11" customWidth="1"/>
    <col min="4083" max="4083" width="2.5" style="11" customWidth="1"/>
    <col min="4084" max="4084" width="14.125" style="11" customWidth="1"/>
    <col min="4085" max="4085" width="4.5" style="11" customWidth="1"/>
    <col min="4086" max="4086" width="5.375" style="11" customWidth="1"/>
    <col min="4087" max="4319" width="8.5" style="11"/>
    <col min="4320" max="4320" width="5.375" style="11" customWidth="1"/>
    <col min="4321" max="4321" width="9.25" style="11" customWidth="1"/>
    <col min="4322" max="4322" width="10.375" style="11" customWidth="1"/>
    <col min="4323" max="4323" width="2.5" style="11" customWidth="1"/>
    <col min="4324" max="4324" width="14.125" style="11" customWidth="1"/>
    <col min="4325" max="4325" width="2.5" style="11" customWidth="1"/>
    <col min="4326" max="4326" width="14.125" style="11" customWidth="1"/>
    <col min="4327" max="4327" width="2.5" style="11" customWidth="1"/>
    <col min="4328" max="4328" width="14.125" style="11" customWidth="1"/>
    <col min="4329" max="4329" width="2.5" style="11" customWidth="1"/>
    <col min="4330" max="4330" width="14.125" style="11" customWidth="1"/>
    <col min="4331" max="4331" width="2.5" style="11" customWidth="1"/>
    <col min="4332" max="4332" width="14.125" style="11" customWidth="1"/>
    <col min="4333" max="4333" width="2.5" style="11" customWidth="1"/>
    <col min="4334" max="4334" width="14.125" style="11" customWidth="1"/>
    <col min="4335" max="4335" width="2.5" style="11" customWidth="1"/>
    <col min="4336" max="4336" width="14.125" style="11" customWidth="1"/>
    <col min="4337" max="4337" width="2.5" style="11" customWidth="1"/>
    <col min="4338" max="4338" width="14.125" style="11" customWidth="1"/>
    <col min="4339" max="4339" width="2.5" style="11" customWidth="1"/>
    <col min="4340" max="4340" width="14.125" style="11" customWidth="1"/>
    <col min="4341" max="4341" width="4.5" style="11" customWidth="1"/>
    <col min="4342" max="4342" width="5.375" style="11" customWidth="1"/>
    <col min="4343" max="4575" width="8.5" style="11"/>
    <col min="4576" max="4576" width="5.375" style="11" customWidth="1"/>
    <col min="4577" max="4577" width="9.25" style="11" customWidth="1"/>
    <col min="4578" max="4578" width="10.375" style="11" customWidth="1"/>
    <col min="4579" max="4579" width="2.5" style="11" customWidth="1"/>
    <col min="4580" max="4580" width="14.125" style="11" customWidth="1"/>
    <col min="4581" max="4581" width="2.5" style="11" customWidth="1"/>
    <col min="4582" max="4582" width="14.125" style="11" customWidth="1"/>
    <col min="4583" max="4583" width="2.5" style="11" customWidth="1"/>
    <col min="4584" max="4584" width="14.125" style="11" customWidth="1"/>
    <col min="4585" max="4585" width="2.5" style="11" customWidth="1"/>
    <col min="4586" max="4586" width="14.125" style="11" customWidth="1"/>
    <col min="4587" max="4587" width="2.5" style="11" customWidth="1"/>
    <col min="4588" max="4588" width="14.125" style="11" customWidth="1"/>
    <col min="4589" max="4589" width="2.5" style="11" customWidth="1"/>
    <col min="4590" max="4590" width="14.125" style="11" customWidth="1"/>
    <col min="4591" max="4591" width="2.5" style="11" customWidth="1"/>
    <col min="4592" max="4592" width="14.125" style="11" customWidth="1"/>
    <col min="4593" max="4593" width="2.5" style="11" customWidth="1"/>
    <col min="4594" max="4594" width="14.125" style="11" customWidth="1"/>
    <col min="4595" max="4595" width="2.5" style="11" customWidth="1"/>
    <col min="4596" max="4596" width="14.125" style="11" customWidth="1"/>
    <col min="4597" max="4597" width="4.5" style="11" customWidth="1"/>
    <col min="4598" max="4598" width="5.375" style="11" customWidth="1"/>
    <col min="4599" max="4831" width="8.5" style="11"/>
    <col min="4832" max="4832" width="5.375" style="11" customWidth="1"/>
    <col min="4833" max="4833" width="9.25" style="11" customWidth="1"/>
    <col min="4834" max="4834" width="10.375" style="11" customWidth="1"/>
    <col min="4835" max="4835" width="2.5" style="11" customWidth="1"/>
    <col min="4836" max="4836" width="14.125" style="11" customWidth="1"/>
    <col min="4837" max="4837" width="2.5" style="11" customWidth="1"/>
    <col min="4838" max="4838" width="14.125" style="11" customWidth="1"/>
    <col min="4839" max="4839" width="2.5" style="11" customWidth="1"/>
    <col min="4840" max="4840" width="14.125" style="11" customWidth="1"/>
    <col min="4841" max="4841" width="2.5" style="11" customWidth="1"/>
    <col min="4842" max="4842" width="14.125" style="11" customWidth="1"/>
    <col min="4843" max="4843" width="2.5" style="11" customWidth="1"/>
    <col min="4844" max="4844" width="14.125" style="11" customWidth="1"/>
    <col min="4845" max="4845" width="2.5" style="11" customWidth="1"/>
    <col min="4846" max="4846" width="14.125" style="11" customWidth="1"/>
    <col min="4847" max="4847" width="2.5" style="11" customWidth="1"/>
    <col min="4848" max="4848" width="14.125" style="11" customWidth="1"/>
    <col min="4849" max="4849" width="2.5" style="11" customWidth="1"/>
    <col min="4850" max="4850" width="14.125" style="11" customWidth="1"/>
    <col min="4851" max="4851" width="2.5" style="11" customWidth="1"/>
    <col min="4852" max="4852" width="14.125" style="11" customWidth="1"/>
    <col min="4853" max="4853" width="4.5" style="11" customWidth="1"/>
    <col min="4854" max="4854" width="5.375" style="11" customWidth="1"/>
    <col min="4855" max="5087" width="8.5" style="11"/>
    <col min="5088" max="5088" width="5.375" style="11" customWidth="1"/>
    <col min="5089" max="5089" width="9.25" style="11" customWidth="1"/>
    <col min="5090" max="5090" width="10.375" style="11" customWidth="1"/>
    <col min="5091" max="5091" width="2.5" style="11" customWidth="1"/>
    <col min="5092" max="5092" width="14.125" style="11" customWidth="1"/>
    <col min="5093" max="5093" width="2.5" style="11" customWidth="1"/>
    <col min="5094" max="5094" width="14.125" style="11" customWidth="1"/>
    <col min="5095" max="5095" width="2.5" style="11" customWidth="1"/>
    <col min="5096" max="5096" width="14.125" style="11" customWidth="1"/>
    <col min="5097" max="5097" width="2.5" style="11" customWidth="1"/>
    <col min="5098" max="5098" width="14.125" style="11" customWidth="1"/>
    <col min="5099" max="5099" width="2.5" style="11" customWidth="1"/>
    <col min="5100" max="5100" width="14.125" style="11" customWidth="1"/>
    <col min="5101" max="5101" width="2.5" style="11" customWidth="1"/>
    <col min="5102" max="5102" width="14.125" style="11" customWidth="1"/>
    <col min="5103" max="5103" width="2.5" style="11" customWidth="1"/>
    <col min="5104" max="5104" width="14.125" style="11" customWidth="1"/>
    <col min="5105" max="5105" width="2.5" style="11" customWidth="1"/>
    <col min="5106" max="5106" width="14.125" style="11" customWidth="1"/>
    <col min="5107" max="5107" width="2.5" style="11" customWidth="1"/>
    <col min="5108" max="5108" width="14.125" style="11" customWidth="1"/>
    <col min="5109" max="5109" width="4.5" style="11" customWidth="1"/>
    <col min="5110" max="5110" width="5.375" style="11" customWidth="1"/>
    <col min="5111" max="5343" width="8.5" style="11"/>
    <col min="5344" max="5344" width="5.375" style="11" customWidth="1"/>
    <col min="5345" max="5345" width="9.25" style="11" customWidth="1"/>
    <col min="5346" max="5346" width="10.375" style="11" customWidth="1"/>
    <col min="5347" max="5347" width="2.5" style="11" customWidth="1"/>
    <col min="5348" max="5348" width="14.125" style="11" customWidth="1"/>
    <col min="5349" max="5349" width="2.5" style="11" customWidth="1"/>
    <col min="5350" max="5350" width="14.125" style="11" customWidth="1"/>
    <col min="5351" max="5351" width="2.5" style="11" customWidth="1"/>
    <col min="5352" max="5352" width="14.125" style="11" customWidth="1"/>
    <col min="5353" max="5353" width="2.5" style="11" customWidth="1"/>
    <col min="5354" max="5354" width="14.125" style="11" customWidth="1"/>
    <col min="5355" max="5355" width="2.5" style="11" customWidth="1"/>
    <col min="5356" max="5356" width="14.125" style="11" customWidth="1"/>
    <col min="5357" max="5357" width="2.5" style="11" customWidth="1"/>
    <col min="5358" max="5358" width="14.125" style="11" customWidth="1"/>
    <col min="5359" max="5359" width="2.5" style="11" customWidth="1"/>
    <col min="5360" max="5360" width="14.125" style="11" customWidth="1"/>
    <col min="5361" max="5361" width="2.5" style="11" customWidth="1"/>
    <col min="5362" max="5362" width="14.125" style="11" customWidth="1"/>
    <col min="5363" max="5363" width="2.5" style="11" customWidth="1"/>
    <col min="5364" max="5364" width="14.125" style="11" customWidth="1"/>
    <col min="5365" max="5365" width="4.5" style="11" customWidth="1"/>
    <col min="5366" max="5366" width="5.375" style="11" customWidth="1"/>
    <col min="5367" max="5599" width="8.5" style="11"/>
    <col min="5600" max="5600" width="5.375" style="11" customWidth="1"/>
    <col min="5601" max="5601" width="9.25" style="11" customWidth="1"/>
    <col min="5602" max="5602" width="10.375" style="11" customWidth="1"/>
    <col min="5603" max="5603" width="2.5" style="11" customWidth="1"/>
    <col min="5604" max="5604" width="14.125" style="11" customWidth="1"/>
    <col min="5605" max="5605" width="2.5" style="11" customWidth="1"/>
    <col min="5606" max="5606" width="14.125" style="11" customWidth="1"/>
    <col min="5607" max="5607" width="2.5" style="11" customWidth="1"/>
    <col min="5608" max="5608" width="14.125" style="11" customWidth="1"/>
    <col min="5609" max="5609" width="2.5" style="11" customWidth="1"/>
    <col min="5610" max="5610" width="14.125" style="11" customWidth="1"/>
    <col min="5611" max="5611" width="2.5" style="11" customWidth="1"/>
    <col min="5612" max="5612" width="14.125" style="11" customWidth="1"/>
    <col min="5613" max="5613" width="2.5" style="11" customWidth="1"/>
    <col min="5614" max="5614" width="14.125" style="11" customWidth="1"/>
    <col min="5615" max="5615" width="2.5" style="11" customWidth="1"/>
    <col min="5616" max="5616" width="14.125" style="11" customWidth="1"/>
    <col min="5617" max="5617" width="2.5" style="11" customWidth="1"/>
    <col min="5618" max="5618" width="14.125" style="11" customWidth="1"/>
    <col min="5619" max="5619" width="2.5" style="11" customWidth="1"/>
    <col min="5620" max="5620" width="14.125" style="11" customWidth="1"/>
    <col min="5621" max="5621" width="4.5" style="11" customWidth="1"/>
    <col min="5622" max="5622" width="5.375" style="11" customWidth="1"/>
    <col min="5623" max="5855" width="8.5" style="11"/>
    <col min="5856" max="5856" width="5.375" style="11" customWidth="1"/>
    <col min="5857" max="5857" width="9.25" style="11" customWidth="1"/>
    <col min="5858" max="5858" width="10.375" style="11" customWidth="1"/>
    <col min="5859" max="5859" width="2.5" style="11" customWidth="1"/>
    <col min="5860" max="5860" width="14.125" style="11" customWidth="1"/>
    <col min="5861" max="5861" width="2.5" style="11" customWidth="1"/>
    <col min="5862" max="5862" width="14.125" style="11" customWidth="1"/>
    <col min="5863" max="5863" width="2.5" style="11" customWidth="1"/>
    <col min="5864" max="5864" width="14.125" style="11" customWidth="1"/>
    <col min="5865" max="5865" width="2.5" style="11" customWidth="1"/>
    <col min="5866" max="5866" width="14.125" style="11" customWidth="1"/>
    <col min="5867" max="5867" width="2.5" style="11" customWidth="1"/>
    <col min="5868" max="5868" width="14.125" style="11" customWidth="1"/>
    <col min="5869" max="5869" width="2.5" style="11" customWidth="1"/>
    <col min="5870" max="5870" width="14.125" style="11" customWidth="1"/>
    <col min="5871" max="5871" width="2.5" style="11" customWidth="1"/>
    <col min="5872" max="5872" width="14.125" style="11" customWidth="1"/>
    <col min="5873" max="5873" width="2.5" style="11" customWidth="1"/>
    <col min="5874" max="5874" width="14.125" style="11" customWidth="1"/>
    <col min="5875" max="5875" width="2.5" style="11" customWidth="1"/>
    <col min="5876" max="5876" width="14.125" style="11" customWidth="1"/>
    <col min="5877" max="5877" width="4.5" style="11" customWidth="1"/>
    <col min="5878" max="5878" width="5.375" style="11" customWidth="1"/>
    <col min="5879" max="6111" width="8.5" style="11"/>
    <col min="6112" max="6112" width="5.375" style="11" customWidth="1"/>
    <col min="6113" max="6113" width="9.25" style="11" customWidth="1"/>
    <col min="6114" max="6114" width="10.375" style="11" customWidth="1"/>
    <col min="6115" max="6115" width="2.5" style="11" customWidth="1"/>
    <col min="6116" max="6116" width="14.125" style="11" customWidth="1"/>
    <col min="6117" max="6117" width="2.5" style="11" customWidth="1"/>
    <col min="6118" max="6118" width="14.125" style="11" customWidth="1"/>
    <col min="6119" max="6119" width="2.5" style="11" customWidth="1"/>
    <col min="6120" max="6120" width="14.125" style="11" customWidth="1"/>
    <col min="6121" max="6121" width="2.5" style="11" customWidth="1"/>
    <col min="6122" max="6122" width="14.125" style="11" customWidth="1"/>
    <col min="6123" max="6123" width="2.5" style="11" customWidth="1"/>
    <col min="6124" max="6124" width="14.125" style="11" customWidth="1"/>
    <col min="6125" max="6125" width="2.5" style="11" customWidth="1"/>
    <col min="6126" max="6126" width="14.125" style="11" customWidth="1"/>
    <col min="6127" max="6127" width="2.5" style="11" customWidth="1"/>
    <col min="6128" max="6128" width="14.125" style="11" customWidth="1"/>
    <col min="6129" max="6129" width="2.5" style="11" customWidth="1"/>
    <col min="6130" max="6130" width="14.125" style="11" customWidth="1"/>
    <col min="6131" max="6131" width="2.5" style="11" customWidth="1"/>
    <col min="6132" max="6132" width="14.125" style="11" customWidth="1"/>
    <col min="6133" max="6133" width="4.5" style="11" customWidth="1"/>
    <col min="6134" max="6134" width="5.375" style="11" customWidth="1"/>
    <col min="6135" max="6367" width="8.5" style="11"/>
    <col min="6368" max="6368" width="5.375" style="11" customWidth="1"/>
    <col min="6369" max="6369" width="9.25" style="11" customWidth="1"/>
    <col min="6370" max="6370" width="10.375" style="11" customWidth="1"/>
    <col min="6371" max="6371" width="2.5" style="11" customWidth="1"/>
    <col min="6372" max="6372" width="14.125" style="11" customWidth="1"/>
    <col min="6373" max="6373" width="2.5" style="11" customWidth="1"/>
    <col min="6374" max="6374" width="14.125" style="11" customWidth="1"/>
    <col min="6375" max="6375" width="2.5" style="11" customWidth="1"/>
    <col min="6376" max="6376" width="14.125" style="11" customWidth="1"/>
    <col min="6377" max="6377" width="2.5" style="11" customWidth="1"/>
    <col min="6378" max="6378" width="14.125" style="11" customWidth="1"/>
    <col min="6379" max="6379" width="2.5" style="11" customWidth="1"/>
    <col min="6380" max="6380" width="14.125" style="11" customWidth="1"/>
    <col min="6381" max="6381" width="2.5" style="11" customWidth="1"/>
    <col min="6382" max="6382" width="14.125" style="11" customWidth="1"/>
    <col min="6383" max="6383" width="2.5" style="11" customWidth="1"/>
    <col min="6384" max="6384" width="14.125" style="11" customWidth="1"/>
    <col min="6385" max="6385" width="2.5" style="11" customWidth="1"/>
    <col min="6386" max="6386" width="14.125" style="11" customWidth="1"/>
    <col min="6387" max="6387" width="2.5" style="11" customWidth="1"/>
    <col min="6388" max="6388" width="14.125" style="11" customWidth="1"/>
    <col min="6389" max="6389" width="4.5" style="11" customWidth="1"/>
    <col min="6390" max="6390" width="5.375" style="11" customWidth="1"/>
    <col min="6391" max="6623" width="8.5" style="11"/>
    <col min="6624" max="6624" width="5.375" style="11" customWidth="1"/>
    <col min="6625" max="6625" width="9.25" style="11" customWidth="1"/>
    <col min="6626" max="6626" width="10.375" style="11" customWidth="1"/>
    <col min="6627" max="6627" width="2.5" style="11" customWidth="1"/>
    <col min="6628" max="6628" width="14.125" style="11" customWidth="1"/>
    <col min="6629" max="6629" width="2.5" style="11" customWidth="1"/>
    <col min="6630" max="6630" width="14.125" style="11" customWidth="1"/>
    <col min="6631" max="6631" width="2.5" style="11" customWidth="1"/>
    <col min="6632" max="6632" width="14.125" style="11" customWidth="1"/>
    <col min="6633" max="6633" width="2.5" style="11" customWidth="1"/>
    <col min="6634" max="6634" width="14.125" style="11" customWidth="1"/>
    <col min="6635" max="6635" width="2.5" style="11" customWidth="1"/>
    <col min="6636" max="6636" width="14.125" style="11" customWidth="1"/>
    <col min="6637" max="6637" width="2.5" style="11" customWidth="1"/>
    <col min="6638" max="6638" width="14.125" style="11" customWidth="1"/>
    <col min="6639" max="6639" width="2.5" style="11" customWidth="1"/>
    <col min="6640" max="6640" width="14.125" style="11" customWidth="1"/>
    <col min="6641" max="6641" width="2.5" style="11" customWidth="1"/>
    <col min="6642" max="6642" width="14.125" style="11" customWidth="1"/>
    <col min="6643" max="6643" width="2.5" style="11" customWidth="1"/>
    <col min="6644" max="6644" width="14.125" style="11" customWidth="1"/>
    <col min="6645" max="6645" width="4.5" style="11" customWidth="1"/>
    <col min="6646" max="6646" width="5.375" style="11" customWidth="1"/>
    <col min="6647" max="6879" width="8.5" style="11"/>
    <col min="6880" max="6880" width="5.375" style="11" customWidth="1"/>
    <col min="6881" max="6881" width="9.25" style="11" customWidth="1"/>
    <col min="6882" max="6882" width="10.375" style="11" customWidth="1"/>
    <col min="6883" max="6883" width="2.5" style="11" customWidth="1"/>
    <col min="6884" max="6884" width="14.125" style="11" customWidth="1"/>
    <col min="6885" max="6885" width="2.5" style="11" customWidth="1"/>
    <col min="6886" max="6886" width="14.125" style="11" customWidth="1"/>
    <col min="6887" max="6887" width="2.5" style="11" customWidth="1"/>
    <col min="6888" max="6888" width="14.125" style="11" customWidth="1"/>
    <col min="6889" max="6889" width="2.5" style="11" customWidth="1"/>
    <col min="6890" max="6890" width="14.125" style="11" customWidth="1"/>
    <col min="6891" max="6891" width="2.5" style="11" customWidth="1"/>
    <col min="6892" max="6892" width="14.125" style="11" customWidth="1"/>
    <col min="6893" max="6893" width="2.5" style="11" customWidth="1"/>
    <col min="6894" max="6894" width="14.125" style="11" customWidth="1"/>
    <col min="6895" max="6895" width="2.5" style="11" customWidth="1"/>
    <col min="6896" max="6896" width="14.125" style="11" customWidth="1"/>
    <col min="6897" max="6897" width="2.5" style="11" customWidth="1"/>
    <col min="6898" max="6898" width="14.125" style="11" customWidth="1"/>
    <col min="6899" max="6899" width="2.5" style="11" customWidth="1"/>
    <col min="6900" max="6900" width="14.125" style="11" customWidth="1"/>
    <col min="6901" max="6901" width="4.5" style="11" customWidth="1"/>
    <col min="6902" max="6902" width="5.375" style="11" customWidth="1"/>
    <col min="6903" max="7135" width="8.5" style="11"/>
    <col min="7136" max="7136" width="5.375" style="11" customWidth="1"/>
    <col min="7137" max="7137" width="9.25" style="11" customWidth="1"/>
    <col min="7138" max="7138" width="10.375" style="11" customWidth="1"/>
    <col min="7139" max="7139" width="2.5" style="11" customWidth="1"/>
    <col min="7140" max="7140" width="14.125" style="11" customWidth="1"/>
    <col min="7141" max="7141" width="2.5" style="11" customWidth="1"/>
    <col min="7142" max="7142" width="14.125" style="11" customWidth="1"/>
    <col min="7143" max="7143" width="2.5" style="11" customWidth="1"/>
    <col min="7144" max="7144" width="14.125" style="11" customWidth="1"/>
    <col min="7145" max="7145" width="2.5" style="11" customWidth="1"/>
    <col min="7146" max="7146" width="14.125" style="11" customWidth="1"/>
    <col min="7147" max="7147" width="2.5" style="11" customWidth="1"/>
    <col min="7148" max="7148" width="14.125" style="11" customWidth="1"/>
    <col min="7149" max="7149" width="2.5" style="11" customWidth="1"/>
    <col min="7150" max="7150" width="14.125" style="11" customWidth="1"/>
    <col min="7151" max="7151" width="2.5" style="11" customWidth="1"/>
    <col min="7152" max="7152" width="14.125" style="11" customWidth="1"/>
    <col min="7153" max="7153" width="2.5" style="11" customWidth="1"/>
    <col min="7154" max="7154" width="14.125" style="11" customWidth="1"/>
    <col min="7155" max="7155" width="2.5" style="11" customWidth="1"/>
    <col min="7156" max="7156" width="14.125" style="11" customWidth="1"/>
    <col min="7157" max="7157" width="4.5" style="11" customWidth="1"/>
    <col min="7158" max="7158" width="5.375" style="11" customWidth="1"/>
    <col min="7159" max="7391" width="8.5" style="11"/>
    <col min="7392" max="7392" width="5.375" style="11" customWidth="1"/>
    <col min="7393" max="7393" width="9.25" style="11" customWidth="1"/>
    <col min="7394" max="7394" width="10.375" style="11" customWidth="1"/>
    <col min="7395" max="7395" width="2.5" style="11" customWidth="1"/>
    <col min="7396" max="7396" width="14.125" style="11" customWidth="1"/>
    <col min="7397" max="7397" width="2.5" style="11" customWidth="1"/>
    <col min="7398" max="7398" width="14.125" style="11" customWidth="1"/>
    <col min="7399" max="7399" width="2.5" style="11" customWidth="1"/>
    <col min="7400" max="7400" width="14.125" style="11" customWidth="1"/>
    <col min="7401" max="7401" width="2.5" style="11" customWidth="1"/>
    <col min="7402" max="7402" width="14.125" style="11" customWidth="1"/>
    <col min="7403" max="7403" width="2.5" style="11" customWidth="1"/>
    <col min="7404" max="7404" width="14.125" style="11" customWidth="1"/>
    <col min="7405" max="7405" width="2.5" style="11" customWidth="1"/>
    <col min="7406" max="7406" width="14.125" style="11" customWidth="1"/>
    <col min="7407" max="7407" width="2.5" style="11" customWidth="1"/>
    <col min="7408" max="7408" width="14.125" style="11" customWidth="1"/>
    <col min="7409" max="7409" width="2.5" style="11" customWidth="1"/>
    <col min="7410" max="7410" width="14.125" style="11" customWidth="1"/>
    <col min="7411" max="7411" width="2.5" style="11" customWidth="1"/>
    <col min="7412" max="7412" width="14.125" style="11" customWidth="1"/>
    <col min="7413" max="7413" width="4.5" style="11" customWidth="1"/>
    <col min="7414" max="7414" width="5.375" style="11" customWidth="1"/>
    <col min="7415" max="7647" width="8.5" style="11"/>
    <col min="7648" max="7648" width="5.375" style="11" customWidth="1"/>
    <col min="7649" max="7649" width="9.25" style="11" customWidth="1"/>
    <col min="7650" max="7650" width="10.375" style="11" customWidth="1"/>
    <col min="7651" max="7651" width="2.5" style="11" customWidth="1"/>
    <col min="7652" max="7652" width="14.125" style="11" customWidth="1"/>
    <col min="7653" max="7653" width="2.5" style="11" customWidth="1"/>
    <col min="7654" max="7654" width="14.125" style="11" customWidth="1"/>
    <col min="7655" max="7655" width="2.5" style="11" customWidth="1"/>
    <col min="7656" max="7656" width="14.125" style="11" customWidth="1"/>
    <col min="7657" max="7657" width="2.5" style="11" customWidth="1"/>
    <col min="7658" max="7658" width="14.125" style="11" customWidth="1"/>
    <col min="7659" max="7659" width="2.5" style="11" customWidth="1"/>
    <col min="7660" max="7660" width="14.125" style="11" customWidth="1"/>
    <col min="7661" max="7661" width="2.5" style="11" customWidth="1"/>
    <col min="7662" max="7662" width="14.125" style="11" customWidth="1"/>
    <col min="7663" max="7663" width="2.5" style="11" customWidth="1"/>
    <col min="7664" max="7664" width="14.125" style="11" customWidth="1"/>
    <col min="7665" max="7665" width="2.5" style="11" customWidth="1"/>
    <col min="7666" max="7666" width="14.125" style="11" customWidth="1"/>
    <col min="7667" max="7667" width="2.5" style="11" customWidth="1"/>
    <col min="7668" max="7668" width="14.125" style="11" customWidth="1"/>
    <col min="7669" max="7669" width="4.5" style="11" customWidth="1"/>
    <col min="7670" max="7670" width="5.375" style="11" customWidth="1"/>
    <col min="7671" max="7903" width="8.5" style="11"/>
    <col min="7904" max="7904" width="5.375" style="11" customWidth="1"/>
    <col min="7905" max="7905" width="9.25" style="11" customWidth="1"/>
    <col min="7906" max="7906" width="10.375" style="11" customWidth="1"/>
    <col min="7907" max="7907" width="2.5" style="11" customWidth="1"/>
    <col min="7908" max="7908" width="14.125" style="11" customWidth="1"/>
    <col min="7909" max="7909" width="2.5" style="11" customWidth="1"/>
    <col min="7910" max="7910" width="14.125" style="11" customWidth="1"/>
    <col min="7911" max="7911" width="2.5" style="11" customWidth="1"/>
    <col min="7912" max="7912" width="14.125" style="11" customWidth="1"/>
    <col min="7913" max="7913" width="2.5" style="11" customWidth="1"/>
    <col min="7914" max="7914" width="14.125" style="11" customWidth="1"/>
    <col min="7915" max="7915" width="2.5" style="11" customWidth="1"/>
    <col min="7916" max="7916" width="14.125" style="11" customWidth="1"/>
    <col min="7917" max="7917" width="2.5" style="11" customWidth="1"/>
    <col min="7918" max="7918" width="14.125" style="11" customWidth="1"/>
    <col min="7919" max="7919" width="2.5" style="11" customWidth="1"/>
    <col min="7920" max="7920" width="14.125" style="11" customWidth="1"/>
    <col min="7921" max="7921" width="2.5" style="11" customWidth="1"/>
    <col min="7922" max="7922" width="14.125" style="11" customWidth="1"/>
    <col min="7923" max="7923" width="2.5" style="11" customWidth="1"/>
    <col min="7924" max="7924" width="14.125" style="11" customWidth="1"/>
    <col min="7925" max="7925" width="4.5" style="11" customWidth="1"/>
    <col min="7926" max="7926" width="5.375" style="11" customWidth="1"/>
    <col min="7927" max="8159" width="8.5" style="11"/>
    <col min="8160" max="8160" width="5.375" style="11" customWidth="1"/>
    <col min="8161" max="8161" width="9.25" style="11" customWidth="1"/>
    <col min="8162" max="8162" width="10.375" style="11" customWidth="1"/>
    <col min="8163" max="8163" width="2.5" style="11" customWidth="1"/>
    <col min="8164" max="8164" width="14.125" style="11" customWidth="1"/>
    <col min="8165" max="8165" width="2.5" style="11" customWidth="1"/>
    <col min="8166" max="8166" width="14.125" style="11" customWidth="1"/>
    <col min="8167" max="8167" width="2.5" style="11" customWidth="1"/>
    <col min="8168" max="8168" width="14.125" style="11" customWidth="1"/>
    <col min="8169" max="8169" width="2.5" style="11" customWidth="1"/>
    <col min="8170" max="8170" width="14.125" style="11" customWidth="1"/>
    <col min="8171" max="8171" width="2.5" style="11" customWidth="1"/>
    <col min="8172" max="8172" width="14.125" style="11" customWidth="1"/>
    <col min="8173" max="8173" width="2.5" style="11" customWidth="1"/>
    <col min="8174" max="8174" width="14.125" style="11" customWidth="1"/>
    <col min="8175" max="8175" width="2.5" style="11" customWidth="1"/>
    <col min="8176" max="8176" width="14.125" style="11" customWidth="1"/>
    <col min="8177" max="8177" width="2.5" style="11" customWidth="1"/>
    <col min="8178" max="8178" width="14.125" style="11" customWidth="1"/>
    <col min="8179" max="8179" width="2.5" style="11" customWidth="1"/>
    <col min="8180" max="8180" width="14.125" style="11" customWidth="1"/>
    <col min="8181" max="8181" width="4.5" style="11" customWidth="1"/>
    <col min="8182" max="8182" width="5.375" style="11" customWidth="1"/>
    <col min="8183" max="8415" width="8.5" style="11"/>
    <col min="8416" max="8416" width="5.375" style="11" customWidth="1"/>
    <col min="8417" max="8417" width="9.25" style="11" customWidth="1"/>
    <col min="8418" max="8418" width="10.375" style="11" customWidth="1"/>
    <col min="8419" max="8419" width="2.5" style="11" customWidth="1"/>
    <col min="8420" max="8420" width="14.125" style="11" customWidth="1"/>
    <col min="8421" max="8421" width="2.5" style="11" customWidth="1"/>
    <col min="8422" max="8422" width="14.125" style="11" customWidth="1"/>
    <col min="8423" max="8423" width="2.5" style="11" customWidth="1"/>
    <col min="8424" max="8424" width="14.125" style="11" customWidth="1"/>
    <col min="8425" max="8425" width="2.5" style="11" customWidth="1"/>
    <col min="8426" max="8426" width="14.125" style="11" customWidth="1"/>
    <col min="8427" max="8427" width="2.5" style="11" customWidth="1"/>
    <col min="8428" max="8428" width="14.125" style="11" customWidth="1"/>
    <col min="8429" max="8429" width="2.5" style="11" customWidth="1"/>
    <col min="8430" max="8430" width="14.125" style="11" customWidth="1"/>
    <col min="8431" max="8431" width="2.5" style="11" customWidth="1"/>
    <col min="8432" max="8432" width="14.125" style="11" customWidth="1"/>
    <col min="8433" max="8433" width="2.5" style="11" customWidth="1"/>
    <col min="8434" max="8434" width="14.125" style="11" customWidth="1"/>
    <col min="8435" max="8435" width="2.5" style="11" customWidth="1"/>
    <col min="8436" max="8436" width="14.125" style="11" customWidth="1"/>
    <col min="8437" max="8437" width="4.5" style="11" customWidth="1"/>
    <col min="8438" max="8438" width="5.375" style="11" customWidth="1"/>
    <col min="8439" max="8671" width="8.5" style="11"/>
    <col min="8672" max="8672" width="5.375" style="11" customWidth="1"/>
    <col min="8673" max="8673" width="9.25" style="11" customWidth="1"/>
    <col min="8674" max="8674" width="10.375" style="11" customWidth="1"/>
    <col min="8675" max="8675" width="2.5" style="11" customWidth="1"/>
    <col min="8676" max="8676" width="14.125" style="11" customWidth="1"/>
    <col min="8677" max="8677" width="2.5" style="11" customWidth="1"/>
    <col min="8678" max="8678" width="14.125" style="11" customWidth="1"/>
    <col min="8679" max="8679" width="2.5" style="11" customWidth="1"/>
    <col min="8680" max="8680" width="14.125" style="11" customWidth="1"/>
    <col min="8681" max="8681" width="2.5" style="11" customWidth="1"/>
    <col min="8682" max="8682" width="14.125" style="11" customWidth="1"/>
    <col min="8683" max="8683" width="2.5" style="11" customWidth="1"/>
    <col min="8684" max="8684" width="14.125" style="11" customWidth="1"/>
    <col min="8685" max="8685" width="2.5" style="11" customWidth="1"/>
    <col min="8686" max="8686" width="14.125" style="11" customWidth="1"/>
    <col min="8687" max="8687" width="2.5" style="11" customWidth="1"/>
    <col min="8688" max="8688" width="14.125" style="11" customWidth="1"/>
    <col min="8689" max="8689" width="2.5" style="11" customWidth="1"/>
    <col min="8690" max="8690" width="14.125" style="11" customWidth="1"/>
    <col min="8691" max="8691" width="2.5" style="11" customWidth="1"/>
    <col min="8692" max="8692" width="14.125" style="11" customWidth="1"/>
    <col min="8693" max="8693" width="4.5" style="11" customWidth="1"/>
    <col min="8694" max="8694" width="5.375" style="11" customWidth="1"/>
    <col min="8695" max="8927" width="8.5" style="11"/>
    <col min="8928" max="8928" width="5.375" style="11" customWidth="1"/>
    <col min="8929" max="8929" width="9.25" style="11" customWidth="1"/>
    <col min="8930" max="8930" width="10.375" style="11" customWidth="1"/>
    <col min="8931" max="8931" width="2.5" style="11" customWidth="1"/>
    <col min="8932" max="8932" width="14.125" style="11" customWidth="1"/>
    <col min="8933" max="8933" width="2.5" style="11" customWidth="1"/>
    <col min="8934" max="8934" width="14.125" style="11" customWidth="1"/>
    <col min="8935" max="8935" width="2.5" style="11" customWidth="1"/>
    <col min="8936" max="8936" width="14.125" style="11" customWidth="1"/>
    <col min="8937" max="8937" width="2.5" style="11" customWidth="1"/>
    <col min="8938" max="8938" width="14.125" style="11" customWidth="1"/>
    <col min="8939" max="8939" width="2.5" style="11" customWidth="1"/>
    <col min="8940" max="8940" width="14.125" style="11" customWidth="1"/>
    <col min="8941" max="8941" width="2.5" style="11" customWidth="1"/>
    <col min="8942" max="8942" width="14.125" style="11" customWidth="1"/>
    <col min="8943" max="8943" width="2.5" style="11" customWidth="1"/>
    <col min="8944" max="8944" width="14.125" style="11" customWidth="1"/>
    <col min="8945" max="8945" width="2.5" style="11" customWidth="1"/>
    <col min="8946" max="8946" width="14.125" style="11" customWidth="1"/>
    <col min="8947" max="8947" width="2.5" style="11" customWidth="1"/>
    <col min="8948" max="8948" width="14.125" style="11" customWidth="1"/>
    <col min="8949" max="8949" width="4.5" style="11" customWidth="1"/>
    <col min="8950" max="8950" width="5.375" style="11" customWidth="1"/>
    <col min="8951" max="9183" width="8.5" style="11"/>
    <col min="9184" max="9184" width="5.375" style="11" customWidth="1"/>
    <col min="9185" max="9185" width="9.25" style="11" customWidth="1"/>
    <col min="9186" max="9186" width="10.375" style="11" customWidth="1"/>
    <col min="9187" max="9187" width="2.5" style="11" customWidth="1"/>
    <col min="9188" max="9188" width="14.125" style="11" customWidth="1"/>
    <col min="9189" max="9189" width="2.5" style="11" customWidth="1"/>
    <col min="9190" max="9190" width="14.125" style="11" customWidth="1"/>
    <col min="9191" max="9191" width="2.5" style="11" customWidth="1"/>
    <col min="9192" max="9192" width="14.125" style="11" customWidth="1"/>
    <col min="9193" max="9193" width="2.5" style="11" customWidth="1"/>
    <col min="9194" max="9194" width="14.125" style="11" customWidth="1"/>
    <col min="9195" max="9195" width="2.5" style="11" customWidth="1"/>
    <col min="9196" max="9196" width="14.125" style="11" customWidth="1"/>
    <col min="9197" max="9197" width="2.5" style="11" customWidth="1"/>
    <col min="9198" max="9198" width="14.125" style="11" customWidth="1"/>
    <col min="9199" max="9199" width="2.5" style="11" customWidth="1"/>
    <col min="9200" max="9200" width="14.125" style="11" customWidth="1"/>
    <col min="9201" max="9201" width="2.5" style="11" customWidth="1"/>
    <col min="9202" max="9202" width="14.125" style="11" customWidth="1"/>
    <col min="9203" max="9203" width="2.5" style="11" customWidth="1"/>
    <col min="9204" max="9204" width="14.125" style="11" customWidth="1"/>
    <col min="9205" max="9205" width="4.5" style="11" customWidth="1"/>
    <col min="9206" max="9206" width="5.375" style="11" customWidth="1"/>
    <col min="9207" max="9439" width="8.5" style="11"/>
    <col min="9440" max="9440" width="5.375" style="11" customWidth="1"/>
    <col min="9441" max="9441" width="9.25" style="11" customWidth="1"/>
    <col min="9442" max="9442" width="10.375" style="11" customWidth="1"/>
    <col min="9443" max="9443" width="2.5" style="11" customWidth="1"/>
    <col min="9444" max="9444" width="14.125" style="11" customWidth="1"/>
    <col min="9445" max="9445" width="2.5" style="11" customWidth="1"/>
    <col min="9446" max="9446" width="14.125" style="11" customWidth="1"/>
    <col min="9447" max="9447" width="2.5" style="11" customWidth="1"/>
    <col min="9448" max="9448" width="14.125" style="11" customWidth="1"/>
    <col min="9449" max="9449" width="2.5" style="11" customWidth="1"/>
    <col min="9450" max="9450" width="14.125" style="11" customWidth="1"/>
    <col min="9451" max="9451" width="2.5" style="11" customWidth="1"/>
    <col min="9452" max="9452" width="14.125" style="11" customWidth="1"/>
    <col min="9453" max="9453" width="2.5" style="11" customWidth="1"/>
    <col min="9454" max="9454" width="14.125" style="11" customWidth="1"/>
    <col min="9455" max="9455" width="2.5" style="11" customWidth="1"/>
    <col min="9456" max="9456" width="14.125" style="11" customWidth="1"/>
    <col min="9457" max="9457" width="2.5" style="11" customWidth="1"/>
    <col min="9458" max="9458" width="14.125" style="11" customWidth="1"/>
    <col min="9459" max="9459" width="2.5" style="11" customWidth="1"/>
    <col min="9460" max="9460" width="14.125" style="11" customWidth="1"/>
    <col min="9461" max="9461" width="4.5" style="11" customWidth="1"/>
    <col min="9462" max="9462" width="5.375" style="11" customWidth="1"/>
    <col min="9463" max="9695" width="8.5" style="11"/>
    <col min="9696" max="9696" width="5.375" style="11" customWidth="1"/>
    <col min="9697" max="9697" width="9.25" style="11" customWidth="1"/>
    <col min="9698" max="9698" width="10.375" style="11" customWidth="1"/>
    <col min="9699" max="9699" width="2.5" style="11" customWidth="1"/>
    <col min="9700" max="9700" width="14.125" style="11" customWidth="1"/>
    <col min="9701" max="9701" width="2.5" style="11" customWidth="1"/>
    <col min="9702" max="9702" width="14.125" style="11" customWidth="1"/>
    <col min="9703" max="9703" width="2.5" style="11" customWidth="1"/>
    <col min="9704" max="9704" width="14.125" style="11" customWidth="1"/>
    <col min="9705" max="9705" width="2.5" style="11" customWidth="1"/>
    <col min="9706" max="9706" width="14.125" style="11" customWidth="1"/>
    <col min="9707" max="9707" width="2.5" style="11" customWidth="1"/>
    <col min="9708" max="9708" width="14.125" style="11" customWidth="1"/>
    <col min="9709" max="9709" width="2.5" style="11" customWidth="1"/>
    <col min="9710" max="9710" width="14.125" style="11" customWidth="1"/>
    <col min="9711" max="9711" width="2.5" style="11" customWidth="1"/>
    <col min="9712" max="9712" width="14.125" style="11" customWidth="1"/>
    <col min="9713" max="9713" width="2.5" style="11" customWidth="1"/>
    <col min="9714" max="9714" width="14.125" style="11" customWidth="1"/>
    <col min="9715" max="9715" width="2.5" style="11" customWidth="1"/>
    <col min="9716" max="9716" width="14.125" style="11" customWidth="1"/>
    <col min="9717" max="9717" width="4.5" style="11" customWidth="1"/>
    <col min="9718" max="9718" width="5.375" style="11" customWidth="1"/>
    <col min="9719" max="9951" width="8.5" style="11"/>
    <col min="9952" max="9952" width="5.375" style="11" customWidth="1"/>
    <col min="9953" max="9953" width="9.25" style="11" customWidth="1"/>
    <col min="9954" max="9954" width="10.375" style="11" customWidth="1"/>
    <col min="9955" max="9955" width="2.5" style="11" customWidth="1"/>
    <col min="9956" max="9956" width="14.125" style="11" customWidth="1"/>
    <col min="9957" max="9957" width="2.5" style="11" customWidth="1"/>
    <col min="9958" max="9958" width="14.125" style="11" customWidth="1"/>
    <col min="9959" max="9959" width="2.5" style="11" customWidth="1"/>
    <col min="9960" max="9960" width="14.125" style="11" customWidth="1"/>
    <col min="9961" max="9961" width="2.5" style="11" customWidth="1"/>
    <col min="9962" max="9962" width="14.125" style="11" customWidth="1"/>
    <col min="9963" max="9963" width="2.5" style="11" customWidth="1"/>
    <col min="9964" max="9964" width="14.125" style="11" customWidth="1"/>
    <col min="9965" max="9965" width="2.5" style="11" customWidth="1"/>
    <col min="9966" max="9966" width="14.125" style="11" customWidth="1"/>
    <col min="9967" max="9967" width="2.5" style="11" customWidth="1"/>
    <col min="9968" max="9968" width="14.125" style="11" customWidth="1"/>
    <col min="9969" max="9969" width="2.5" style="11" customWidth="1"/>
    <col min="9970" max="9970" width="14.125" style="11" customWidth="1"/>
    <col min="9971" max="9971" width="2.5" style="11" customWidth="1"/>
    <col min="9972" max="9972" width="14.125" style="11" customWidth="1"/>
    <col min="9973" max="9973" width="4.5" style="11" customWidth="1"/>
    <col min="9974" max="9974" width="5.375" style="11" customWidth="1"/>
    <col min="9975" max="10207" width="8.5" style="11"/>
    <col min="10208" max="10208" width="5.375" style="11" customWidth="1"/>
    <col min="10209" max="10209" width="9.25" style="11" customWidth="1"/>
    <col min="10210" max="10210" width="10.375" style="11" customWidth="1"/>
    <col min="10211" max="10211" width="2.5" style="11" customWidth="1"/>
    <col min="10212" max="10212" width="14.125" style="11" customWidth="1"/>
    <col min="10213" max="10213" width="2.5" style="11" customWidth="1"/>
    <col min="10214" max="10214" width="14.125" style="11" customWidth="1"/>
    <col min="10215" max="10215" width="2.5" style="11" customWidth="1"/>
    <col min="10216" max="10216" width="14.125" style="11" customWidth="1"/>
    <col min="10217" max="10217" width="2.5" style="11" customWidth="1"/>
    <col min="10218" max="10218" width="14.125" style="11" customWidth="1"/>
    <col min="10219" max="10219" width="2.5" style="11" customWidth="1"/>
    <col min="10220" max="10220" width="14.125" style="11" customWidth="1"/>
    <col min="10221" max="10221" width="2.5" style="11" customWidth="1"/>
    <col min="10222" max="10222" width="14.125" style="11" customWidth="1"/>
    <col min="10223" max="10223" width="2.5" style="11" customWidth="1"/>
    <col min="10224" max="10224" width="14.125" style="11" customWidth="1"/>
    <col min="10225" max="10225" width="2.5" style="11" customWidth="1"/>
    <col min="10226" max="10226" width="14.125" style="11" customWidth="1"/>
    <col min="10227" max="10227" width="2.5" style="11" customWidth="1"/>
    <col min="10228" max="10228" width="14.125" style="11" customWidth="1"/>
    <col min="10229" max="10229" width="4.5" style="11" customWidth="1"/>
    <col min="10230" max="10230" width="5.375" style="11" customWidth="1"/>
    <col min="10231" max="10463" width="8.5" style="11"/>
    <col min="10464" max="10464" width="5.375" style="11" customWidth="1"/>
    <col min="10465" max="10465" width="9.25" style="11" customWidth="1"/>
    <col min="10466" max="10466" width="10.375" style="11" customWidth="1"/>
    <col min="10467" max="10467" width="2.5" style="11" customWidth="1"/>
    <col min="10468" max="10468" width="14.125" style="11" customWidth="1"/>
    <col min="10469" max="10469" width="2.5" style="11" customWidth="1"/>
    <col min="10470" max="10470" width="14.125" style="11" customWidth="1"/>
    <col min="10471" max="10471" width="2.5" style="11" customWidth="1"/>
    <col min="10472" max="10472" width="14.125" style="11" customWidth="1"/>
    <col min="10473" max="10473" width="2.5" style="11" customWidth="1"/>
    <col min="10474" max="10474" width="14.125" style="11" customWidth="1"/>
    <col min="10475" max="10475" width="2.5" style="11" customWidth="1"/>
    <col min="10476" max="10476" width="14.125" style="11" customWidth="1"/>
    <col min="10477" max="10477" width="2.5" style="11" customWidth="1"/>
    <col min="10478" max="10478" width="14.125" style="11" customWidth="1"/>
    <col min="10479" max="10479" width="2.5" style="11" customWidth="1"/>
    <col min="10480" max="10480" width="14.125" style="11" customWidth="1"/>
    <col min="10481" max="10481" width="2.5" style="11" customWidth="1"/>
    <col min="10482" max="10482" width="14.125" style="11" customWidth="1"/>
    <col min="10483" max="10483" width="2.5" style="11" customWidth="1"/>
    <col min="10484" max="10484" width="14.125" style="11" customWidth="1"/>
    <col min="10485" max="10485" width="4.5" style="11" customWidth="1"/>
    <col min="10486" max="10486" width="5.375" style="11" customWidth="1"/>
    <col min="10487" max="10719" width="8.5" style="11"/>
    <col min="10720" max="10720" width="5.375" style="11" customWidth="1"/>
    <col min="10721" max="10721" width="9.25" style="11" customWidth="1"/>
    <col min="10722" max="10722" width="10.375" style="11" customWidth="1"/>
    <col min="10723" max="10723" width="2.5" style="11" customWidth="1"/>
    <col min="10724" max="10724" width="14.125" style="11" customWidth="1"/>
    <col min="10725" max="10725" width="2.5" style="11" customWidth="1"/>
    <col min="10726" max="10726" width="14.125" style="11" customWidth="1"/>
    <col min="10727" max="10727" width="2.5" style="11" customWidth="1"/>
    <col min="10728" max="10728" width="14.125" style="11" customWidth="1"/>
    <col min="10729" max="10729" width="2.5" style="11" customWidth="1"/>
    <col min="10730" max="10730" width="14.125" style="11" customWidth="1"/>
    <col min="10731" max="10731" width="2.5" style="11" customWidth="1"/>
    <col min="10732" max="10732" width="14.125" style="11" customWidth="1"/>
    <col min="10733" max="10733" width="2.5" style="11" customWidth="1"/>
    <col min="10734" max="10734" width="14.125" style="11" customWidth="1"/>
    <col min="10735" max="10735" width="2.5" style="11" customWidth="1"/>
    <col min="10736" max="10736" width="14.125" style="11" customWidth="1"/>
    <col min="10737" max="10737" width="2.5" style="11" customWidth="1"/>
    <col min="10738" max="10738" width="14.125" style="11" customWidth="1"/>
    <col min="10739" max="10739" width="2.5" style="11" customWidth="1"/>
    <col min="10740" max="10740" width="14.125" style="11" customWidth="1"/>
    <col min="10741" max="10741" width="4.5" style="11" customWidth="1"/>
    <col min="10742" max="10742" width="5.375" style="11" customWidth="1"/>
    <col min="10743" max="10975" width="8.5" style="11"/>
    <col min="10976" max="10976" width="5.375" style="11" customWidth="1"/>
    <col min="10977" max="10977" width="9.25" style="11" customWidth="1"/>
    <col min="10978" max="10978" width="10.375" style="11" customWidth="1"/>
    <col min="10979" max="10979" width="2.5" style="11" customWidth="1"/>
    <col min="10980" max="10980" width="14.125" style="11" customWidth="1"/>
    <col min="10981" max="10981" width="2.5" style="11" customWidth="1"/>
    <col min="10982" max="10982" width="14.125" style="11" customWidth="1"/>
    <col min="10983" max="10983" width="2.5" style="11" customWidth="1"/>
    <col min="10984" max="10984" width="14.125" style="11" customWidth="1"/>
    <col min="10985" max="10985" width="2.5" style="11" customWidth="1"/>
    <col min="10986" max="10986" width="14.125" style="11" customWidth="1"/>
    <col min="10987" max="10987" width="2.5" style="11" customWidth="1"/>
    <col min="10988" max="10988" width="14.125" style="11" customWidth="1"/>
    <col min="10989" max="10989" width="2.5" style="11" customWidth="1"/>
    <col min="10990" max="10990" width="14.125" style="11" customWidth="1"/>
    <col min="10991" max="10991" width="2.5" style="11" customWidth="1"/>
    <col min="10992" max="10992" width="14.125" style="11" customWidth="1"/>
    <col min="10993" max="10993" width="2.5" style="11" customWidth="1"/>
    <col min="10994" max="10994" width="14.125" style="11" customWidth="1"/>
    <col min="10995" max="10995" width="2.5" style="11" customWidth="1"/>
    <col min="10996" max="10996" width="14.125" style="11" customWidth="1"/>
    <col min="10997" max="10997" width="4.5" style="11" customWidth="1"/>
    <col min="10998" max="10998" width="5.375" style="11" customWidth="1"/>
    <col min="10999" max="11231" width="8.5" style="11"/>
    <col min="11232" max="11232" width="5.375" style="11" customWidth="1"/>
    <col min="11233" max="11233" width="9.25" style="11" customWidth="1"/>
    <col min="11234" max="11234" width="10.375" style="11" customWidth="1"/>
    <col min="11235" max="11235" width="2.5" style="11" customWidth="1"/>
    <col min="11236" max="11236" width="14.125" style="11" customWidth="1"/>
    <col min="11237" max="11237" width="2.5" style="11" customWidth="1"/>
    <col min="11238" max="11238" width="14.125" style="11" customWidth="1"/>
    <col min="11239" max="11239" width="2.5" style="11" customWidth="1"/>
    <col min="11240" max="11240" width="14.125" style="11" customWidth="1"/>
    <col min="11241" max="11241" width="2.5" style="11" customWidth="1"/>
    <col min="11242" max="11242" width="14.125" style="11" customWidth="1"/>
    <col min="11243" max="11243" width="2.5" style="11" customWidth="1"/>
    <col min="11244" max="11244" width="14.125" style="11" customWidth="1"/>
    <col min="11245" max="11245" width="2.5" style="11" customWidth="1"/>
    <col min="11246" max="11246" width="14.125" style="11" customWidth="1"/>
    <col min="11247" max="11247" width="2.5" style="11" customWidth="1"/>
    <col min="11248" max="11248" width="14.125" style="11" customWidth="1"/>
    <col min="11249" max="11249" width="2.5" style="11" customWidth="1"/>
    <col min="11250" max="11250" width="14.125" style="11" customWidth="1"/>
    <col min="11251" max="11251" width="2.5" style="11" customWidth="1"/>
    <col min="11252" max="11252" width="14.125" style="11" customWidth="1"/>
    <col min="11253" max="11253" width="4.5" style="11" customWidth="1"/>
    <col min="11254" max="11254" width="5.375" style="11" customWidth="1"/>
    <col min="11255" max="11487" width="8.5" style="11"/>
    <col min="11488" max="11488" width="5.375" style="11" customWidth="1"/>
    <col min="11489" max="11489" width="9.25" style="11" customWidth="1"/>
    <col min="11490" max="11490" width="10.375" style="11" customWidth="1"/>
    <col min="11491" max="11491" width="2.5" style="11" customWidth="1"/>
    <col min="11492" max="11492" width="14.125" style="11" customWidth="1"/>
    <col min="11493" max="11493" width="2.5" style="11" customWidth="1"/>
    <col min="11494" max="11494" width="14.125" style="11" customWidth="1"/>
    <col min="11495" max="11495" width="2.5" style="11" customWidth="1"/>
    <col min="11496" max="11496" width="14.125" style="11" customWidth="1"/>
    <col min="11497" max="11497" width="2.5" style="11" customWidth="1"/>
    <col min="11498" max="11498" width="14.125" style="11" customWidth="1"/>
    <col min="11499" max="11499" width="2.5" style="11" customWidth="1"/>
    <col min="11500" max="11500" width="14.125" style="11" customWidth="1"/>
    <col min="11501" max="11501" width="2.5" style="11" customWidth="1"/>
    <col min="11502" max="11502" width="14.125" style="11" customWidth="1"/>
    <col min="11503" max="11503" width="2.5" style="11" customWidth="1"/>
    <col min="11504" max="11504" width="14.125" style="11" customWidth="1"/>
    <col min="11505" max="11505" width="2.5" style="11" customWidth="1"/>
    <col min="11506" max="11506" width="14.125" style="11" customWidth="1"/>
    <col min="11507" max="11507" width="2.5" style="11" customWidth="1"/>
    <col min="11508" max="11508" width="14.125" style="11" customWidth="1"/>
    <col min="11509" max="11509" width="4.5" style="11" customWidth="1"/>
    <col min="11510" max="11510" width="5.375" style="11" customWidth="1"/>
    <col min="11511" max="11743" width="8.5" style="11"/>
    <col min="11744" max="11744" width="5.375" style="11" customWidth="1"/>
    <col min="11745" max="11745" width="9.25" style="11" customWidth="1"/>
    <col min="11746" max="11746" width="10.375" style="11" customWidth="1"/>
    <col min="11747" max="11747" width="2.5" style="11" customWidth="1"/>
    <col min="11748" max="11748" width="14.125" style="11" customWidth="1"/>
    <col min="11749" max="11749" width="2.5" style="11" customWidth="1"/>
    <col min="11750" max="11750" width="14.125" style="11" customWidth="1"/>
    <col min="11751" max="11751" width="2.5" style="11" customWidth="1"/>
    <col min="11752" max="11752" width="14.125" style="11" customWidth="1"/>
    <col min="11753" max="11753" width="2.5" style="11" customWidth="1"/>
    <col min="11754" max="11754" width="14.125" style="11" customWidth="1"/>
    <col min="11755" max="11755" width="2.5" style="11" customWidth="1"/>
    <col min="11756" max="11756" width="14.125" style="11" customWidth="1"/>
    <col min="11757" max="11757" width="2.5" style="11" customWidth="1"/>
    <col min="11758" max="11758" width="14.125" style="11" customWidth="1"/>
    <col min="11759" max="11759" width="2.5" style="11" customWidth="1"/>
    <col min="11760" max="11760" width="14.125" style="11" customWidth="1"/>
    <col min="11761" max="11761" width="2.5" style="11" customWidth="1"/>
    <col min="11762" max="11762" width="14.125" style="11" customWidth="1"/>
    <col min="11763" max="11763" width="2.5" style="11" customWidth="1"/>
    <col min="11764" max="11764" width="14.125" style="11" customWidth="1"/>
    <col min="11765" max="11765" width="4.5" style="11" customWidth="1"/>
    <col min="11766" max="11766" width="5.375" style="11" customWidth="1"/>
    <col min="11767" max="11999" width="8.5" style="11"/>
    <col min="12000" max="12000" width="5.375" style="11" customWidth="1"/>
    <col min="12001" max="12001" width="9.25" style="11" customWidth="1"/>
    <col min="12002" max="12002" width="10.375" style="11" customWidth="1"/>
    <col min="12003" max="12003" width="2.5" style="11" customWidth="1"/>
    <col min="12004" max="12004" width="14.125" style="11" customWidth="1"/>
    <col min="12005" max="12005" width="2.5" style="11" customWidth="1"/>
    <col min="12006" max="12006" width="14.125" style="11" customWidth="1"/>
    <col min="12007" max="12007" width="2.5" style="11" customWidth="1"/>
    <col min="12008" max="12008" width="14.125" style="11" customWidth="1"/>
    <col min="12009" max="12009" width="2.5" style="11" customWidth="1"/>
    <col min="12010" max="12010" width="14.125" style="11" customWidth="1"/>
    <col min="12011" max="12011" width="2.5" style="11" customWidth="1"/>
    <col min="12012" max="12012" width="14.125" style="11" customWidth="1"/>
    <col min="12013" max="12013" width="2.5" style="11" customWidth="1"/>
    <col min="12014" max="12014" width="14.125" style="11" customWidth="1"/>
    <col min="12015" max="12015" width="2.5" style="11" customWidth="1"/>
    <col min="12016" max="12016" width="14.125" style="11" customWidth="1"/>
    <col min="12017" max="12017" width="2.5" style="11" customWidth="1"/>
    <col min="12018" max="12018" width="14.125" style="11" customWidth="1"/>
    <col min="12019" max="12019" width="2.5" style="11" customWidth="1"/>
    <col min="12020" max="12020" width="14.125" style="11" customWidth="1"/>
    <col min="12021" max="12021" width="4.5" style="11" customWidth="1"/>
    <col min="12022" max="12022" width="5.375" style="11" customWidth="1"/>
    <col min="12023" max="12255" width="8.5" style="11"/>
    <col min="12256" max="12256" width="5.375" style="11" customWidth="1"/>
    <col min="12257" max="12257" width="9.25" style="11" customWidth="1"/>
    <col min="12258" max="12258" width="10.375" style="11" customWidth="1"/>
    <col min="12259" max="12259" width="2.5" style="11" customWidth="1"/>
    <col min="12260" max="12260" width="14.125" style="11" customWidth="1"/>
    <col min="12261" max="12261" width="2.5" style="11" customWidth="1"/>
    <col min="12262" max="12262" width="14.125" style="11" customWidth="1"/>
    <col min="12263" max="12263" width="2.5" style="11" customWidth="1"/>
    <col min="12264" max="12264" width="14.125" style="11" customWidth="1"/>
    <col min="12265" max="12265" width="2.5" style="11" customWidth="1"/>
    <col min="12266" max="12266" width="14.125" style="11" customWidth="1"/>
    <col min="12267" max="12267" width="2.5" style="11" customWidth="1"/>
    <col min="12268" max="12268" width="14.125" style="11" customWidth="1"/>
    <col min="12269" max="12269" width="2.5" style="11" customWidth="1"/>
    <col min="12270" max="12270" width="14.125" style="11" customWidth="1"/>
    <col min="12271" max="12271" width="2.5" style="11" customWidth="1"/>
    <col min="12272" max="12272" width="14.125" style="11" customWidth="1"/>
    <col min="12273" max="12273" width="2.5" style="11" customWidth="1"/>
    <col min="12274" max="12274" width="14.125" style="11" customWidth="1"/>
    <col min="12275" max="12275" width="2.5" style="11" customWidth="1"/>
    <col min="12276" max="12276" width="14.125" style="11" customWidth="1"/>
    <col min="12277" max="12277" width="4.5" style="11" customWidth="1"/>
    <col min="12278" max="12278" width="5.375" style="11" customWidth="1"/>
    <col min="12279" max="12511" width="8.5" style="11"/>
    <col min="12512" max="12512" width="5.375" style="11" customWidth="1"/>
    <col min="12513" max="12513" width="9.25" style="11" customWidth="1"/>
    <col min="12514" max="12514" width="10.375" style="11" customWidth="1"/>
    <col min="12515" max="12515" width="2.5" style="11" customWidth="1"/>
    <col min="12516" max="12516" width="14.125" style="11" customWidth="1"/>
    <col min="12517" max="12517" width="2.5" style="11" customWidth="1"/>
    <col min="12518" max="12518" width="14.125" style="11" customWidth="1"/>
    <col min="12519" max="12519" width="2.5" style="11" customWidth="1"/>
    <col min="12520" max="12520" width="14.125" style="11" customWidth="1"/>
    <col min="12521" max="12521" width="2.5" style="11" customWidth="1"/>
    <col min="12522" max="12522" width="14.125" style="11" customWidth="1"/>
    <col min="12523" max="12523" width="2.5" style="11" customWidth="1"/>
    <col min="12524" max="12524" width="14.125" style="11" customWidth="1"/>
    <col min="12525" max="12525" width="2.5" style="11" customWidth="1"/>
    <col min="12526" max="12526" width="14.125" style="11" customWidth="1"/>
    <col min="12527" max="12527" width="2.5" style="11" customWidth="1"/>
    <col min="12528" max="12528" width="14.125" style="11" customWidth="1"/>
    <col min="12529" max="12529" width="2.5" style="11" customWidth="1"/>
    <col min="12530" max="12530" width="14.125" style="11" customWidth="1"/>
    <col min="12531" max="12531" width="2.5" style="11" customWidth="1"/>
    <col min="12532" max="12532" width="14.125" style="11" customWidth="1"/>
    <col min="12533" max="12533" width="4.5" style="11" customWidth="1"/>
    <col min="12534" max="12534" width="5.375" style="11" customWidth="1"/>
    <col min="12535" max="12767" width="8.5" style="11"/>
    <col min="12768" max="12768" width="5.375" style="11" customWidth="1"/>
    <col min="12769" max="12769" width="9.25" style="11" customWidth="1"/>
    <col min="12770" max="12770" width="10.375" style="11" customWidth="1"/>
    <col min="12771" max="12771" width="2.5" style="11" customWidth="1"/>
    <col min="12772" max="12772" width="14.125" style="11" customWidth="1"/>
    <col min="12773" max="12773" width="2.5" style="11" customWidth="1"/>
    <col min="12774" max="12774" width="14.125" style="11" customWidth="1"/>
    <col min="12775" max="12775" width="2.5" style="11" customWidth="1"/>
    <col min="12776" max="12776" width="14.125" style="11" customWidth="1"/>
    <col min="12777" max="12777" width="2.5" style="11" customWidth="1"/>
    <col min="12778" max="12778" width="14.125" style="11" customWidth="1"/>
    <col min="12779" max="12779" width="2.5" style="11" customWidth="1"/>
    <col min="12780" max="12780" width="14.125" style="11" customWidth="1"/>
    <col min="12781" max="12781" width="2.5" style="11" customWidth="1"/>
    <col min="12782" max="12782" width="14.125" style="11" customWidth="1"/>
    <col min="12783" max="12783" width="2.5" style="11" customWidth="1"/>
    <col min="12784" max="12784" width="14.125" style="11" customWidth="1"/>
    <col min="12785" max="12785" width="2.5" style="11" customWidth="1"/>
    <col min="12786" max="12786" width="14.125" style="11" customWidth="1"/>
    <col min="12787" max="12787" width="2.5" style="11" customWidth="1"/>
    <col min="12788" max="12788" width="14.125" style="11" customWidth="1"/>
    <col min="12789" max="12789" width="4.5" style="11" customWidth="1"/>
    <col min="12790" max="12790" width="5.375" style="11" customWidth="1"/>
    <col min="12791" max="13023" width="8.5" style="11"/>
    <col min="13024" max="13024" width="5.375" style="11" customWidth="1"/>
    <col min="13025" max="13025" width="9.25" style="11" customWidth="1"/>
    <col min="13026" max="13026" width="10.375" style="11" customWidth="1"/>
    <col min="13027" max="13027" width="2.5" style="11" customWidth="1"/>
    <col min="13028" max="13028" width="14.125" style="11" customWidth="1"/>
    <col min="13029" max="13029" width="2.5" style="11" customWidth="1"/>
    <col min="13030" max="13030" width="14.125" style="11" customWidth="1"/>
    <col min="13031" max="13031" width="2.5" style="11" customWidth="1"/>
    <col min="13032" max="13032" width="14.125" style="11" customWidth="1"/>
    <col min="13033" max="13033" width="2.5" style="11" customWidth="1"/>
    <col min="13034" max="13034" width="14.125" style="11" customWidth="1"/>
    <col min="13035" max="13035" width="2.5" style="11" customWidth="1"/>
    <col min="13036" max="13036" width="14.125" style="11" customWidth="1"/>
    <col min="13037" max="13037" width="2.5" style="11" customWidth="1"/>
    <col min="13038" max="13038" width="14.125" style="11" customWidth="1"/>
    <col min="13039" max="13039" width="2.5" style="11" customWidth="1"/>
    <col min="13040" max="13040" width="14.125" style="11" customWidth="1"/>
    <col min="13041" max="13041" width="2.5" style="11" customWidth="1"/>
    <col min="13042" max="13042" width="14.125" style="11" customWidth="1"/>
    <col min="13043" max="13043" width="2.5" style="11" customWidth="1"/>
    <col min="13044" max="13044" width="14.125" style="11" customWidth="1"/>
    <col min="13045" max="13045" width="4.5" style="11" customWidth="1"/>
    <col min="13046" max="13046" width="5.375" style="11" customWidth="1"/>
    <col min="13047" max="13279" width="8.5" style="11"/>
    <col min="13280" max="13280" width="5.375" style="11" customWidth="1"/>
    <col min="13281" max="13281" width="9.25" style="11" customWidth="1"/>
    <col min="13282" max="13282" width="10.375" style="11" customWidth="1"/>
    <col min="13283" max="13283" width="2.5" style="11" customWidth="1"/>
    <col min="13284" max="13284" width="14.125" style="11" customWidth="1"/>
    <col min="13285" max="13285" width="2.5" style="11" customWidth="1"/>
    <col min="13286" max="13286" width="14.125" style="11" customWidth="1"/>
    <col min="13287" max="13287" width="2.5" style="11" customWidth="1"/>
    <col min="13288" max="13288" width="14.125" style="11" customWidth="1"/>
    <col min="13289" max="13289" width="2.5" style="11" customWidth="1"/>
    <col min="13290" max="13290" width="14.125" style="11" customWidth="1"/>
    <col min="13291" max="13291" width="2.5" style="11" customWidth="1"/>
    <col min="13292" max="13292" width="14.125" style="11" customWidth="1"/>
    <col min="13293" max="13293" width="2.5" style="11" customWidth="1"/>
    <col min="13294" max="13294" width="14.125" style="11" customWidth="1"/>
    <col min="13295" max="13295" width="2.5" style="11" customWidth="1"/>
    <col min="13296" max="13296" width="14.125" style="11" customWidth="1"/>
    <col min="13297" max="13297" width="2.5" style="11" customWidth="1"/>
    <col min="13298" max="13298" width="14.125" style="11" customWidth="1"/>
    <col min="13299" max="13299" width="2.5" style="11" customWidth="1"/>
    <col min="13300" max="13300" width="14.125" style="11" customWidth="1"/>
    <col min="13301" max="13301" width="4.5" style="11" customWidth="1"/>
    <col min="13302" max="13302" width="5.375" style="11" customWidth="1"/>
    <col min="13303" max="13535" width="8.5" style="11"/>
    <col min="13536" max="13536" width="5.375" style="11" customWidth="1"/>
    <col min="13537" max="13537" width="9.25" style="11" customWidth="1"/>
    <col min="13538" max="13538" width="10.375" style="11" customWidth="1"/>
    <col min="13539" max="13539" width="2.5" style="11" customWidth="1"/>
    <col min="13540" max="13540" width="14.125" style="11" customWidth="1"/>
    <col min="13541" max="13541" width="2.5" style="11" customWidth="1"/>
    <col min="13542" max="13542" width="14.125" style="11" customWidth="1"/>
    <col min="13543" max="13543" width="2.5" style="11" customWidth="1"/>
    <col min="13544" max="13544" width="14.125" style="11" customWidth="1"/>
    <col min="13545" max="13545" width="2.5" style="11" customWidth="1"/>
    <col min="13546" max="13546" width="14.125" style="11" customWidth="1"/>
    <col min="13547" max="13547" width="2.5" style="11" customWidth="1"/>
    <col min="13548" max="13548" width="14.125" style="11" customWidth="1"/>
    <col min="13549" max="13549" width="2.5" style="11" customWidth="1"/>
    <col min="13550" max="13550" width="14.125" style="11" customWidth="1"/>
    <col min="13551" max="13551" width="2.5" style="11" customWidth="1"/>
    <col min="13552" max="13552" width="14.125" style="11" customWidth="1"/>
    <col min="13553" max="13553" width="2.5" style="11" customWidth="1"/>
    <col min="13554" max="13554" width="14.125" style="11" customWidth="1"/>
    <col min="13555" max="13555" width="2.5" style="11" customWidth="1"/>
    <col min="13556" max="13556" width="14.125" style="11" customWidth="1"/>
    <col min="13557" max="13557" width="4.5" style="11" customWidth="1"/>
    <col min="13558" max="13558" width="5.375" style="11" customWidth="1"/>
    <col min="13559" max="13791" width="8.5" style="11"/>
    <col min="13792" max="13792" width="5.375" style="11" customWidth="1"/>
    <col min="13793" max="13793" width="9.25" style="11" customWidth="1"/>
    <col min="13794" max="13794" width="10.375" style="11" customWidth="1"/>
    <col min="13795" max="13795" width="2.5" style="11" customWidth="1"/>
    <col min="13796" max="13796" width="14.125" style="11" customWidth="1"/>
    <col min="13797" max="13797" width="2.5" style="11" customWidth="1"/>
    <col min="13798" max="13798" width="14.125" style="11" customWidth="1"/>
    <col min="13799" max="13799" width="2.5" style="11" customWidth="1"/>
    <col min="13800" max="13800" width="14.125" style="11" customWidth="1"/>
    <col min="13801" max="13801" width="2.5" style="11" customWidth="1"/>
    <col min="13802" max="13802" width="14.125" style="11" customWidth="1"/>
    <col min="13803" max="13803" width="2.5" style="11" customWidth="1"/>
    <col min="13804" max="13804" width="14.125" style="11" customWidth="1"/>
    <col min="13805" max="13805" width="2.5" style="11" customWidth="1"/>
    <col min="13806" max="13806" width="14.125" style="11" customWidth="1"/>
    <col min="13807" max="13807" width="2.5" style="11" customWidth="1"/>
    <col min="13808" max="13808" width="14.125" style="11" customWidth="1"/>
    <col min="13809" max="13809" width="2.5" style="11" customWidth="1"/>
    <col min="13810" max="13810" width="14.125" style="11" customWidth="1"/>
    <col min="13811" max="13811" width="2.5" style="11" customWidth="1"/>
    <col min="13812" max="13812" width="14.125" style="11" customWidth="1"/>
    <col min="13813" max="13813" width="4.5" style="11" customWidth="1"/>
    <col min="13814" max="13814" width="5.375" style="11" customWidth="1"/>
    <col min="13815" max="14047" width="8.5" style="11"/>
    <col min="14048" max="14048" width="5.375" style="11" customWidth="1"/>
    <col min="14049" max="14049" width="9.25" style="11" customWidth="1"/>
    <col min="14050" max="14050" width="10.375" style="11" customWidth="1"/>
    <col min="14051" max="14051" width="2.5" style="11" customWidth="1"/>
    <col min="14052" max="14052" width="14.125" style="11" customWidth="1"/>
    <col min="14053" max="14053" width="2.5" style="11" customWidth="1"/>
    <col min="14054" max="14054" width="14.125" style="11" customWidth="1"/>
    <col min="14055" max="14055" width="2.5" style="11" customWidth="1"/>
    <col min="14056" max="14056" width="14.125" style="11" customWidth="1"/>
    <col min="14057" max="14057" width="2.5" style="11" customWidth="1"/>
    <col min="14058" max="14058" width="14.125" style="11" customWidth="1"/>
    <col min="14059" max="14059" width="2.5" style="11" customWidth="1"/>
    <col min="14060" max="14060" width="14.125" style="11" customWidth="1"/>
    <col min="14061" max="14061" width="2.5" style="11" customWidth="1"/>
    <col min="14062" max="14062" width="14.125" style="11" customWidth="1"/>
    <col min="14063" max="14063" width="2.5" style="11" customWidth="1"/>
    <col min="14064" max="14064" width="14.125" style="11" customWidth="1"/>
    <col min="14065" max="14065" width="2.5" style="11" customWidth="1"/>
    <col min="14066" max="14066" width="14.125" style="11" customWidth="1"/>
    <col min="14067" max="14067" width="2.5" style="11" customWidth="1"/>
    <col min="14068" max="14068" width="14.125" style="11" customWidth="1"/>
    <col min="14069" max="14069" width="4.5" style="11" customWidth="1"/>
    <col min="14070" max="14070" width="5.375" style="11" customWidth="1"/>
    <col min="14071" max="14303" width="8.5" style="11"/>
    <col min="14304" max="14304" width="5.375" style="11" customWidth="1"/>
    <col min="14305" max="14305" width="9.25" style="11" customWidth="1"/>
    <col min="14306" max="14306" width="10.375" style="11" customWidth="1"/>
    <col min="14307" max="14307" width="2.5" style="11" customWidth="1"/>
    <col min="14308" max="14308" width="14.125" style="11" customWidth="1"/>
    <col min="14309" max="14309" width="2.5" style="11" customWidth="1"/>
    <col min="14310" max="14310" width="14.125" style="11" customWidth="1"/>
    <col min="14311" max="14311" width="2.5" style="11" customWidth="1"/>
    <col min="14312" max="14312" width="14.125" style="11" customWidth="1"/>
    <col min="14313" max="14313" width="2.5" style="11" customWidth="1"/>
    <col min="14314" max="14314" width="14.125" style="11" customWidth="1"/>
    <col min="14315" max="14315" width="2.5" style="11" customWidth="1"/>
    <col min="14316" max="14316" width="14.125" style="11" customWidth="1"/>
    <col min="14317" max="14317" width="2.5" style="11" customWidth="1"/>
    <col min="14318" max="14318" width="14.125" style="11" customWidth="1"/>
    <col min="14319" max="14319" width="2.5" style="11" customWidth="1"/>
    <col min="14320" max="14320" width="14.125" style="11" customWidth="1"/>
    <col min="14321" max="14321" width="2.5" style="11" customWidth="1"/>
    <col min="14322" max="14322" width="14.125" style="11" customWidth="1"/>
    <col min="14323" max="14323" width="2.5" style="11" customWidth="1"/>
    <col min="14324" max="14324" width="14.125" style="11" customWidth="1"/>
    <col min="14325" max="14325" width="4.5" style="11" customWidth="1"/>
    <col min="14326" max="14326" width="5.375" style="11" customWidth="1"/>
    <col min="14327" max="14559" width="8.5" style="11"/>
    <col min="14560" max="14560" width="5.375" style="11" customWidth="1"/>
    <col min="14561" max="14561" width="9.25" style="11" customWidth="1"/>
    <col min="14562" max="14562" width="10.375" style="11" customWidth="1"/>
    <col min="14563" max="14563" width="2.5" style="11" customWidth="1"/>
    <col min="14564" max="14564" width="14.125" style="11" customWidth="1"/>
    <col min="14565" max="14565" width="2.5" style="11" customWidth="1"/>
    <col min="14566" max="14566" width="14.125" style="11" customWidth="1"/>
    <col min="14567" max="14567" width="2.5" style="11" customWidth="1"/>
    <col min="14568" max="14568" width="14.125" style="11" customWidth="1"/>
    <col min="14569" max="14569" width="2.5" style="11" customWidth="1"/>
    <col min="14570" max="14570" width="14.125" style="11" customWidth="1"/>
    <col min="14571" max="14571" width="2.5" style="11" customWidth="1"/>
    <col min="14572" max="14572" width="14.125" style="11" customWidth="1"/>
    <col min="14573" max="14573" width="2.5" style="11" customWidth="1"/>
    <col min="14574" max="14574" width="14.125" style="11" customWidth="1"/>
    <col min="14575" max="14575" width="2.5" style="11" customWidth="1"/>
    <col min="14576" max="14576" width="14.125" style="11" customWidth="1"/>
    <col min="14577" max="14577" width="2.5" style="11" customWidth="1"/>
    <col min="14578" max="14578" width="14.125" style="11" customWidth="1"/>
    <col min="14579" max="14579" width="2.5" style="11" customWidth="1"/>
    <col min="14580" max="14580" width="14.125" style="11" customWidth="1"/>
    <col min="14581" max="14581" width="4.5" style="11" customWidth="1"/>
    <col min="14582" max="14582" width="5.375" style="11" customWidth="1"/>
    <col min="14583" max="14815" width="8.5" style="11"/>
    <col min="14816" max="14816" width="5.375" style="11" customWidth="1"/>
    <col min="14817" max="14817" width="9.25" style="11" customWidth="1"/>
    <col min="14818" max="14818" width="10.375" style="11" customWidth="1"/>
    <col min="14819" max="14819" width="2.5" style="11" customWidth="1"/>
    <col min="14820" max="14820" width="14.125" style="11" customWidth="1"/>
    <col min="14821" max="14821" width="2.5" style="11" customWidth="1"/>
    <col min="14822" max="14822" width="14.125" style="11" customWidth="1"/>
    <col min="14823" max="14823" width="2.5" style="11" customWidth="1"/>
    <col min="14824" max="14824" width="14.125" style="11" customWidth="1"/>
    <col min="14825" max="14825" width="2.5" style="11" customWidth="1"/>
    <col min="14826" max="14826" width="14.125" style="11" customWidth="1"/>
    <col min="14827" max="14827" width="2.5" style="11" customWidth="1"/>
    <col min="14828" max="14828" width="14.125" style="11" customWidth="1"/>
    <col min="14829" max="14829" width="2.5" style="11" customWidth="1"/>
    <col min="14830" max="14830" width="14.125" style="11" customWidth="1"/>
    <col min="14831" max="14831" width="2.5" style="11" customWidth="1"/>
    <col min="14832" max="14832" width="14.125" style="11" customWidth="1"/>
    <col min="14833" max="14833" width="2.5" style="11" customWidth="1"/>
    <col min="14834" max="14834" width="14.125" style="11" customWidth="1"/>
    <col min="14835" max="14835" width="2.5" style="11" customWidth="1"/>
    <col min="14836" max="14836" width="14.125" style="11" customWidth="1"/>
    <col min="14837" max="14837" width="4.5" style="11" customWidth="1"/>
    <col min="14838" max="14838" width="5.375" style="11" customWidth="1"/>
    <col min="14839" max="15071" width="8.5" style="11"/>
    <col min="15072" max="15072" width="5.375" style="11" customWidth="1"/>
    <col min="15073" max="15073" width="9.25" style="11" customWidth="1"/>
    <col min="15074" max="15074" width="10.375" style="11" customWidth="1"/>
    <col min="15075" max="15075" width="2.5" style="11" customWidth="1"/>
    <col min="15076" max="15076" width="14.125" style="11" customWidth="1"/>
    <col min="15077" max="15077" width="2.5" style="11" customWidth="1"/>
    <col min="15078" max="15078" width="14.125" style="11" customWidth="1"/>
    <col min="15079" max="15079" width="2.5" style="11" customWidth="1"/>
    <col min="15080" max="15080" width="14.125" style="11" customWidth="1"/>
    <col min="15081" max="15081" width="2.5" style="11" customWidth="1"/>
    <col min="15082" max="15082" width="14.125" style="11" customWidth="1"/>
    <col min="15083" max="15083" width="2.5" style="11" customWidth="1"/>
    <col min="15084" max="15084" width="14.125" style="11" customWidth="1"/>
    <col min="15085" max="15085" width="2.5" style="11" customWidth="1"/>
    <col min="15086" max="15086" width="14.125" style="11" customWidth="1"/>
    <col min="15087" max="15087" width="2.5" style="11" customWidth="1"/>
    <col min="15088" max="15088" width="14.125" style="11" customWidth="1"/>
    <col min="15089" max="15089" width="2.5" style="11" customWidth="1"/>
    <col min="15090" max="15090" width="14.125" style="11" customWidth="1"/>
    <col min="15091" max="15091" width="2.5" style="11" customWidth="1"/>
    <col min="15092" max="15092" width="14.125" style="11" customWidth="1"/>
    <col min="15093" max="15093" width="4.5" style="11" customWidth="1"/>
    <col min="15094" max="15094" width="5.375" style="11" customWidth="1"/>
    <col min="15095" max="15327" width="8.5" style="11"/>
    <col min="15328" max="15328" width="5.375" style="11" customWidth="1"/>
    <col min="15329" max="15329" width="9.25" style="11" customWidth="1"/>
    <col min="15330" max="15330" width="10.375" style="11" customWidth="1"/>
    <col min="15331" max="15331" width="2.5" style="11" customWidth="1"/>
    <col min="15332" max="15332" width="14.125" style="11" customWidth="1"/>
    <col min="15333" max="15333" width="2.5" style="11" customWidth="1"/>
    <col min="15334" max="15334" width="14.125" style="11" customWidth="1"/>
    <col min="15335" max="15335" width="2.5" style="11" customWidth="1"/>
    <col min="15336" max="15336" width="14.125" style="11" customWidth="1"/>
    <col min="15337" max="15337" width="2.5" style="11" customWidth="1"/>
    <col min="15338" max="15338" width="14.125" style="11" customWidth="1"/>
    <col min="15339" max="15339" width="2.5" style="11" customWidth="1"/>
    <col min="15340" max="15340" width="14.125" style="11" customWidth="1"/>
    <col min="15341" max="15341" width="2.5" style="11" customWidth="1"/>
    <col min="15342" max="15342" width="14.125" style="11" customWidth="1"/>
    <col min="15343" max="15343" width="2.5" style="11" customWidth="1"/>
    <col min="15344" max="15344" width="14.125" style="11" customWidth="1"/>
    <col min="15345" max="15345" width="2.5" style="11" customWidth="1"/>
    <col min="15346" max="15346" width="14.125" style="11" customWidth="1"/>
    <col min="15347" max="15347" width="2.5" style="11" customWidth="1"/>
    <col min="15348" max="15348" width="14.125" style="11" customWidth="1"/>
    <col min="15349" max="15349" width="4.5" style="11" customWidth="1"/>
    <col min="15350" max="15350" width="5.375" style="11" customWidth="1"/>
    <col min="15351" max="15583" width="8.5" style="11"/>
    <col min="15584" max="15584" width="5.375" style="11" customWidth="1"/>
    <col min="15585" max="15585" width="9.25" style="11" customWidth="1"/>
    <col min="15586" max="15586" width="10.375" style="11" customWidth="1"/>
    <col min="15587" max="15587" width="2.5" style="11" customWidth="1"/>
    <col min="15588" max="15588" width="14.125" style="11" customWidth="1"/>
    <col min="15589" max="15589" width="2.5" style="11" customWidth="1"/>
    <col min="15590" max="15590" width="14.125" style="11" customWidth="1"/>
    <col min="15591" max="15591" width="2.5" style="11" customWidth="1"/>
    <col min="15592" max="15592" width="14.125" style="11" customWidth="1"/>
    <col min="15593" max="15593" width="2.5" style="11" customWidth="1"/>
    <col min="15594" max="15594" width="14.125" style="11" customWidth="1"/>
    <col min="15595" max="15595" width="2.5" style="11" customWidth="1"/>
    <col min="15596" max="15596" width="14.125" style="11" customWidth="1"/>
    <col min="15597" max="15597" width="2.5" style="11" customWidth="1"/>
    <col min="15598" max="15598" width="14.125" style="11" customWidth="1"/>
    <col min="15599" max="15599" width="2.5" style="11" customWidth="1"/>
    <col min="15600" max="15600" width="14.125" style="11" customWidth="1"/>
    <col min="15601" max="15601" width="2.5" style="11" customWidth="1"/>
    <col min="15602" max="15602" width="14.125" style="11" customWidth="1"/>
    <col min="15603" max="15603" width="2.5" style="11" customWidth="1"/>
    <col min="15604" max="15604" width="14.125" style="11" customWidth="1"/>
    <col min="15605" max="15605" width="4.5" style="11" customWidth="1"/>
    <col min="15606" max="15606" width="5.375" style="11" customWidth="1"/>
    <col min="15607" max="15839" width="8.5" style="11"/>
    <col min="15840" max="15840" width="5.375" style="11" customWidth="1"/>
    <col min="15841" max="15841" width="9.25" style="11" customWidth="1"/>
    <col min="15842" max="15842" width="10.375" style="11" customWidth="1"/>
    <col min="15843" max="15843" width="2.5" style="11" customWidth="1"/>
    <col min="15844" max="15844" width="14.125" style="11" customWidth="1"/>
    <col min="15845" max="15845" width="2.5" style="11" customWidth="1"/>
    <col min="15846" max="15846" width="14.125" style="11" customWidth="1"/>
    <col min="15847" max="15847" width="2.5" style="11" customWidth="1"/>
    <col min="15848" max="15848" width="14.125" style="11" customWidth="1"/>
    <col min="15849" max="15849" width="2.5" style="11" customWidth="1"/>
    <col min="15850" max="15850" width="14.125" style="11" customWidth="1"/>
    <col min="15851" max="15851" width="2.5" style="11" customWidth="1"/>
    <col min="15852" max="15852" width="14.125" style="11" customWidth="1"/>
    <col min="15853" max="15853" width="2.5" style="11" customWidth="1"/>
    <col min="15854" max="15854" width="14.125" style="11" customWidth="1"/>
    <col min="15855" max="15855" width="2.5" style="11" customWidth="1"/>
    <col min="15856" max="15856" width="14.125" style="11" customWidth="1"/>
    <col min="15857" max="15857" width="2.5" style="11" customWidth="1"/>
    <col min="15858" max="15858" width="14.125" style="11" customWidth="1"/>
    <col min="15859" max="15859" width="2.5" style="11" customWidth="1"/>
    <col min="15860" max="15860" width="14.125" style="11" customWidth="1"/>
    <col min="15861" max="15861" width="4.5" style="11" customWidth="1"/>
    <col min="15862" max="15862" width="5.375" style="11" customWidth="1"/>
    <col min="15863" max="16095" width="8.5" style="11"/>
    <col min="16096" max="16096" width="5.375" style="11" customWidth="1"/>
    <col min="16097" max="16097" width="9.25" style="11" customWidth="1"/>
    <col min="16098" max="16098" width="10.375" style="11" customWidth="1"/>
    <col min="16099" max="16099" width="2.5" style="11" customWidth="1"/>
    <col min="16100" max="16100" width="14.125" style="11" customWidth="1"/>
    <col min="16101" max="16101" width="2.5" style="11" customWidth="1"/>
    <col min="16102" max="16102" width="14.125" style="11" customWidth="1"/>
    <col min="16103" max="16103" width="2.5" style="11" customWidth="1"/>
    <col min="16104" max="16104" width="14.125" style="11" customWidth="1"/>
    <col min="16105" max="16105" width="2.5" style="11" customWidth="1"/>
    <col min="16106" max="16106" width="14.125" style="11" customWidth="1"/>
    <col min="16107" max="16107" width="2.5" style="11" customWidth="1"/>
    <col min="16108" max="16108" width="14.125" style="11" customWidth="1"/>
    <col min="16109" max="16109" width="2.5" style="11" customWidth="1"/>
    <col min="16110" max="16110" width="14.125" style="11" customWidth="1"/>
    <col min="16111" max="16111" width="2.5" style="11" customWidth="1"/>
    <col min="16112" max="16112" width="14.125" style="11" customWidth="1"/>
    <col min="16113" max="16113" width="2.5" style="11" customWidth="1"/>
    <col min="16114" max="16114" width="14.125" style="11" customWidth="1"/>
    <col min="16115" max="16115" width="2.5" style="11" customWidth="1"/>
    <col min="16116" max="16116" width="14.125" style="11" customWidth="1"/>
    <col min="16117" max="16117" width="4.5" style="11" customWidth="1"/>
    <col min="16118" max="16118" width="5.375" style="11" customWidth="1"/>
    <col min="16119" max="16384" width="8.5" style="11"/>
  </cols>
  <sheetData>
    <row r="1" spans="1:5" ht="30" customHeight="1">
      <c r="A1" s="10" t="s">
        <v>34</v>
      </c>
    </row>
    <row r="2" spans="1:5" ht="15" customHeight="1">
      <c r="A2" s="12"/>
    </row>
    <row r="3" spans="1:5" ht="24">
      <c r="A3" s="13" t="s">
        <v>35</v>
      </c>
    </row>
    <row r="4" spans="1:5" ht="24">
      <c r="A4" s="13" t="s">
        <v>37</v>
      </c>
    </row>
    <row r="5" spans="1:5" ht="16.149999999999999" customHeight="1">
      <c r="A5" s="12"/>
    </row>
    <row r="6" spans="1:5" ht="16.149999999999999" customHeight="1">
      <c r="A6" s="142" t="s">
        <v>51</v>
      </c>
      <c r="B6" s="143"/>
      <c r="C6" s="16"/>
    </row>
    <row r="7" spans="1:5" ht="16.149999999999999" customHeight="1">
      <c r="A7" s="144"/>
      <c r="B7" s="145"/>
      <c r="C7" s="16"/>
    </row>
    <row r="8" spans="1:5" ht="16.149999999999999" customHeight="1">
      <c r="A8" s="144"/>
      <c r="B8" s="145"/>
      <c r="C8" s="16"/>
    </row>
    <row r="9" spans="1:5" ht="16.149999999999999" customHeight="1">
      <c r="A9" s="144"/>
      <c r="B9" s="145"/>
      <c r="C9" s="16"/>
    </row>
    <row r="10" spans="1:5" ht="16.149999999999999" customHeight="1">
      <c r="A10" s="144"/>
      <c r="B10" s="145"/>
      <c r="C10" s="16"/>
    </row>
    <row r="11" spans="1:5" ht="16.149999999999999" customHeight="1">
      <c r="A11" s="144"/>
      <c r="B11" s="145"/>
      <c r="C11" s="16"/>
    </row>
    <row r="12" spans="1:5" ht="16.149999999999999" customHeight="1">
      <c r="A12" s="144"/>
      <c r="B12" s="145"/>
      <c r="C12" s="16"/>
    </row>
    <row r="13" spans="1:5" ht="16.149999999999999" customHeight="1">
      <c r="A13" s="146"/>
      <c r="B13" s="147"/>
      <c r="C13" s="16"/>
    </row>
    <row r="14" spans="1:5" ht="16.149999999999999" customHeight="1">
      <c r="A14" s="18" t="s">
        <v>60</v>
      </c>
      <c r="B14" s="19" t="s">
        <v>61</v>
      </c>
      <c r="C14" s="20" t="s">
        <v>62</v>
      </c>
      <c r="D14" s="21" t="s">
        <v>33</v>
      </c>
    </row>
    <row r="15" spans="1:5" ht="16.149999999999999" customHeight="1">
      <c r="A15" s="148" t="s">
        <v>66</v>
      </c>
      <c r="B15" s="24" t="s">
        <v>67</v>
      </c>
      <c r="C15" s="25">
        <v>40299</v>
      </c>
      <c r="D15" s="91" t="e">
        <v>#N/A</v>
      </c>
      <c r="E15" s="124"/>
    </row>
    <row r="16" spans="1:5" ht="16.149999999999999" customHeight="1">
      <c r="A16" s="140"/>
      <c r="B16" s="24" t="s">
        <v>69</v>
      </c>
      <c r="C16" s="25">
        <v>44922</v>
      </c>
      <c r="D16" s="91" t="e">
        <v>#N/A</v>
      </c>
      <c r="E16" s="124"/>
    </row>
    <row r="17" spans="1:10" ht="16.149999999999999" customHeight="1">
      <c r="A17" s="140"/>
      <c r="B17" s="24" t="s">
        <v>70</v>
      </c>
      <c r="C17" s="25">
        <v>66810</v>
      </c>
      <c r="D17" s="91" t="e">
        <v>#N/A</v>
      </c>
      <c r="E17" s="124"/>
    </row>
    <row r="18" spans="1:10" ht="16.149999999999999" customHeight="1">
      <c r="A18" s="140"/>
      <c r="B18" s="30" t="s">
        <v>71</v>
      </c>
      <c r="C18" s="25">
        <v>47182</v>
      </c>
      <c r="D18" s="91" t="e">
        <v>#N/A</v>
      </c>
      <c r="E18" s="124"/>
    </row>
    <row r="19" spans="1:10" ht="16.149999999999999" customHeight="1">
      <c r="A19" s="140"/>
      <c r="B19" s="24" t="s">
        <v>72</v>
      </c>
      <c r="C19" s="25">
        <v>52166</v>
      </c>
      <c r="D19" s="91" t="e">
        <v>#N/A</v>
      </c>
      <c r="E19" s="124"/>
    </row>
    <row r="20" spans="1:10" ht="16.149999999999999" customHeight="1">
      <c r="A20" s="140"/>
      <c r="B20" s="31" t="s">
        <v>73</v>
      </c>
      <c r="C20" s="25">
        <v>42098</v>
      </c>
      <c r="D20" s="91" t="e">
        <v>#N/A</v>
      </c>
      <c r="E20" s="124"/>
    </row>
    <row r="21" spans="1:10" ht="16.149999999999999" customHeight="1" thickBot="1">
      <c r="A21" s="140"/>
      <c r="B21" s="30" t="s">
        <v>74</v>
      </c>
      <c r="C21" s="25">
        <v>51076</v>
      </c>
      <c r="D21" s="91" t="e">
        <v>#N/A</v>
      </c>
      <c r="E21" s="124"/>
    </row>
    <row r="22" spans="1:10" ht="16.149999999999999" customHeight="1" thickBot="1">
      <c r="A22" s="140"/>
      <c r="B22" s="24" t="s">
        <v>75</v>
      </c>
      <c r="C22" s="25">
        <v>73821</v>
      </c>
      <c r="D22" s="91" t="e">
        <v>#N/A</v>
      </c>
      <c r="E22" s="124"/>
      <c r="F22" s="55"/>
      <c r="G22" s="55"/>
      <c r="H22" s="131" t="s">
        <v>148</v>
      </c>
      <c r="I22" s="129">
        <v>59868</v>
      </c>
      <c r="J22" s="130" t="s">
        <v>149</v>
      </c>
    </row>
    <row r="23" spans="1:10" ht="16.149999999999999" customHeight="1">
      <c r="A23" s="140"/>
      <c r="B23" s="31" t="s">
        <v>76</v>
      </c>
      <c r="C23" s="25">
        <v>58227</v>
      </c>
      <c r="D23" s="91" t="e">
        <v>#N/A</v>
      </c>
      <c r="E23" s="124"/>
    </row>
    <row r="24" spans="1:10" ht="16.149999999999999" customHeight="1">
      <c r="A24" s="140"/>
      <c r="B24" s="24" t="s">
        <v>77</v>
      </c>
      <c r="C24" s="25">
        <v>61823</v>
      </c>
      <c r="D24" s="91" t="e">
        <v>#N/A</v>
      </c>
      <c r="E24" s="124"/>
    </row>
    <row r="25" spans="1:10" ht="16.149999999999999" customHeight="1">
      <c r="A25" s="140"/>
      <c r="B25" s="24" t="s">
        <v>78</v>
      </c>
      <c r="C25" s="25">
        <v>54929</v>
      </c>
      <c r="D25" s="91" t="e">
        <v>#N/A</v>
      </c>
      <c r="E25" s="124"/>
    </row>
    <row r="26" spans="1:10" ht="16.149999999999999" customHeight="1">
      <c r="A26" s="141"/>
      <c r="B26" s="32" t="s">
        <v>79</v>
      </c>
      <c r="C26" s="25">
        <v>62681</v>
      </c>
      <c r="D26" s="93">
        <f t="shared" ref="D26:D57" si="0">AVERAGE(C15:C26)</f>
        <v>54669.5</v>
      </c>
      <c r="E26" s="124"/>
    </row>
    <row r="27" spans="1:10" ht="16.149999999999999" customHeight="1">
      <c r="A27" s="139" t="s">
        <v>80</v>
      </c>
      <c r="B27" s="24" t="s">
        <v>67</v>
      </c>
      <c r="C27" s="25">
        <v>41539</v>
      </c>
      <c r="D27" s="93">
        <f t="shared" si="0"/>
        <v>54772.833333333336</v>
      </c>
    </row>
    <row r="28" spans="1:10" ht="16.149999999999999" customHeight="1">
      <c r="A28" s="140"/>
      <c r="B28" s="24" t="s">
        <v>69</v>
      </c>
      <c r="C28" s="25">
        <v>43591</v>
      </c>
      <c r="D28" s="93">
        <f t="shared" si="0"/>
        <v>54661.916666666664</v>
      </c>
    </row>
    <row r="29" spans="1:10" ht="16.149999999999999" customHeight="1">
      <c r="A29" s="140"/>
      <c r="B29" s="24" t="s">
        <v>70</v>
      </c>
      <c r="C29" s="25">
        <v>64548</v>
      </c>
      <c r="D29" s="93">
        <f t="shared" si="0"/>
        <v>54473.416666666664</v>
      </c>
    </row>
    <row r="30" spans="1:10" ht="16.149999999999999" customHeight="1">
      <c r="A30" s="140"/>
      <c r="B30" s="30" t="s">
        <v>71</v>
      </c>
      <c r="C30" s="25">
        <v>49627</v>
      </c>
      <c r="D30" s="93">
        <f t="shared" si="0"/>
        <v>54677.166666666664</v>
      </c>
    </row>
    <row r="31" spans="1:10" ht="16.149999999999999" customHeight="1">
      <c r="A31" s="140"/>
      <c r="B31" s="24" t="s">
        <v>72</v>
      </c>
      <c r="C31" s="25">
        <v>51916</v>
      </c>
      <c r="D31" s="93">
        <f t="shared" si="0"/>
        <v>54656.333333333336</v>
      </c>
    </row>
    <row r="32" spans="1:10" ht="16.149999999999999" customHeight="1">
      <c r="A32" s="140"/>
      <c r="B32" s="31" t="s">
        <v>73</v>
      </c>
      <c r="C32" s="25">
        <v>42130</v>
      </c>
      <c r="D32" s="93">
        <f t="shared" si="0"/>
        <v>54659</v>
      </c>
    </row>
    <row r="33" spans="1:4" ht="16.149999999999999" customHeight="1">
      <c r="A33" s="140"/>
      <c r="B33" s="30" t="s">
        <v>74</v>
      </c>
      <c r="C33" s="25">
        <v>54402</v>
      </c>
      <c r="D33" s="93">
        <f t="shared" si="0"/>
        <v>54936.166666666664</v>
      </c>
    </row>
    <row r="34" spans="1:4" ht="16.149999999999999" customHeight="1">
      <c r="A34" s="140"/>
      <c r="B34" s="24" t="s">
        <v>75</v>
      </c>
      <c r="C34" s="25">
        <v>76055</v>
      </c>
      <c r="D34" s="93">
        <f t="shared" si="0"/>
        <v>55122.333333333336</v>
      </c>
    </row>
    <row r="35" spans="1:4" ht="16.149999999999999" customHeight="1">
      <c r="A35" s="140"/>
      <c r="B35" s="31" t="s">
        <v>76</v>
      </c>
      <c r="C35" s="25">
        <v>53083</v>
      </c>
      <c r="D35" s="93">
        <f t="shared" si="0"/>
        <v>54693.666666666664</v>
      </c>
    </row>
    <row r="36" spans="1:4" ht="16.149999999999999" customHeight="1">
      <c r="A36" s="140"/>
      <c r="B36" s="24" t="s">
        <v>77</v>
      </c>
      <c r="C36" s="25">
        <v>59548</v>
      </c>
      <c r="D36" s="93">
        <f t="shared" si="0"/>
        <v>54504.083333333336</v>
      </c>
    </row>
    <row r="37" spans="1:4" ht="16.149999999999999" customHeight="1">
      <c r="A37" s="140"/>
      <c r="B37" s="24" t="s">
        <v>78</v>
      </c>
      <c r="C37" s="25">
        <v>55924</v>
      </c>
      <c r="D37" s="93">
        <f t="shared" si="0"/>
        <v>54587</v>
      </c>
    </row>
    <row r="38" spans="1:4" ht="16.149999999999999" customHeight="1">
      <c r="A38" s="141"/>
      <c r="B38" s="32" t="s">
        <v>79</v>
      </c>
      <c r="C38" s="25">
        <v>65831</v>
      </c>
      <c r="D38" s="93">
        <f t="shared" si="0"/>
        <v>54849.5</v>
      </c>
    </row>
    <row r="39" spans="1:4" ht="16.149999999999999" customHeight="1">
      <c r="A39" s="139" t="s">
        <v>81</v>
      </c>
      <c r="B39" s="24" t="s">
        <v>67</v>
      </c>
      <c r="C39" s="25">
        <v>45442</v>
      </c>
      <c r="D39" s="93">
        <f t="shared" si="0"/>
        <v>55174.75</v>
      </c>
    </row>
    <row r="40" spans="1:4" ht="16.149999999999999" customHeight="1">
      <c r="A40" s="140"/>
      <c r="B40" s="24" t="s">
        <v>69</v>
      </c>
      <c r="C40" s="25">
        <v>44642</v>
      </c>
      <c r="D40" s="93">
        <f t="shared" si="0"/>
        <v>55262.333333333336</v>
      </c>
    </row>
    <row r="41" spans="1:4" ht="16.149999999999999" customHeight="1">
      <c r="A41" s="140"/>
      <c r="B41" s="24" t="s">
        <v>70</v>
      </c>
      <c r="C41" s="25">
        <v>66411</v>
      </c>
      <c r="D41" s="93">
        <f t="shared" si="0"/>
        <v>55417.583333333336</v>
      </c>
    </row>
    <row r="42" spans="1:4" ht="16.149999999999999" customHeight="1">
      <c r="A42" s="140"/>
      <c r="B42" s="30" t="s">
        <v>71</v>
      </c>
      <c r="C42" s="25">
        <v>50780</v>
      </c>
      <c r="D42" s="93">
        <f t="shared" si="0"/>
        <v>55513.666666666664</v>
      </c>
    </row>
    <row r="43" spans="1:4" ht="16.149999999999999" customHeight="1">
      <c r="A43" s="140"/>
      <c r="B43" s="24" t="s">
        <v>72</v>
      </c>
      <c r="C43" s="25">
        <v>56047</v>
      </c>
      <c r="D43" s="93">
        <f t="shared" si="0"/>
        <v>55857.916666666664</v>
      </c>
    </row>
    <row r="44" spans="1:4" ht="16.149999999999999" customHeight="1">
      <c r="A44" s="140"/>
      <c r="B44" s="31" t="s">
        <v>73</v>
      </c>
      <c r="C44" s="25">
        <v>44969</v>
      </c>
      <c r="D44" s="93">
        <f t="shared" si="0"/>
        <v>56094.5</v>
      </c>
    </row>
    <row r="45" spans="1:4" ht="16.149999999999999" customHeight="1">
      <c r="A45" s="140"/>
      <c r="B45" s="30" t="s">
        <v>74</v>
      </c>
      <c r="C45" s="25">
        <v>56154</v>
      </c>
      <c r="D45" s="93">
        <f t="shared" si="0"/>
        <v>56240.5</v>
      </c>
    </row>
    <row r="46" spans="1:4" ht="16.149999999999999" customHeight="1">
      <c r="A46" s="140"/>
      <c r="B46" s="24" t="s">
        <v>75</v>
      </c>
      <c r="C46" s="25">
        <v>81322</v>
      </c>
      <c r="D46" s="93">
        <f t="shared" si="0"/>
        <v>56679.416666666664</v>
      </c>
    </row>
    <row r="47" spans="1:4" ht="16.149999999999999" customHeight="1">
      <c r="A47" s="140"/>
      <c r="B47" s="31" t="s">
        <v>76</v>
      </c>
      <c r="C47" s="25">
        <v>54538</v>
      </c>
      <c r="D47" s="93">
        <f t="shared" si="0"/>
        <v>56800.666666666664</v>
      </c>
    </row>
    <row r="48" spans="1:4" ht="16.149999999999999" customHeight="1">
      <c r="A48" s="140"/>
      <c r="B48" s="24" t="s">
        <v>77</v>
      </c>
      <c r="C48" s="25">
        <v>56890</v>
      </c>
      <c r="D48" s="93">
        <f t="shared" si="0"/>
        <v>56579.166666666664</v>
      </c>
    </row>
    <row r="49" spans="1:4" ht="16.149999999999999" customHeight="1">
      <c r="A49" s="140"/>
      <c r="B49" s="24" t="s">
        <v>78</v>
      </c>
      <c r="C49" s="25">
        <v>60028</v>
      </c>
      <c r="D49" s="93">
        <f t="shared" si="0"/>
        <v>56921.166666666664</v>
      </c>
    </row>
    <row r="50" spans="1:4" ht="16.149999999999999" customHeight="1">
      <c r="A50" s="141"/>
      <c r="B50" s="32" t="s">
        <v>79</v>
      </c>
      <c r="C50" s="25">
        <v>66067</v>
      </c>
      <c r="D50" s="93">
        <f t="shared" si="0"/>
        <v>56940.833333333336</v>
      </c>
    </row>
    <row r="51" spans="1:4" ht="16.149999999999999" customHeight="1">
      <c r="A51" s="139" t="s">
        <v>82</v>
      </c>
      <c r="B51" s="24" t="s">
        <v>67</v>
      </c>
      <c r="C51" s="25">
        <v>43806</v>
      </c>
      <c r="D51" s="93">
        <f t="shared" si="0"/>
        <v>56804.5</v>
      </c>
    </row>
    <row r="52" spans="1:4" ht="16.149999999999999" customHeight="1">
      <c r="A52" s="140"/>
      <c r="B52" s="24" t="s">
        <v>69</v>
      </c>
      <c r="C52" s="25">
        <v>46694</v>
      </c>
      <c r="D52" s="93">
        <f t="shared" si="0"/>
        <v>56975.5</v>
      </c>
    </row>
    <row r="53" spans="1:4" ht="16.149999999999999" customHeight="1">
      <c r="A53" s="140"/>
      <c r="B53" s="24" t="s">
        <v>70</v>
      </c>
      <c r="C53" s="25">
        <v>67890</v>
      </c>
      <c r="D53" s="93">
        <f t="shared" si="0"/>
        <v>57098.75</v>
      </c>
    </row>
    <row r="54" spans="1:4" ht="16.149999999999999" customHeight="1">
      <c r="A54" s="140"/>
      <c r="B54" s="30" t="s">
        <v>71</v>
      </c>
      <c r="C54" s="25">
        <v>57120</v>
      </c>
      <c r="D54" s="93">
        <f t="shared" si="0"/>
        <v>57627.083333333336</v>
      </c>
    </row>
    <row r="55" spans="1:4" ht="16.149999999999999" customHeight="1">
      <c r="A55" s="140"/>
      <c r="B55" s="24" t="s">
        <v>72</v>
      </c>
      <c r="C55" s="25">
        <v>56867</v>
      </c>
      <c r="D55" s="93">
        <f t="shared" si="0"/>
        <v>57695.416666666664</v>
      </c>
    </row>
    <row r="56" spans="1:4" ht="16.149999999999999" customHeight="1">
      <c r="A56" s="140"/>
      <c r="B56" s="31" t="s">
        <v>73</v>
      </c>
      <c r="C56" s="25">
        <v>49231</v>
      </c>
      <c r="D56" s="93">
        <f t="shared" si="0"/>
        <v>58050.583333333336</v>
      </c>
    </row>
    <row r="57" spans="1:4" ht="16.149999999999999" customHeight="1">
      <c r="A57" s="140"/>
      <c r="B57" s="30" t="s">
        <v>74</v>
      </c>
      <c r="C57" s="25">
        <v>55411</v>
      </c>
      <c r="D57" s="93">
        <f t="shared" si="0"/>
        <v>57988.666666666664</v>
      </c>
    </row>
    <row r="58" spans="1:4" ht="16.149999999999999" customHeight="1">
      <c r="A58" s="140"/>
      <c r="B58" s="24" t="s">
        <v>75</v>
      </c>
      <c r="C58" s="25">
        <v>77386</v>
      </c>
      <c r="D58" s="93">
        <f t="shared" ref="D58:D86" si="1">AVERAGE(C47:C58)</f>
        <v>57660.666666666664</v>
      </c>
    </row>
    <row r="59" spans="1:4" ht="16.149999999999999" customHeight="1">
      <c r="A59" s="140"/>
      <c r="B59" s="31" t="s">
        <v>76</v>
      </c>
      <c r="C59" s="25">
        <v>55257</v>
      </c>
      <c r="D59" s="93">
        <f t="shared" si="1"/>
        <v>57720.583333333336</v>
      </c>
    </row>
    <row r="60" spans="1:4" ht="16.149999999999999" customHeight="1">
      <c r="A60" s="140"/>
      <c r="B60" s="24" t="s">
        <v>77</v>
      </c>
      <c r="C60" s="25">
        <v>66796</v>
      </c>
      <c r="D60" s="93">
        <f t="shared" si="1"/>
        <v>58546.083333333336</v>
      </c>
    </row>
    <row r="61" spans="1:4" ht="16.149999999999999" customHeight="1">
      <c r="A61" s="140"/>
      <c r="B61" s="24" t="s">
        <v>78</v>
      </c>
      <c r="C61" s="25">
        <v>64012</v>
      </c>
      <c r="D61" s="93">
        <f t="shared" si="1"/>
        <v>58878.083333333336</v>
      </c>
    </row>
    <row r="62" spans="1:4" ht="16.149999999999999" customHeight="1">
      <c r="A62" s="141"/>
      <c r="B62" s="32" t="s">
        <v>79</v>
      </c>
      <c r="C62" s="25">
        <v>70927</v>
      </c>
      <c r="D62" s="93">
        <f t="shared" si="1"/>
        <v>59283.083333333336</v>
      </c>
    </row>
    <row r="63" spans="1:4" ht="16.149999999999999" customHeight="1">
      <c r="A63" s="139" t="s">
        <v>83</v>
      </c>
      <c r="B63" s="24" t="s">
        <v>67</v>
      </c>
      <c r="C63" s="25">
        <v>48659</v>
      </c>
      <c r="D63" s="93">
        <f t="shared" si="1"/>
        <v>59687.5</v>
      </c>
    </row>
    <row r="64" spans="1:4" ht="16.149999999999999" customHeight="1">
      <c r="A64" s="140"/>
      <c r="B64" s="24" t="s">
        <v>69</v>
      </c>
      <c r="C64" s="25">
        <v>48635</v>
      </c>
      <c r="D64" s="93">
        <f t="shared" si="1"/>
        <v>59849.25</v>
      </c>
    </row>
    <row r="65" spans="1:4" ht="16.149999999999999" customHeight="1">
      <c r="A65" s="140"/>
      <c r="B65" s="24" t="s">
        <v>70</v>
      </c>
      <c r="C65" s="25">
        <v>70139</v>
      </c>
      <c r="D65" s="93">
        <f t="shared" si="1"/>
        <v>60036.666666666664</v>
      </c>
    </row>
    <row r="66" spans="1:4" ht="16.149999999999999" customHeight="1">
      <c r="A66" s="140"/>
      <c r="B66" s="30" t="s">
        <v>71</v>
      </c>
      <c r="C66" s="25">
        <v>57638</v>
      </c>
      <c r="D66" s="93">
        <f t="shared" si="1"/>
        <v>60079.833333333336</v>
      </c>
    </row>
    <row r="67" spans="1:4" ht="16.149999999999999" customHeight="1">
      <c r="A67" s="140"/>
      <c r="B67" s="24" t="s">
        <v>72</v>
      </c>
      <c r="C67" s="25">
        <v>59385</v>
      </c>
      <c r="D67" s="93">
        <f t="shared" si="1"/>
        <v>60289.666666666664</v>
      </c>
    </row>
    <row r="68" spans="1:4" ht="16.149999999999999" customHeight="1">
      <c r="A68" s="140"/>
      <c r="B68" s="31" t="s">
        <v>73</v>
      </c>
      <c r="C68" s="25">
        <v>51477</v>
      </c>
      <c r="D68" s="93">
        <f t="shared" si="1"/>
        <v>60476.833333333336</v>
      </c>
    </row>
    <row r="69" spans="1:4" ht="16.149999999999999" customHeight="1">
      <c r="A69" s="140"/>
      <c r="B69" s="30" t="s">
        <v>74</v>
      </c>
      <c r="C69" s="25">
        <v>56168</v>
      </c>
      <c r="D69" s="93">
        <f t="shared" si="1"/>
        <v>60539.916666666664</v>
      </c>
    </row>
    <row r="70" spans="1:4" ht="16.149999999999999" customHeight="1">
      <c r="A70" s="140"/>
      <c r="B70" s="24" t="s">
        <v>75</v>
      </c>
      <c r="C70" s="25">
        <v>77601</v>
      </c>
      <c r="D70" s="93">
        <f t="shared" si="1"/>
        <v>60557.833333333336</v>
      </c>
    </row>
    <row r="71" spans="1:4" ht="16.149999999999999" customHeight="1">
      <c r="A71" s="140"/>
      <c r="B71" s="31" t="s">
        <v>76</v>
      </c>
      <c r="C71" s="25">
        <v>58084</v>
      </c>
      <c r="D71" s="93">
        <f t="shared" si="1"/>
        <v>60793.416666666664</v>
      </c>
    </row>
    <row r="72" spans="1:4" ht="16.149999999999999" customHeight="1">
      <c r="A72" s="140"/>
      <c r="B72" s="24" t="s">
        <v>77</v>
      </c>
      <c r="C72" s="25">
        <v>60326</v>
      </c>
      <c r="D72" s="93">
        <f t="shared" si="1"/>
        <v>60254.25</v>
      </c>
    </row>
    <row r="73" spans="1:4" ht="16.149999999999999" customHeight="1">
      <c r="A73" s="140"/>
      <c r="B73" s="24" t="s">
        <v>78</v>
      </c>
      <c r="C73" s="25">
        <v>62958</v>
      </c>
      <c r="D73" s="93">
        <f t="shared" si="1"/>
        <v>60166.416666666664</v>
      </c>
    </row>
    <row r="74" spans="1:4" ht="16.149999999999999" customHeight="1">
      <c r="A74" s="141"/>
      <c r="B74" s="40" t="s">
        <v>79</v>
      </c>
      <c r="C74" s="25">
        <v>67346</v>
      </c>
      <c r="D74" s="39">
        <f t="shared" si="1"/>
        <v>59868</v>
      </c>
    </row>
    <row r="75" spans="1:4" ht="16.149999999999999" customHeight="1">
      <c r="A75" s="139" t="s">
        <v>84</v>
      </c>
      <c r="B75" s="24" t="s">
        <v>67</v>
      </c>
      <c r="C75" s="25">
        <v>48383</v>
      </c>
      <c r="D75" s="93">
        <f t="shared" si="1"/>
        <v>59845</v>
      </c>
    </row>
    <row r="76" spans="1:4" ht="16.149999999999999" customHeight="1">
      <c r="A76" s="140"/>
      <c r="B76" s="24" t="s">
        <v>69</v>
      </c>
      <c r="C76" s="25">
        <v>40133</v>
      </c>
      <c r="D76" s="93">
        <f t="shared" si="1"/>
        <v>59136.5</v>
      </c>
    </row>
    <row r="77" spans="1:4" ht="16.149999999999999" customHeight="1">
      <c r="A77" s="140"/>
      <c r="B77" s="24" t="s">
        <v>70</v>
      </c>
      <c r="C77" s="25">
        <v>1749</v>
      </c>
      <c r="D77" s="93">
        <f t="shared" si="1"/>
        <v>53437.333333333336</v>
      </c>
    </row>
    <row r="78" spans="1:4" ht="16.149999999999999" customHeight="1">
      <c r="A78" s="140"/>
      <c r="B78" s="30" t="s">
        <v>71</v>
      </c>
      <c r="C78" s="25">
        <v>631</v>
      </c>
      <c r="D78" s="93">
        <f t="shared" si="1"/>
        <v>48686.75</v>
      </c>
    </row>
    <row r="79" spans="1:4" ht="16.149999999999999" customHeight="1">
      <c r="A79" s="140"/>
      <c r="B79" s="24" t="s">
        <v>72</v>
      </c>
      <c r="C79" s="25">
        <v>739</v>
      </c>
      <c r="D79" s="93">
        <f t="shared" si="1"/>
        <v>43799.583333333336</v>
      </c>
    </row>
    <row r="80" spans="1:4" ht="16.149999999999999" customHeight="1">
      <c r="A80" s="140"/>
      <c r="B80" s="31" t="s">
        <v>73</v>
      </c>
      <c r="C80" s="25">
        <v>3023</v>
      </c>
      <c r="D80" s="93">
        <f t="shared" si="1"/>
        <v>39761.75</v>
      </c>
    </row>
    <row r="81" spans="1:4" ht="16.149999999999999" customHeight="1">
      <c r="A81" s="140"/>
      <c r="B81" s="30" t="s">
        <v>74</v>
      </c>
      <c r="C81" s="25">
        <v>18907</v>
      </c>
      <c r="D81" s="93">
        <f t="shared" si="1"/>
        <v>36656.666666666664</v>
      </c>
    </row>
    <row r="82" spans="1:4" ht="16.149999999999999" customHeight="1">
      <c r="A82" s="140"/>
      <c r="B82" s="24" t="s">
        <v>75</v>
      </c>
      <c r="C82" s="25">
        <v>24988</v>
      </c>
      <c r="D82" s="93">
        <f t="shared" si="1"/>
        <v>32272.25</v>
      </c>
    </row>
    <row r="83" spans="1:4" ht="16.149999999999999" customHeight="1">
      <c r="A83" s="140"/>
      <c r="B83" s="31" t="s">
        <v>76</v>
      </c>
      <c r="C83" s="25">
        <v>24247</v>
      </c>
      <c r="D83" s="93">
        <f t="shared" si="1"/>
        <v>29452.5</v>
      </c>
    </row>
    <row r="84" spans="1:4" ht="16.149999999999999" customHeight="1">
      <c r="A84" s="140"/>
      <c r="B84" s="24" t="s">
        <v>77</v>
      </c>
      <c r="C84" s="25">
        <v>32060</v>
      </c>
      <c r="D84" s="93">
        <f t="shared" si="1"/>
        <v>27097</v>
      </c>
    </row>
    <row r="85" spans="1:4" ht="16.149999999999999" customHeight="1">
      <c r="A85" s="140"/>
      <c r="B85" s="24" t="s">
        <v>78</v>
      </c>
      <c r="C85" s="25">
        <v>35717</v>
      </c>
      <c r="D85" s="93">
        <f t="shared" si="1"/>
        <v>24826.916666666668</v>
      </c>
    </row>
    <row r="86" spans="1:4" ht="16.149999999999999" customHeight="1">
      <c r="A86" s="141"/>
      <c r="B86" s="32" t="s">
        <v>79</v>
      </c>
      <c r="C86" s="34">
        <v>33246</v>
      </c>
      <c r="D86" s="93">
        <f t="shared" si="1"/>
        <v>21985.25</v>
      </c>
    </row>
    <row r="87" spans="1:4" ht="15.75" customHeight="1">
      <c r="A87" s="37"/>
      <c r="B87" s="37"/>
    </row>
    <row r="88" spans="1:4" ht="15.75" customHeight="1">
      <c r="A88" s="37"/>
      <c r="B88" s="37"/>
    </row>
    <row r="89" spans="1:4" ht="15.75" customHeight="1">
      <c r="A89" s="37"/>
      <c r="B89" s="37"/>
    </row>
    <row r="90" spans="1:4" ht="15.75" customHeight="1">
      <c r="A90" s="37"/>
      <c r="B90" s="37"/>
    </row>
    <row r="91" spans="1:4" ht="15.75" customHeight="1">
      <c r="A91" s="37"/>
      <c r="B91" s="37"/>
    </row>
    <row r="92" spans="1:4" ht="15.75" customHeight="1">
      <c r="A92" s="37"/>
      <c r="B92" s="37"/>
    </row>
    <row r="93" spans="1:4" ht="15.75" customHeight="1">
      <c r="A93" s="37"/>
      <c r="B93" s="37"/>
    </row>
    <row r="94" spans="1:4" ht="15.75" customHeight="1">
      <c r="A94" s="37"/>
      <c r="B94" s="37"/>
    </row>
    <row r="95" spans="1:4" ht="15.75" customHeight="1">
      <c r="A95" s="37"/>
      <c r="B95" s="37"/>
    </row>
    <row r="96" spans="1:4" ht="15.75" customHeight="1">
      <c r="A96" s="37"/>
      <c r="B96" s="37"/>
    </row>
    <row r="97" spans="1:4" ht="15.75" customHeight="1">
      <c r="A97" s="37"/>
      <c r="B97" s="37"/>
    </row>
    <row r="98" spans="1:4" ht="15.75" customHeight="1">
      <c r="A98" s="37"/>
      <c r="B98" s="37"/>
    </row>
    <row r="99" spans="1:4" ht="15.75" customHeight="1">
      <c r="C99" s="37"/>
      <c r="D99" s="37"/>
    </row>
    <row r="100" spans="1:4" ht="15.75" customHeight="1">
      <c r="C100" s="37"/>
      <c r="D100" s="37"/>
    </row>
    <row r="101" spans="1:4" ht="15.75" customHeight="1">
      <c r="C101" s="37"/>
      <c r="D101" s="37"/>
    </row>
    <row r="102" spans="1:4" ht="15.75" customHeight="1">
      <c r="C102" s="37"/>
      <c r="D102" s="37"/>
    </row>
    <row r="103" spans="1:4" ht="15.75" customHeight="1">
      <c r="C103" s="37"/>
      <c r="D103" s="37"/>
    </row>
    <row r="104" spans="1:4" ht="15.75" customHeight="1">
      <c r="C104" s="37"/>
      <c r="D104" s="37"/>
    </row>
    <row r="105" spans="1:4" ht="15.75" customHeight="1">
      <c r="C105" s="37"/>
      <c r="D105" s="37"/>
    </row>
    <row r="106" spans="1:4" ht="15.75" customHeight="1">
      <c r="C106" s="37"/>
      <c r="D106" s="37"/>
    </row>
    <row r="107" spans="1:4" ht="15.75" customHeight="1">
      <c r="C107" s="37"/>
      <c r="D107" s="37"/>
    </row>
    <row r="108" spans="1:4" ht="15.75" customHeight="1">
      <c r="C108" s="37"/>
      <c r="D108" s="37"/>
    </row>
    <row r="109" spans="1:4" ht="15.75" customHeight="1">
      <c r="C109" s="37"/>
      <c r="D109" s="37"/>
    </row>
    <row r="110" spans="1:4" ht="15.75" customHeight="1">
      <c r="C110" s="11"/>
    </row>
    <row r="111" spans="1:4" ht="15.75" customHeight="1">
      <c r="C111" s="11"/>
    </row>
    <row r="112" spans="1:4" ht="15.75" customHeight="1">
      <c r="C112" s="11"/>
    </row>
    <row r="113" spans="1:3" ht="15.75" customHeight="1">
      <c r="C113" s="11"/>
    </row>
    <row r="114" spans="1:3" ht="15.75" customHeight="1">
      <c r="C114" s="11"/>
    </row>
    <row r="115" spans="1:3" ht="15.75" customHeight="1">
      <c r="C115" s="11"/>
    </row>
    <row r="116" spans="1:3" ht="15.75" customHeight="1">
      <c r="A116" s="37"/>
      <c r="B116" s="37"/>
    </row>
    <row r="117" spans="1:3" ht="15.75" customHeight="1">
      <c r="A117" s="37"/>
      <c r="B117" s="37"/>
    </row>
    <row r="118" spans="1:3" ht="15.75" customHeight="1">
      <c r="A118" s="37"/>
      <c r="B118" s="37"/>
    </row>
    <row r="119" spans="1:3" ht="15.75" customHeight="1">
      <c r="A119" s="37"/>
      <c r="B119" s="37"/>
    </row>
    <row r="120" spans="1:3" ht="15.75" customHeight="1">
      <c r="A120" s="37"/>
      <c r="B120" s="37"/>
    </row>
    <row r="121" spans="1:3" ht="15.75" customHeight="1">
      <c r="A121" s="37"/>
      <c r="B121" s="37"/>
    </row>
    <row r="122" spans="1:3" ht="15.75" customHeight="1">
      <c r="A122" s="37"/>
      <c r="B122" s="37"/>
    </row>
    <row r="123" spans="1:3" ht="15.75" customHeight="1">
      <c r="A123" s="37"/>
      <c r="B123" s="37"/>
    </row>
    <row r="124" spans="1:3" ht="15.75" customHeight="1">
      <c r="A124" s="37"/>
      <c r="B124" s="37"/>
    </row>
    <row r="125" spans="1:3" ht="15.75" customHeight="1">
      <c r="A125" s="37"/>
      <c r="B125" s="37"/>
    </row>
    <row r="126" spans="1:3" ht="15.75" customHeight="1">
      <c r="A126" s="37"/>
      <c r="B126" s="37"/>
    </row>
    <row r="127" spans="1:3" ht="15.75" customHeight="1">
      <c r="A127" s="37"/>
      <c r="B127" s="37"/>
    </row>
    <row r="128" spans="1:3" ht="15.75" customHeight="1">
      <c r="A128" s="37"/>
      <c r="B128" s="37"/>
    </row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</sheetData>
  <mergeCells count="7">
    <mergeCell ref="A75:A86"/>
    <mergeCell ref="A6:B13"/>
    <mergeCell ref="A15:A26"/>
    <mergeCell ref="A27:A38"/>
    <mergeCell ref="A39:A50"/>
    <mergeCell ref="A51:A62"/>
    <mergeCell ref="A63:A74"/>
  </mergeCells>
  <phoneticPr fontId="1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F3843-249B-46B1-B337-025DDC588954}">
  <sheetPr>
    <tabColor theme="8" tint="0.79998168889431442"/>
  </sheetPr>
  <dimension ref="A1:S493"/>
  <sheetViews>
    <sheetView workbookViewId="0"/>
  </sheetViews>
  <sheetFormatPr defaultColWidth="8.5" defaultRowHeight="19.5"/>
  <cols>
    <col min="1" max="1" width="9.25" style="11" customWidth="1"/>
    <col min="2" max="2" width="10.375" style="11" customWidth="1"/>
    <col min="3" max="3" width="21.625" style="12" bestFit="1" customWidth="1"/>
    <col min="4" max="4" width="9.25" style="11" bestFit="1" customWidth="1"/>
    <col min="5" max="5" width="10.375" style="11" customWidth="1"/>
    <col min="6" max="223" width="8.5" style="11"/>
    <col min="224" max="224" width="5.375" style="11" customWidth="1"/>
    <col min="225" max="225" width="9.25" style="11" customWidth="1"/>
    <col min="226" max="226" width="10.375" style="11" customWidth="1"/>
    <col min="227" max="227" width="2.5" style="11" customWidth="1"/>
    <col min="228" max="228" width="14.125" style="11" customWidth="1"/>
    <col min="229" max="229" width="2.5" style="11" customWidth="1"/>
    <col min="230" max="230" width="14.125" style="11" customWidth="1"/>
    <col min="231" max="231" width="2.5" style="11" customWidth="1"/>
    <col min="232" max="232" width="14.125" style="11" customWidth="1"/>
    <col min="233" max="233" width="2.5" style="11" customWidth="1"/>
    <col min="234" max="234" width="14.125" style="11" customWidth="1"/>
    <col min="235" max="235" width="2.5" style="11" customWidth="1"/>
    <col min="236" max="236" width="14.125" style="11" customWidth="1"/>
    <col min="237" max="237" width="2.5" style="11" customWidth="1"/>
    <col min="238" max="238" width="14.125" style="11" customWidth="1"/>
    <col min="239" max="239" width="2.5" style="11" customWidth="1"/>
    <col min="240" max="240" width="14.125" style="11" customWidth="1"/>
    <col min="241" max="241" width="2.5" style="11" customWidth="1"/>
    <col min="242" max="242" width="14.125" style="11" customWidth="1"/>
    <col min="243" max="243" width="2.5" style="11" customWidth="1"/>
    <col min="244" max="244" width="14.125" style="11" customWidth="1"/>
    <col min="245" max="245" width="4.5" style="11" customWidth="1"/>
    <col min="246" max="246" width="5.375" style="11" customWidth="1"/>
    <col min="247" max="479" width="8.5" style="11"/>
    <col min="480" max="480" width="5.375" style="11" customWidth="1"/>
    <col min="481" max="481" width="9.25" style="11" customWidth="1"/>
    <col min="482" max="482" width="10.375" style="11" customWidth="1"/>
    <col min="483" max="483" width="2.5" style="11" customWidth="1"/>
    <col min="484" max="484" width="14.125" style="11" customWidth="1"/>
    <col min="485" max="485" width="2.5" style="11" customWidth="1"/>
    <col min="486" max="486" width="14.125" style="11" customWidth="1"/>
    <col min="487" max="487" width="2.5" style="11" customWidth="1"/>
    <col min="488" max="488" width="14.125" style="11" customWidth="1"/>
    <col min="489" max="489" width="2.5" style="11" customWidth="1"/>
    <col min="490" max="490" width="14.125" style="11" customWidth="1"/>
    <col min="491" max="491" width="2.5" style="11" customWidth="1"/>
    <col min="492" max="492" width="14.125" style="11" customWidth="1"/>
    <col min="493" max="493" width="2.5" style="11" customWidth="1"/>
    <col min="494" max="494" width="14.125" style="11" customWidth="1"/>
    <col min="495" max="495" width="2.5" style="11" customWidth="1"/>
    <col min="496" max="496" width="14.125" style="11" customWidth="1"/>
    <col min="497" max="497" width="2.5" style="11" customWidth="1"/>
    <col min="498" max="498" width="14.125" style="11" customWidth="1"/>
    <col min="499" max="499" width="2.5" style="11" customWidth="1"/>
    <col min="500" max="500" width="14.125" style="11" customWidth="1"/>
    <col min="501" max="501" width="4.5" style="11" customWidth="1"/>
    <col min="502" max="502" width="5.375" style="11" customWidth="1"/>
    <col min="503" max="735" width="8.5" style="11"/>
    <col min="736" max="736" width="5.375" style="11" customWidth="1"/>
    <col min="737" max="737" width="9.25" style="11" customWidth="1"/>
    <col min="738" max="738" width="10.375" style="11" customWidth="1"/>
    <col min="739" max="739" width="2.5" style="11" customWidth="1"/>
    <col min="740" max="740" width="14.125" style="11" customWidth="1"/>
    <col min="741" max="741" width="2.5" style="11" customWidth="1"/>
    <col min="742" max="742" width="14.125" style="11" customWidth="1"/>
    <col min="743" max="743" width="2.5" style="11" customWidth="1"/>
    <col min="744" max="744" width="14.125" style="11" customWidth="1"/>
    <col min="745" max="745" width="2.5" style="11" customWidth="1"/>
    <col min="746" max="746" width="14.125" style="11" customWidth="1"/>
    <col min="747" max="747" width="2.5" style="11" customWidth="1"/>
    <col min="748" max="748" width="14.125" style="11" customWidth="1"/>
    <col min="749" max="749" width="2.5" style="11" customWidth="1"/>
    <col min="750" max="750" width="14.125" style="11" customWidth="1"/>
    <col min="751" max="751" width="2.5" style="11" customWidth="1"/>
    <col min="752" max="752" width="14.125" style="11" customWidth="1"/>
    <col min="753" max="753" width="2.5" style="11" customWidth="1"/>
    <col min="754" max="754" width="14.125" style="11" customWidth="1"/>
    <col min="755" max="755" width="2.5" style="11" customWidth="1"/>
    <col min="756" max="756" width="14.125" style="11" customWidth="1"/>
    <col min="757" max="757" width="4.5" style="11" customWidth="1"/>
    <col min="758" max="758" width="5.375" style="11" customWidth="1"/>
    <col min="759" max="991" width="8.5" style="11"/>
    <col min="992" max="992" width="5.375" style="11" customWidth="1"/>
    <col min="993" max="993" width="9.25" style="11" customWidth="1"/>
    <col min="994" max="994" width="10.375" style="11" customWidth="1"/>
    <col min="995" max="995" width="2.5" style="11" customWidth="1"/>
    <col min="996" max="996" width="14.125" style="11" customWidth="1"/>
    <col min="997" max="997" width="2.5" style="11" customWidth="1"/>
    <col min="998" max="998" width="14.125" style="11" customWidth="1"/>
    <col min="999" max="999" width="2.5" style="11" customWidth="1"/>
    <col min="1000" max="1000" width="14.125" style="11" customWidth="1"/>
    <col min="1001" max="1001" width="2.5" style="11" customWidth="1"/>
    <col min="1002" max="1002" width="14.125" style="11" customWidth="1"/>
    <col min="1003" max="1003" width="2.5" style="11" customWidth="1"/>
    <col min="1004" max="1004" width="14.125" style="11" customWidth="1"/>
    <col min="1005" max="1005" width="2.5" style="11" customWidth="1"/>
    <col min="1006" max="1006" width="14.125" style="11" customWidth="1"/>
    <col min="1007" max="1007" width="2.5" style="11" customWidth="1"/>
    <col min="1008" max="1008" width="14.125" style="11" customWidth="1"/>
    <col min="1009" max="1009" width="2.5" style="11" customWidth="1"/>
    <col min="1010" max="1010" width="14.125" style="11" customWidth="1"/>
    <col min="1011" max="1011" width="2.5" style="11" customWidth="1"/>
    <col min="1012" max="1012" width="14.125" style="11" customWidth="1"/>
    <col min="1013" max="1013" width="4.5" style="11" customWidth="1"/>
    <col min="1014" max="1014" width="5.375" style="11" customWidth="1"/>
    <col min="1015" max="1247" width="8.5" style="11"/>
    <col min="1248" max="1248" width="5.375" style="11" customWidth="1"/>
    <col min="1249" max="1249" width="9.25" style="11" customWidth="1"/>
    <col min="1250" max="1250" width="10.375" style="11" customWidth="1"/>
    <col min="1251" max="1251" width="2.5" style="11" customWidth="1"/>
    <col min="1252" max="1252" width="14.125" style="11" customWidth="1"/>
    <col min="1253" max="1253" width="2.5" style="11" customWidth="1"/>
    <col min="1254" max="1254" width="14.125" style="11" customWidth="1"/>
    <col min="1255" max="1255" width="2.5" style="11" customWidth="1"/>
    <col min="1256" max="1256" width="14.125" style="11" customWidth="1"/>
    <col min="1257" max="1257" width="2.5" style="11" customWidth="1"/>
    <col min="1258" max="1258" width="14.125" style="11" customWidth="1"/>
    <col min="1259" max="1259" width="2.5" style="11" customWidth="1"/>
    <col min="1260" max="1260" width="14.125" style="11" customWidth="1"/>
    <col min="1261" max="1261" width="2.5" style="11" customWidth="1"/>
    <col min="1262" max="1262" width="14.125" style="11" customWidth="1"/>
    <col min="1263" max="1263" width="2.5" style="11" customWidth="1"/>
    <col min="1264" max="1264" width="14.125" style="11" customWidth="1"/>
    <col min="1265" max="1265" width="2.5" style="11" customWidth="1"/>
    <col min="1266" max="1266" width="14.125" style="11" customWidth="1"/>
    <col min="1267" max="1267" width="2.5" style="11" customWidth="1"/>
    <col min="1268" max="1268" width="14.125" style="11" customWidth="1"/>
    <col min="1269" max="1269" width="4.5" style="11" customWidth="1"/>
    <col min="1270" max="1270" width="5.375" style="11" customWidth="1"/>
    <col min="1271" max="1503" width="8.5" style="11"/>
    <col min="1504" max="1504" width="5.375" style="11" customWidth="1"/>
    <col min="1505" max="1505" width="9.25" style="11" customWidth="1"/>
    <col min="1506" max="1506" width="10.375" style="11" customWidth="1"/>
    <col min="1507" max="1507" width="2.5" style="11" customWidth="1"/>
    <col min="1508" max="1508" width="14.125" style="11" customWidth="1"/>
    <col min="1509" max="1509" width="2.5" style="11" customWidth="1"/>
    <col min="1510" max="1510" width="14.125" style="11" customWidth="1"/>
    <col min="1511" max="1511" width="2.5" style="11" customWidth="1"/>
    <col min="1512" max="1512" width="14.125" style="11" customWidth="1"/>
    <col min="1513" max="1513" width="2.5" style="11" customWidth="1"/>
    <col min="1514" max="1514" width="14.125" style="11" customWidth="1"/>
    <col min="1515" max="1515" width="2.5" style="11" customWidth="1"/>
    <col min="1516" max="1516" width="14.125" style="11" customWidth="1"/>
    <col min="1517" max="1517" width="2.5" style="11" customWidth="1"/>
    <col min="1518" max="1518" width="14.125" style="11" customWidth="1"/>
    <col min="1519" max="1519" width="2.5" style="11" customWidth="1"/>
    <col min="1520" max="1520" width="14.125" style="11" customWidth="1"/>
    <col min="1521" max="1521" width="2.5" style="11" customWidth="1"/>
    <col min="1522" max="1522" width="14.125" style="11" customWidth="1"/>
    <col min="1523" max="1523" width="2.5" style="11" customWidth="1"/>
    <col min="1524" max="1524" width="14.125" style="11" customWidth="1"/>
    <col min="1525" max="1525" width="4.5" style="11" customWidth="1"/>
    <col min="1526" max="1526" width="5.375" style="11" customWidth="1"/>
    <col min="1527" max="1759" width="8.5" style="11"/>
    <col min="1760" max="1760" width="5.375" style="11" customWidth="1"/>
    <col min="1761" max="1761" width="9.25" style="11" customWidth="1"/>
    <col min="1762" max="1762" width="10.375" style="11" customWidth="1"/>
    <col min="1763" max="1763" width="2.5" style="11" customWidth="1"/>
    <col min="1764" max="1764" width="14.125" style="11" customWidth="1"/>
    <col min="1765" max="1765" width="2.5" style="11" customWidth="1"/>
    <col min="1766" max="1766" width="14.125" style="11" customWidth="1"/>
    <col min="1767" max="1767" width="2.5" style="11" customWidth="1"/>
    <col min="1768" max="1768" width="14.125" style="11" customWidth="1"/>
    <col min="1769" max="1769" width="2.5" style="11" customWidth="1"/>
    <col min="1770" max="1770" width="14.125" style="11" customWidth="1"/>
    <col min="1771" max="1771" width="2.5" style="11" customWidth="1"/>
    <col min="1772" max="1772" width="14.125" style="11" customWidth="1"/>
    <col min="1773" max="1773" width="2.5" style="11" customWidth="1"/>
    <col min="1774" max="1774" width="14.125" style="11" customWidth="1"/>
    <col min="1775" max="1775" width="2.5" style="11" customWidth="1"/>
    <col min="1776" max="1776" width="14.125" style="11" customWidth="1"/>
    <col min="1777" max="1777" width="2.5" style="11" customWidth="1"/>
    <col min="1778" max="1778" width="14.125" style="11" customWidth="1"/>
    <col min="1779" max="1779" width="2.5" style="11" customWidth="1"/>
    <col min="1780" max="1780" width="14.125" style="11" customWidth="1"/>
    <col min="1781" max="1781" width="4.5" style="11" customWidth="1"/>
    <col min="1782" max="1782" width="5.375" style="11" customWidth="1"/>
    <col min="1783" max="2015" width="8.5" style="11"/>
    <col min="2016" max="2016" width="5.375" style="11" customWidth="1"/>
    <col min="2017" max="2017" width="9.25" style="11" customWidth="1"/>
    <col min="2018" max="2018" width="10.375" style="11" customWidth="1"/>
    <col min="2019" max="2019" width="2.5" style="11" customWidth="1"/>
    <col min="2020" max="2020" width="14.125" style="11" customWidth="1"/>
    <col min="2021" max="2021" width="2.5" style="11" customWidth="1"/>
    <col min="2022" max="2022" width="14.125" style="11" customWidth="1"/>
    <col min="2023" max="2023" width="2.5" style="11" customWidth="1"/>
    <col min="2024" max="2024" width="14.125" style="11" customWidth="1"/>
    <col min="2025" max="2025" width="2.5" style="11" customWidth="1"/>
    <col min="2026" max="2026" width="14.125" style="11" customWidth="1"/>
    <col min="2027" max="2027" width="2.5" style="11" customWidth="1"/>
    <col min="2028" max="2028" width="14.125" style="11" customWidth="1"/>
    <col min="2029" max="2029" width="2.5" style="11" customWidth="1"/>
    <col min="2030" max="2030" width="14.125" style="11" customWidth="1"/>
    <col min="2031" max="2031" width="2.5" style="11" customWidth="1"/>
    <col min="2032" max="2032" width="14.125" style="11" customWidth="1"/>
    <col min="2033" max="2033" width="2.5" style="11" customWidth="1"/>
    <col min="2034" max="2034" width="14.125" style="11" customWidth="1"/>
    <col min="2035" max="2035" width="2.5" style="11" customWidth="1"/>
    <col min="2036" max="2036" width="14.125" style="11" customWidth="1"/>
    <col min="2037" max="2037" width="4.5" style="11" customWidth="1"/>
    <col min="2038" max="2038" width="5.375" style="11" customWidth="1"/>
    <col min="2039" max="2271" width="8.5" style="11"/>
    <col min="2272" max="2272" width="5.375" style="11" customWidth="1"/>
    <col min="2273" max="2273" width="9.25" style="11" customWidth="1"/>
    <col min="2274" max="2274" width="10.375" style="11" customWidth="1"/>
    <col min="2275" max="2275" width="2.5" style="11" customWidth="1"/>
    <col min="2276" max="2276" width="14.125" style="11" customWidth="1"/>
    <col min="2277" max="2277" width="2.5" style="11" customWidth="1"/>
    <col min="2278" max="2278" width="14.125" style="11" customWidth="1"/>
    <col min="2279" max="2279" width="2.5" style="11" customWidth="1"/>
    <col min="2280" max="2280" width="14.125" style="11" customWidth="1"/>
    <col min="2281" max="2281" width="2.5" style="11" customWidth="1"/>
    <col min="2282" max="2282" width="14.125" style="11" customWidth="1"/>
    <col min="2283" max="2283" width="2.5" style="11" customWidth="1"/>
    <col min="2284" max="2284" width="14.125" style="11" customWidth="1"/>
    <col min="2285" max="2285" width="2.5" style="11" customWidth="1"/>
    <col min="2286" max="2286" width="14.125" style="11" customWidth="1"/>
    <col min="2287" max="2287" width="2.5" style="11" customWidth="1"/>
    <col min="2288" max="2288" width="14.125" style="11" customWidth="1"/>
    <col min="2289" max="2289" width="2.5" style="11" customWidth="1"/>
    <col min="2290" max="2290" width="14.125" style="11" customWidth="1"/>
    <col min="2291" max="2291" width="2.5" style="11" customWidth="1"/>
    <col min="2292" max="2292" width="14.125" style="11" customWidth="1"/>
    <col min="2293" max="2293" width="4.5" style="11" customWidth="1"/>
    <col min="2294" max="2294" width="5.375" style="11" customWidth="1"/>
    <col min="2295" max="2527" width="8.5" style="11"/>
    <col min="2528" max="2528" width="5.375" style="11" customWidth="1"/>
    <col min="2529" max="2529" width="9.25" style="11" customWidth="1"/>
    <col min="2530" max="2530" width="10.375" style="11" customWidth="1"/>
    <col min="2531" max="2531" width="2.5" style="11" customWidth="1"/>
    <col min="2532" max="2532" width="14.125" style="11" customWidth="1"/>
    <col min="2533" max="2533" width="2.5" style="11" customWidth="1"/>
    <col min="2534" max="2534" width="14.125" style="11" customWidth="1"/>
    <col min="2535" max="2535" width="2.5" style="11" customWidth="1"/>
    <col min="2536" max="2536" width="14.125" style="11" customWidth="1"/>
    <col min="2537" max="2537" width="2.5" style="11" customWidth="1"/>
    <col min="2538" max="2538" width="14.125" style="11" customWidth="1"/>
    <col min="2539" max="2539" width="2.5" style="11" customWidth="1"/>
    <col min="2540" max="2540" width="14.125" style="11" customWidth="1"/>
    <col min="2541" max="2541" width="2.5" style="11" customWidth="1"/>
    <col min="2542" max="2542" width="14.125" style="11" customWidth="1"/>
    <col min="2543" max="2543" width="2.5" style="11" customWidth="1"/>
    <col min="2544" max="2544" width="14.125" style="11" customWidth="1"/>
    <col min="2545" max="2545" width="2.5" style="11" customWidth="1"/>
    <col min="2546" max="2546" width="14.125" style="11" customWidth="1"/>
    <col min="2547" max="2547" width="2.5" style="11" customWidth="1"/>
    <col min="2548" max="2548" width="14.125" style="11" customWidth="1"/>
    <col min="2549" max="2549" width="4.5" style="11" customWidth="1"/>
    <col min="2550" max="2550" width="5.375" style="11" customWidth="1"/>
    <col min="2551" max="2783" width="8.5" style="11"/>
    <col min="2784" max="2784" width="5.375" style="11" customWidth="1"/>
    <col min="2785" max="2785" width="9.25" style="11" customWidth="1"/>
    <col min="2786" max="2786" width="10.375" style="11" customWidth="1"/>
    <col min="2787" max="2787" width="2.5" style="11" customWidth="1"/>
    <col min="2788" max="2788" width="14.125" style="11" customWidth="1"/>
    <col min="2789" max="2789" width="2.5" style="11" customWidth="1"/>
    <col min="2790" max="2790" width="14.125" style="11" customWidth="1"/>
    <col min="2791" max="2791" width="2.5" style="11" customWidth="1"/>
    <col min="2792" max="2792" width="14.125" style="11" customWidth="1"/>
    <col min="2793" max="2793" width="2.5" style="11" customWidth="1"/>
    <col min="2794" max="2794" width="14.125" style="11" customWidth="1"/>
    <col min="2795" max="2795" width="2.5" style="11" customWidth="1"/>
    <col min="2796" max="2796" width="14.125" style="11" customWidth="1"/>
    <col min="2797" max="2797" width="2.5" style="11" customWidth="1"/>
    <col min="2798" max="2798" width="14.125" style="11" customWidth="1"/>
    <col min="2799" max="2799" width="2.5" style="11" customWidth="1"/>
    <col min="2800" max="2800" width="14.125" style="11" customWidth="1"/>
    <col min="2801" max="2801" width="2.5" style="11" customWidth="1"/>
    <col min="2802" max="2802" width="14.125" style="11" customWidth="1"/>
    <col min="2803" max="2803" width="2.5" style="11" customWidth="1"/>
    <col min="2804" max="2804" width="14.125" style="11" customWidth="1"/>
    <col min="2805" max="2805" width="4.5" style="11" customWidth="1"/>
    <col min="2806" max="2806" width="5.375" style="11" customWidth="1"/>
    <col min="2807" max="3039" width="8.5" style="11"/>
    <col min="3040" max="3040" width="5.375" style="11" customWidth="1"/>
    <col min="3041" max="3041" width="9.25" style="11" customWidth="1"/>
    <col min="3042" max="3042" width="10.375" style="11" customWidth="1"/>
    <col min="3043" max="3043" width="2.5" style="11" customWidth="1"/>
    <col min="3044" max="3044" width="14.125" style="11" customWidth="1"/>
    <col min="3045" max="3045" width="2.5" style="11" customWidth="1"/>
    <col min="3046" max="3046" width="14.125" style="11" customWidth="1"/>
    <col min="3047" max="3047" width="2.5" style="11" customWidth="1"/>
    <col min="3048" max="3048" width="14.125" style="11" customWidth="1"/>
    <col min="3049" max="3049" width="2.5" style="11" customWidth="1"/>
    <col min="3050" max="3050" width="14.125" style="11" customWidth="1"/>
    <col min="3051" max="3051" width="2.5" style="11" customWidth="1"/>
    <col min="3052" max="3052" width="14.125" style="11" customWidth="1"/>
    <col min="3053" max="3053" width="2.5" style="11" customWidth="1"/>
    <col min="3054" max="3054" width="14.125" style="11" customWidth="1"/>
    <col min="3055" max="3055" width="2.5" style="11" customWidth="1"/>
    <col min="3056" max="3056" width="14.125" style="11" customWidth="1"/>
    <col min="3057" max="3057" width="2.5" style="11" customWidth="1"/>
    <col min="3058" max="3058" width="14.125" style="11" customWidth="1"/>
    <col min="3059" max="3059" width="2.5" style="11" customWidth="1"/>
    <col min="3060" max="3060" width="14.125" style="11" customWidth="1"/>
    <col min="3061" max="3061" width="4.5" style="11" customWidth="1"/>
    <col min="3062" max="3062" width="5.375" style="11" customWidth="1"/>
    <col min="3063" max="3295" width="8.5" style="11"/>
    <col min="3296" max="3296" width="5.375" style="11" customWidth="1"/>
    <col min="3297" max="3297" width="9.25" style="11" customWidth="1"/>
    <col min="3298" max="3298" width="10.375" style="11" customWidth="1"/>
    <col min="3299" max="3299" width="2.5" style="11" customWidth="1"/>
    <col min="3300" max="3300" width="14.125" style="11" customWidth="1"/>
    <col min="3301" max="3301" width="2.5" style="11" customWidth="1"/>
    <col min="3302" max="3302" width="14.125" style="11" customWidth="1"/>
    <col min="3303" max="3303" width="2.5" style="11" customWidth="1"/>
    <col min="3304" max="3304" width="14.125" style="11" customWidth="1"/>
    <col min="3305" max="3305" width="2.5" style="11" customWidth="1"/>
    <col min="3306" max="3306" width="14.125" style="11" customWidth="1"/>
    <col min="3307" max="3307" width="2.5" style="11" customWidth="1"/>
    <col min="3308" max="3308" width="14.125" style="11" customWidth="1"/>
    <col min="3309" max="3309" width="2.5" style="11" customWidth="1"/>
    <col min="3310" max="3310" width="14.125" style="11" customWidth="1"/>
    <col min="3311" max="3311" width="2.5" style="11" customWidth="1"/>
    <col min="3312" max="3312" width="14.125" style="11" customWidth="1"/>
    <col min="3313" max="3313" width="2.5" style="11" customWidth="1"/>
    <col min="3314" max="3314" width="14.125" style="11" customWidth="1"/>
    <col min="3315" max="3315" width="2.5" style="11" customWidth="1"/>
    <col min="3316" max="3316" width="14.125" style="11" customWidth="1"/>
    <col min="3317" max="3317" width="4.5" style="11" customWidth="1"/>
    <col min="3318" max="3318" width="5.375" style="11" customWidth="1"/>
    <col min="3319" max="3551" width="8.5" style="11"/>
    <col min="3552" max="3552" width="5.375" style="11" customWidth="1"/>
    <col min="3553" max="3553" width="9.25" style="11" customWidth="1"/>
    <col min="3554" max="3554" width="10.375" style="11" customWidth="1"/>
    <col min="3555" max="3555" width="2.5" style="11" customWidth="1"/>
    <col min="3556" max="3556" width="14.125" style="11" customWidth="1"/>
    <col min="3557" max="3557" width="2.5" style="11" customWidth="1"/>
    <col min="3558" max="3558" width="14.125" style="11" customWidth="1"/>
    <col min="3559" max="3559" width="2.5" style="11" customWidth="1"/>
    <col min="3560" max="3560" width="14.125" style="11" customWidth="1"/>
    <col min="3561" max="3561" width="2.5" style="11" customWidth="1"/>
    <col min="3562" max="3562" width="14.125" style="11" customWidth="1"/>
    <col min="3563" max="3563" width="2.5" style="11" customWidth="1"/>
    <col min="3564" max="3564" width="14.125" style="11" customWidth="1"/>
    <col min="3565" max="3565" width="2.5" style="11" customWidth="1"/>
    <col min="3566" max="3566" width="14.125" style="11" customWidth="1"/>
    <col min="3567" max="3567" width="2.5" style="11" customWidth="1"/>
    <col min="3568" max="3568" width="14.125" style="11" customWidth="1"/>
    <col min="3569" max="3569" width="2.5" style="11" customWidth="1"/>
    <col min="3570" max="3570" width="14.125" style="11" customWidth="1"/>
    <col min="3571" max="3571" width="2.5" style="11" customWidth="1"/>
    <col min="3572" max="3572" width="14.125" style="11" customWidth="1"/>
    <col min="3573" max="3573" width="4.5" style="11" customWidth="1"/>
    <col min="3574" max="3574" width="5.375" style="11" customWidth="1"/>
    <col min="3575" max="3807" width="8.5" style="11"/>
    <col min="3808" max="3808" width="5.375" style="11" customWidth="1"/>
    <col min="3809" max="3809" width="9.25" style="11" customWidth="1"/>
    <col min="3810" max="3810" width="10.375" style="11" customWidth="1"/>
    <col min="3811" max="3811" width="2.5" style="11" customWidth="1"/>
    <col min="3812" max="3812" width="14.125" style="11" customWidth="1"/>
    <col min="3813" max="3813" width="2.5" style="11" customWidth="1"/>
    <col min="3814" max="3814" width="14.125" style="11" customWidth="1"/>
    <col min="3815" max="3815" width="2.5" style="11" customWidth="1"/>
    <col min="3816" max="3816" width="14.125" style="11" customWidth="1"/>
    <col min="3817" max="3817" width="2.5" style="11" customWidth="1"/>
    <col min="3818" max="3818" width="14.125" style="11" customWidth="1"/>
    <col min="3819" max="3819" width="2.5" style="11" customWidth="1"/>
    <col min="3820" max="3820" width="14.125" style="11" customWidth="1"/>
    <col min="3821" max="3821" width="2.5" style="11" customWidth="1"/>
    <col min="3822" max="3822" width="14.125" style="11" customWidth="1"/>
    <col min="3823" max="3823" width="2.5" style="11" customWidth="1"/>
    <col min="3824" max="3824" width="14.125" style="11" customWidth="1"/>
    <col min="3825" max="3825" width="2.5" style="11" customWidth="1"/>
    <col min="3826" max="3826" width="14.125" style="11" customWidth="1"/>
    <col min="3827" max="3827" width="2.5" style="11" customWidth="1"/>
    <col min="3828" max="3828" width="14.125" style="11" customWidth="1"/>
    <col min="3829" max="3829" width="4.5" style="11" customWidth="1"/>
    <col min="3830" max="3830" width="5.375" style="11" customWidth="1"/>
    <col min="3831" max="4063" width="8.5" style="11"/>
    <col min="4064" max="4064" width="5.375" style="11" customWidth="1"/>
    <col min="4065" max="4065" width="9.25" style="11" customWidth="1"/>
    <col min="4066" max="4066" width="10.375" style="11" customWidth="1"/>
    <col min="4067" max="4067" width="2.5" style="11" customWidth="1"/>
    <col min="4068" max="4068" width="14.125" style="11" customWidth="1"/>
    <col min="4069" max="4069" width="2.5" style="11" customWidth="1"/>
    <col min="4070" max="4070" width="14.125" style="11" customWidth="1"/>
    <col min="4071" max="4071" width="2.5" style="11" customWidth="1"/>
    <col min="4072" max="4072" width="14.125" style="11" customWidth="1"/>
    <col min="4073" max="4073" width="2.5" style="11" customWidth="1"/>
    <col min="4074" max="4074" width="14.125" style="11" customWidth="1"/>
    <col min="4075" max="4075" width="2.5" style="11" customWidth="1"/>
    <col min="4076" max="4076" width="14.125" style="11" customWidth="1"/>
    <col min="4077" max="4077" width="2.5" style="11" customWidth="1"/>
    <col min="4078" max="4078" width="14.125" style="11" customWidth="1"/>
    <col min="4079" max="4079" width="2.5" style="11" customWidth="1"/>
    <col min="4080" max="4080" width="14.125" style="11" customWidth="1"/>
    <col min="4081" max="4081" width="2.5" style="11" customWidth="1"/>
    <col min="4082" max="4082" width="14.125" style="11" customWidth="1"/>
    <col min="4083" max="4083" width="2.5" style="11" customWidth="1"/>
    <col min="4084" max="4084" width="14.125" style="11" customWidth="1"/>
    <col min="4085" max="4085" width="4.5" style="11" customWidth="1"/>
    <col min="4086" max="4086" width="5.375" style="11" customWidth="1"/>
    <col min="4087" max="4319" width="8.5" style="11"/>
    <col min="4320" max="4320" width="5.375" style="11" customWidth="1"/>
    <col min="4321" max="4321" width="9.25" style="11" customWidth="1"/>
    <col min="4322" max="4322" width="10.375" style="11" customWidth="1"/>
    <col min="4323" max="4323" width="2.5" style="11" customWidth="1"/>
    <col min="4324" max="4324" width="14.125" style="11" customWidth="1"/>
    <col min="4325" max="4325" width="2.5" style="11" customWidth="1"/>
    <col min="4326" max="4326" width="14.125" style="11" customWidth="1"/>
    <col min="4327" max="4327" width="2.5" style="11" customWidth="1"/>
    <col min="4328" max="4328" width="14.125" style="11" customWidth="1"/>
    <col min="4329" max="4329" width="2.5" style="11" customWidth="1"/>
    <col min="4330" max="4330" width="14.125" style="11" customWidth="1"/>
    <col min="4331" max="4331" width="2.5" style="11" customWidth="1"/>
    <col min="4332" max="4332" width="14.125" style="11" customWidth="1"/>
    <col min="4333" max="4333" width="2.5" style="11" customWidth="1"/>
    <col min="4334" max="4334" width="14.125" style="11" customWidth="1"/>
    <col min="4335" max="4335" width="2.5" style="11" customWidth="1"/>
    <col min="4336" max="4336" width="14.125" style="11" customWidth="1"/>
    <col min="4337" max="4337" width="2.5" style="11" customWidth="1"/>
    <col min="4338" max="4338" width="14.125" style="11" customWidth="1"/>
    <col min="4339" max="4339" width="2.5" style="11" customWidth="1"/>
    <col min="4340" max="4340" width="14.125" style="11" customWidth="1"/>
    <col min="4341" max="4341" width="4.5" style="11" customWidth="1"/>
    <col min="4342" max="4342" width="5.375" style="11" customWidth="1"/>
    <col min="4343" max="4575" width="8.5" style="11"/>
    <col min="4576" max="4576" width="5.375" style="11" customWidth="1"/>
    <col min="4577" max="4577" width="9.25" style="11" customWidth="1"/>
    <col min="4578" max="4578" width="10.375" style="11" customWidth="1"/>
    <col min="4579" max="4579" width="2.5" style="11" customWidth="1"/>
    <col min="4580" max="4580" width="14.125" style="11" customWidth="1"/>
    <col min="4581" max="4581" width="2.5" style="11" customWidth="1"/>
    <col min="4582" max="4582" width="14.125" style="11" customWidth="1"/>
    <col min="4583" max="4583" width="2.5" style="11" customWidth="1"/>
    <col min="4584" max="4584" width="14.125" style="11" customWidth="1"/>
    <col min="4585" max="4585" width="2.5" style="11" customWidth="1"/>
    <col min="4586" max="4586" width="14.125" style="11" customWidth="1"/>
    <col min="4587" max="4587" width="2.5" style="11" customWidth="1"/>
    <col min="4588" max="4588" width="14.125" style="11" customWidth="1"/>
    <col min="4589" max="4589" width="2.5" style="11" customWidth="1"/>
    <col min="4590" max="4590" width="14.125" style="11" customWidth="1"/>
    <col min="4591" max="4591" width="2.5" style="11" customWidth="1"/>
    <col min="4592" max="4592" width="14.125" style="11" customWidth="1"/>
    <col min="4593" max="4593" width="2.5" style="11" customWidth="1"/>
    <col min="4594" max="4594" width="14.125" style="11" customWidth="1"/>
    <col min="4595" max="4595" width="2.5" style="11" customWidth="1"/>
    <col min="4596" max="4596" width="14.125" style="11" customWidth="1"/>
    <col min="4597" max="4597" width="4.5" style="11" customWidth="1"/>
    <col min="4598" max="4598" width="5.375" style="11" customWidth="1"/>
    <col min="4599" max="4831" width="8.5" style="11"/>
    <col min="4832" max="4832" width="5.375" style="11" customWidth="1"/>
    <col min="4833" max="4833" width="9.25" style="11" customWidth="1"/>
    <col min="4834" max="4834" width="10.375" style="11" customWidth="1"/>
    <col min="4835" max="4835" width="2.5" style="11" customWidth="1"/>
    <col min="4836" max="4836" width="14.125" style="11" customWidth="1"/>
    <col min="4837" max="4837" width="2.5" style="11" customWidth="1"/>
    <col min="4838" max="4838" width="14.125" style="11" customWidth="1"/>
    <col min="4839" max="4839" width="2.5" style="11" customWidth="1"/>
    <col min="4840" max="4840" width="14.125" style="11" customWidth="1"/>
    <col min="4841" max="4841" width="2.5" style="11" customWidth="1"/>
    <col min="4842" max="4842" width="14.125" style="11" customWidth="1"/>
    <col min="4843" max="4843" width="2.5" style="11" customWidth="1"/>
    <col min="4844" max="4844" width="14.125" style="11" customWidth="1"/>
    <col min="4845" max="4845" width="2.5" style="11" customWidth="1"/>
    <col min="4846" max="4846" width="14.125" style="11" customWidth="1"/>
    <col min="4847" max="4847" width="2.5" style="11" customWidth="1"/>
    <col min="4848" max="4848" width="14.125" style="11" customWidth="1"/>
    <col min="4849" max="4849" width="2.5" style="11" customWidth="1"/>
    <col min="4850" max="4850" width="14.125" style="11" customWidth="1"/>
    <col min="4851" max="4851" width="2.5" style="11" customWidth="1"/>
    <col min="4852" max="4852" width="14.125" style="11" customWidth="1"/>
    <col min="4853" max="4853" width="4.5" style="11" customWidth="1"/>
    <col min="4854" max="4854" width="5.375" style="11" customWidth="1"/>
    <col min="4855" max="5087" width="8.5" style="11"/>
    <col min="5088" max="5088" width="5.375" style="11" customWidth="1"/>
    <col min="5089" max="5089" width="9.25" style="11" customWidth="1"/>
    <col min="5090" max="5090" width="10.375" style="11" customWidth="1"/>
    <col min="5091" max="5091" width="2.5" style="11" customWidth="1"/>
    <col min="5092" max="5092" width="14.125" style="11" customWidth="1"/>
    <col min="5093" max="5093" width="2.5" style="11" customWidth="1"/>
    <col min="5094" max="5094" width="14.125" style="11" customWidth="1"/>
    <col min="5095" max="5095" width="2.5" style="11" customWidth="1"/>
    <col min="5096" max="5096" width="14.125" style="11" customWidth="1"/>
    <col min="5097" max="5097" width="2.5" style="11" customWidth="1"/>
    <col min="5098" max="5098" width="14.125" style="11" customWidth="1"/>
    <col min="5099" max="5099" width="2.5" style="11" customWidth="1"/>
    <col min="5100" max="5100" width="14.125" style="11" customWidth="1"/>
    <col min="5101" max="5101" width="2.5" style="11" customWidth="1"/>
    <col min="5102" max="5102" width="14.125" style="11" customWidth="1"/>
    <col min="5103" max="5103" width="2.5" style="11" customWidth="1"/>
    <col min="5104" max="5104" width="14.125" style="11" customWidth="1"/>
    <col min="5105" max="5105" width="2.5" style="11" customWidth="1"/>
    <col min="5106" max="5106" width="14.125" style="11" customWidth="1"/>
    <col min="5107" max="5107" width="2.5" style="11" customWidth="1"/>
    <col min="5108" max="5108" width="14.125" style="11" customWidth="1"/>
    <col min="5109" max="5109" width="4.5" style="11" customWidth="1"/>
    <col min="5110" max="5110" width="5.375" style="11" customWidth="1"/>
    <col min="5111" max="5343" width="8.5" style="11"/>
    <col min="5344" max="5344" width="5.375" style="11" customWidth="1"/>
    <col min="5345" max="5345" width="9.25" style="11" customWidth="1"/>
    <col min="5346" max="5346" width="10.375" style="11" customWidth="1"/>
    <col min="5347" max="5347" width="2.5" style="11" customWidth="1"/>
    <col min="5348" max="5348" width="14.125" style="11" customWidth="1"/>
    <col min="5349" max="5349" width="2.5" style="11" customWidth="1"/>
    <col min="5350" max="5350" width="14.125" style="11" customWidth="1"/>
    <col min="5351" max="5351" width="2.5" style="11" customWidth="1"/>
    <col min="5352" max="5352" width="14.125" style="11" customWidth="1"/>
    <col min="5353" max="5353" width="2.5" style="11" customWidth="1"/>
    <col min="5354" max="5354" width="14.125" style="11" customWidth="1"/>
    <col min="5355" max="5355" width="2.5" style="11" customWidth="1"/>
    <col min="5356" max="5356" width="14.125" style="11" customWidth="1"/>
    <col min="5357" max="5357" width="2.5" style="11" customWidth="1"/>
    <col min="5358" max="5358" width="14.125" style="11" customWidth="1"/>
    <col min="5359" max="5359" width="2.5" style="11" customWidth="1"/>
    <col min="5360" max="5360" width="14.125" style="11" customWidth="1"/>
    <col min="5361" max="5361" width="2.5" style="11" customWidth="1"/>
    <col min="5362" max="5362" width="14.125" style="11" customWidth="1"/>
    <col min="5363" max="5363" width="2.5" style="11" customWidth="1"/>
    <col min="5364" max="5364" width="14.125" style="11" customWidth="1"/>
    <col min="5365" max="5365" width="4.5" style="11" customWidth="1"/>
    <col min="5366" max="5366" width="5.375" style="11" customWidth="1"/>
    <col min="5367" max="5599" width="8.5" style="11"/>
    <col min="5600" max="5600" width="5.375" style="11" customWidth="1"/>
    <col min="5601" max="5601" width="9.25" style="11" customWidth="1"/>
    <col min="5602" max="5602" width="10.375" style="11" customWidth="1"/>
    <col min="5603" max="5603" width="2.5" style="11" customWidth="1"/>
    <col min="5604" max="5604" width="14.125" style="11" customWidth="1"/>
    <col min="5605" max="5605" width="2.5" style="11" customWidth="1"/>
    <col min="5606" max="5606" width="14.125" style="11" customWidth="1"/>
    <col min="5607" max="5607" width="2.5" style="11" customWidth="1"/>
    <col min="5608" max="5608" width="14.125" style="11" customWidth="1"/>
    <col min="5609" max="5609" width="2.5" style="11" customWidth="1"/>
    <col min="5610" max="5610" width="14.125" style="11" customWidth="1"/>
    <col min="5611" max="5611" width="2.5" style="11" customWidth="1"/>
    <col min="5612" max="5612" width="14.125" style="11" customWidth="1"/>
    <col min="5613" max="5613" width="2.5" style="11" customWidth="1"/>
    <col min="5614" max="5614" width="14.125" style="11" customWidth="1"/>
    <col min="5615" max="5615" width="2.5" style="11" customWidth="1"/>
    <col min="5616" max="5616" width="14.125" style="11" customWidth="1"/>
    <col min="5617" max="5617" width="2.5" style="11" customWidth="1"/>
    <col min="5618" max="5618" width="14.125" style="11" customWidth="1"/>
    <col min="5619" max="5619" width="2.5" style="11" customWidth="1"/>
    <col min="5620" max="5620" width="14.125" style="11" customWidth="1"/>
    <col min="5621" max="5621" width="4.5" style="11" customWidth="1"/>
    <col min="5622" max="5622" width="5.375" style="11" customWidth="1"/>
    <col min="5623" max="5855" width="8.5" style="11"/>
    <col min="5856" max="5856" width="5.375" style="11" customWidth="1"/>
    <col min="5857" max="5857" width="9.25" style="11" customWidth="1"/>
    <col min="5858" max="5858" width="10.375" style="11" customWidth="1"/>
    <col min="5859" max="5859" width="2.5" style="11" customWidth="1"/>
    <col min="5860" max="5860" width="14.125" style="11" customWidth="1"/>
    <col min="5861" max="5861" width="2.5" style="11" customWidth="1"/>
    <col min="5862" max="5862" width="14.125" style="11" customWidth="1"/>
    <col min="5863" max="5863" width="2.5" style="11" customWidth="1"/>
    <col min="5864" max="5864" width="14.125" style="11" customWidth="1"/>
    <col min="5865" max="5865" width="2.5" style="11" customWidth="1"/>
    <col min="5866" max="5866" width="14.125" style="11" customWidth="1"/>
    <col min="5867" max="5867" width="2.5" style="11" customWidth="1"/>
    <col min="5868" max="5868" width="14.125" style="11" customWidth="1"/>
    <col min="5869" max="5869" width="2.5" style="11" customWidth="1"/>
    <col min="5870" max="5870" width="14.125" style="11" customWidth="1"/>
    <col min="5871" max="5871" width="2.5" style="11" customWidth="1"/>
    <col min="5872" max="5872" width="14.125" style="11" customWidth="1"/>
    <col min="5873" max="5873" width="2.5" style="11" customWidth="1"/>
    <col min="5874" max="5874" width="14.125" style="11" customWidth="1"/>
    <col min="5875" max="5875" width="2.5" style="11" customWidth="1"/>
    <col min="5876" max="5876" width="14.125" style="11" customWidth="1"/>
    <col min="5877" max="5877" width="4.5" style="11" customWidth="1"/>
    <col min="5878" max="5878" width="5.375" style="11" customWidth="1"/>
    <col min="5879" max="6111" width="8.5" style="11"/>
    <col min="6112" max="6112" width="5.375" style="11" customWidth="1"/>
    <col min="6113" max="6113" width="9.25" style="11" customWidth="1"/>
    <col min="6114" max="6114" width="10.375" style="11" customWidth="1"/>
    <col min="6115" max="6115" width="2.5" style="11" customWidth="1"/>
    <col min="6116" max="6116" width="14.125" style="11" customWidth="1"/>
    <col min="6117" max="6117" width="2.5" style="11" customWidth="1"/>
    <col min="6118" max="6118" width="14.125" style="11" customWidth="1"/>
    <col min="6119" max="6119" width="2.5" style="11" customWidth="1"/>
    <col min="6120" max="6120" width="14.125" style="11" customWidth="1"/>
    <col min="6121" max="6121" width="2.5" style="11" customWidth="1"/>
    <col min="6122" max="6122" width="14.125" style="11" customWidth="1"/>
    <col min="6123" max="6123" width="2.5" style="11" customWidth="1"/>
    <col min="6124" max="6124" width="14.125" style="11" customWidth="1"/>
    <col min="6125" max="6125" width="2.5" style="11" customWidth="1"/>
    <col min="6126" max="6126" width="14.125" style="11" customWidth="1"/>
    <col min="6127" max="6127" width="2.5" style="11" customWidth="1"/>
    <col min="6128" max="6128" width="14.125" style="11" customWidth="1"/>
    <col min="6129" max="6129" width="2.5" style="11" customWidth="1"/>
    <col min="6130" max="6130" width="14.125" style="11" customWidth="1"/>
    <col min="6131" max="6131" width="2.5" style="11" customWidth="1"/>
    <col min="6132" max="6132" width="14.125" style="11" customWidth="1"/>
    <col min="6133" max="6133" width="4.5" style="11" customWidth="1"/>
    <col min="6134" max="6134" width="5.375" style="11" customWidth="1"/>
    <col min="6135" max="6367" width="8.5" style="11"/>
    <col min="6368" max="6368" width="5.375" style="11" customWidth="1"/>
    <col min="6369" max="6369" width="9.25" style="11" customWidth="1"/>
    <col min="6370" max="6370" width="10.375" style="11" customWidth="1"/>
    <col min="6371" max="6371" width="2.5" style="11" customWidth="1"/>
    <col min="6372" max="6372" width="14.125" style="11" customWidth="1"/>
    <col min="6373" max="6373" width="2.5" style="11" customWidth="1"/>
    <col min="6374" max="6374" width="14.125" style="11" customWidth="1"/>
    <col min="6375" max="6375" width="2.5" style="11" customWidth="1"/>
    <col min="6376" max="6376" width="14.125" style="11" customWidth="1"/>
    <col min="6377" max="6377" width="2.5" style="11" customWidth="1"/>
    <col min="6378" max="6378" width="14.125" style="11" customWidth="1"/>
    <col min="6379" max="6379" width="2.5" style="11" customWidth="1"/>
    <col min="6380" max="6380" width="14.125" style="11" customWidth="1"/>
    <col min="6381" max="6381" width="2.5" style="11" customWidth="1"/>
    <col min="6382" max="6382" width="14.125" style="11" customWidth="1"/>
    <col min="6383" max="6383" width="2.5" style="11" customWidth="1"/>
    <col min="6384" max="6384" width="14.125" style="11" customWidth="1"/>
    <col min="6385" max="6385" width="2.5" style="11" customWidth="1"/>
    <col min="6386" max="6386" width="14.125" style="11" customWidth="1"/>
    <col min="6387" max="6387" width="2.5" style="11" customWidth="1"/>
    <col min="6388" max="6388" width="14.125" style="11" customWidth="1"/>
    <col min="6389" max="6389" width="4.5" style="11" customWidth="1"/>
    <col min="6390" max="6390" width="5.375" style="11" customWidth="1"/>
    <col min="6391" max="6623" width="8.5" style="11"/>
    <col min="6624" max="6624" width="5.375" style="11" customWidth="1"/>
    <col min="6625" max="6625" width="9.25" style="11" customWidth="1"/>
    <col min="6626" max="6626" width="10.375" style="11" customWidth="1"/>
    <col min="6627" max="6627" width="2.5" style="11" customWidth="1"/>
    <col min="6628" max="6628" width="14.125" style="11" customWidth="1"/>
    <col min="6629" max="6629" width="2.5" style="11" customWidth="1"/>
    <col min="6630" max="6630" width="14.125" style="11" customWidth="1"/>
    <col min="6631" max="6631" width="2.5" style="11" customWidth="1"/>
    <col min="6632" max="6632" width="14.125" style="11" customWidth="1"/>
    <col min="6633" max="6633" width="2.5" style="11" customWidth="1"/>
    <col min="6634" max="6634" width="14.125" style="11" customWidth="1"/>
    <col min="6635" max="6635" width="2.5" style="11" customWidth="1"/>
    <col min="6636" max="6636" width="14.125" style="11" customWidth="1"/>
    <col min="6637" max="6637" width="2.5" style="11" customWidth="1"/>
    <col min="6638" max="6638" width="14.125" style="11" customWidth="1"/>
    <col min="6639" max="6639" width="2.5" style="11" customWidth="1"/>
    <col min="6640" max="6640" width="14.125" style="11" customWidth="1"/>
    <col min="6641" max="6641" width="2.5" style="11" customWidth="1"/>
    <col min="6642" max="6642" width="14.125" style="11" customWidth="1"/>
    <col min="6643" max="6643" width="2.5" style="11" customWidth="1"/>
    <col min="6644" max="6644" width="14.125" style="11" customWidth="1"/>
    <col min="6645" max="6645" width="4.5" style="11" customWidth="1"/>
    <col min="6646" max="6646" width="5.375" style="11" customWidth="1"/>
    <col min="6647" max="6879" width="8.5" style="11"/>
    <col min="6880" max="6880" width="5.375" style="11" customWidth="1"/>
    <col min="6881" max="6881" width="9.25" style="11" customWidth="1"/>
    <col min="6882" max="6882" width="10.375" style="11" customWidth="1"/>
    <col min="6883" max="6883" width="2.5" style="11" customWidth="1"/>
    <col min="6884" max="6884" width="14.125" style="11" customWidth="1"/>
    <col min="6885" max="6885" width="2.5" style="11" customWidth="1"/>
    <col min="6886" max="6886" width="14.125" style="11" customWidth="1"/>
    <col min="6887" max="6887" width="2.5" style="11" customWidth="1"/>
    <col min="6888" max="6888" width="14.125" style="11" customWidth="1"/>
    <col min="6889" max="6889" width="2.5" style="11" customWidth="1"/>
    <col min="6890" max="6890" width="14.125" style="11" customWidth="1"/>
    <col min="6891" max="6891" width="2.5" style="11" customWidth="1"/>
    <col min="6892" max="6892" width="14.125" style="11" customWidth="1"/>
    <col min="6893" max="6893" width="2.5" style="11" customWidth="1"/>
    <col min="6894" max="6894" width="14.125" style="11" customWidth="1"/>
    <col min="6895" max="6895" width="2.5" style="11" customWidth="1"/>
    <col min="6896" max="6896" width="14.125" style="11" customWidth="1"/>
    <col min="6897" max="6897" width="2.5" style="11" customWidth="1"/>
    <col min="6898" max="6898" width="14.125" style="11" customWidth="1"/>
    <col min="6899" max="6899" width="2.5" style="11" customWidth="1"/>
    <col min="6900" max="6900" width="14.125" style="11" customWidth="1"/>
    <col min="6901" max="6901" width="4.5" style="11" customWidth="1"/>
    <col min="6902" max="6902" width="5.375" style="11" customWidth="1"/>
    <col min="6903" max="7135" width="8.5" style="11"/>
    <col min="7136" max="7136" width="5.375" style="11" customWidth="1"/>
    <col min="7137" max="7137" width="9.25" style="11" customWidth="1"/>
    <col min="7138" max="7138" width="10.375" style="11" customWidth="1"/>
    <col min="7139" max="7139" width="2.5" style="11" customWidth="1"/>
    <col min="7140" max="7140" width="14.125" style="11" customWidth="1"/>
    <col min="7141" max="7141" width="2.5" style="11" customWidth="1"/>
    <col min="7142" max="7142" width="14.125" style="11" customWidth="1"/>
    <col min="7143" max="7143" width="2.5" style="11" customWidth="1"/>
    <col min="7144" max="7144" width="14.125" style="11" customWidth="1"/>
    <col min="7145" max="7145" width="2.5" style="11" customWidth="1"/>
    <col min="7146" max="7146" width="14.125" style="11" customWidth="1"/>
    <col min="7147" max="7147" width="2.5" style="11" customWidth="1"/>
    <col min="7148" max="7148" width="14.125" style="11" customWidth="1"/>
    <col min="7149" max="7149" width="2.5" style="11" customWidth="1"/>
    <col min="7150" max="7150" width="14.125" style="11" customWidth="1"/>
    <col min="7151" max="7151" width="2.5" style="11" customWidth="1"/>
    <col min="7152" max="7152" width="14.125" style="11" customWidth="1"/>
    <col min="7153" max="7153" width="2.5" style="11" customWidth="1"/>
    <col min="7154" max="7154" width="14.125" style="11" customWidth="1"/>
    <col min="7155" max="7155" width="2.5" style="11" customWidth="1"/>
    <col min="7156" max="7156" width="14.125" style="11" customWidth="1"/>
    <col min="7157" max="7157" width="4.5" style="11" customWidth="1"/>
    <col min="7158" max="7158" width="5.375" style="11" customWidth="1"/>
    <col min="7159" max="7391" width="8.5" style="11"/>
    <col min="7392" max="7392" width="5.375" style="11" customWidth="1"/>
    <col min="7393" max="7393" width="9.25" style="11" customWidth="1"/>
    <col min="7394" max="7394" width="10.375" style="11" customWidth="1"/>
    <col min="7395" max="7395" width="2.5" style="11" customWidth="1"/>
    <col min="7396" max="7396" width="14.125" style="11" customWidth="1"/>
    <col min="7397" max="7397" width="2.5" style="11" customWidth="1"/>
    <col min="7398" max="7398" width="14.125" style="11" customWidth="1"/>
    <col min="7399" max="7399" width="2.5" style="11" customWidth="1"/>
    <col min="7400" max="7400" width="14.125" style="11" customWidth="1"/>
    <col min="7401" max="7401" width="2.5" style="11" customWidth="1"/>
    <col min="7402" max="7402" width="14.125" style="11" customWidth="1"/>
    <col min="7403" max="7403" width="2.5" style="11" customWidth="1"/>
    <col min="7404" max="7404" width="14.125" style="11" customWidth="1"/>
    <col min="7405" max="7405" width="2.5" style="11" customWidth="1"/>
    <col min="7406" max="7406" width="14.125" style="11" customWidth="1"/>
    <col min="7407" max="7407" width="2.5" style="11" customWidth="1"/>
    <col min="7408" max="7408" width="14.125" style="11" customWidth="1"/>
    <col min="7409" max="7409" width="2.5" style="11" customWidth="1"/>
    <col min="7410" max="7410" width="14.125" style="11" customWidth="1"/>
    <col min="7411" max="7411" width="2.5" style="11" customWidth="1"/>
    <col min="7412" max="7412" width="14.125" style="11" customWidth="1"/>
    <col min="7413" max="7413" width="4.5" style="11" customWidth="1"/>
    <col min="7414" max="7414" width="5.375" style="11" customWidth="1"/>
    <col min="7415" max="7647" width="8.5" style="11"/>
    <col min="7648" max="7648" width="5.375" style="11" customWidth="1"/>
    <col min="7649" max="7649" width="9.25" style="11" customWidth="1"/>
    <col min="7650" max="7650" width="10.375" style="11" customWidth="1"/>
    <col min="7651" max="7651" width="2.5" style="11" customWidth="1"/>
    <col min="7652" max="7652" width="14.125" style="11" customWidth="1"/>
    <col min="7653" max="7653" width="2.5" style="11" customWidth="1"/>
    <col min="7654" max="7654" width="14.125" style="11" customWidth="1"/>
    <col min="7655" max="7655" width="2.5" style="11" customWidth="1"/>
    <col min="7656" max="7656" width="14.125" style="11" customWidth="1"/>
    <col min="7657" max="7657" width="2.5" style="11" customWidth="1"/>
    <col min="7658" max="7658" width="14.125" style="11" customWidth="1"/>
    <col min="7659" max="7659" width="2.5" style="11" customWidth="1"/>
    <col min="7660" max="7660" width="14.125" style="11" customWidth="1"/>
    <col min="7661" max="7661" width="2.5" style="11" customWidth="1"/>
    <col min="7662" max="7662" width="14.125" style="11" customWidth="1"/>
    <col min="7663" max="7663" width="2.5" style="11" customWidth="1"/>
    <col min="7664" max="7664" width="14.125" style="11" customWidth="1"/>
    <col min="7665" max="7665" width="2.5" style="11" customWidth="1"/>
    <col min="7666" max="7666" width="14.125" style="11" customWidth="1"/>
    <col min="7667" max="7667" width="2.5" style="11" customWidth="1"/>
    <col min="7668" max="7668" width="14.125" style="11" customWidth="1"/>
    <col min="7669" max="7669" width="4.5" style="11" customWidth="1"/>
    <col min="7670" max="7670" width="5.375" style="11" customWidth="1"/>
    <col min="7671" max="7903" width="8.5" style="11"/>
    <col min="7904" max="7904" width="5.375" style="11" customWidth="1"/>
    <col min="7905" max="7905" width="9.25" style="11" customWidth="1"/>
    <col min="7906" max="7906" width="10.375" style="11" customWidth="1"/>
    <col min="7907" max="7907" width="2.5" style="11" customWidth="1"/>
    <col min="7908" max="7908" width="14.125" style="11" customWidth="1"/>
    <col min="7909" max="7909" width="2.5" style="11" customWidth="1"/>
    <col min="7910" max="7910" width="14.125" style="11" customWidth="1"/>
    <col min="7911" max="7911" width="2.5" style="11" customWidth="1"/>
    <col min="7912" max="7912" width="14.125" style="11" customWidth="1"/>
    <col min="7913" max="7913" width="2.5" style="11" customWidth="1"/>
    <col min="7914" max="7914" width="14.125" style="11" customWidth="1"/>
    <col min="7915" max="7915" width="2.5" style="11" customWidth="1"/>
    <col min="7916" max="7916" width="14.125" style="11" customWidth="1"/>
    <col min="7917" max="7917" width="2.5" style="11" customWidth="1"/>
    <col min="7918" max="7918" width="14.125" style="11" customWidth="1"/>
    <col min="7919" max="7919" width="2.5" style="11" customWidth="1"/>
    <col min="7920" max="7920" width="14.125" style="11" customWidth="1"/>
    <col min="7921" max="7921" width="2.5" style="11" customWidth="1"/>
    <col min="7922" max="7922" width="14.125" style="11" customWidth="1"/>
    <col min="7923" max="7923" width="2.5" style="11" customWidth="1"/>
    <col min="7924" max="7924" width="14.125" style="11" customWidth="1"/>
    <col min="7925" max="7925" width="4.5" style="11" customWidth="1"/>
    <col min="7926" max="7926" width="5.375" style="11" customWidth="1"/>
    <col min="7927" max="8159" width="8.5" style="11"/>
    <col min="8160" max="8160" width="5.375" style="11" customWidth="1"/>
    <col min="8161" max="8161" width="9.25" style="11" customWidth="1"/>
    <col min="8162" max="8162" width="10.375" style="11" customWidth="1"/>
    <col min="8163" max="8163" width="2.5" style="11" customWidth="1"/>
    <col min="8164" max="8164" width="14.125" style="11" customWidth="1"/>
    <col min="8165" max="8165" width="2.5" style="11" customWidth="1"/>
    <col min="8166" max="8166" width="14.125" style="11" customWidth="1"/>
    <col min="8167" max="8167" width="2.5" style="11" customWidth="1"/>
    <col min="8168" max="8168" width="14.125" style="11" customWidth="1"/>
    <col min="8169" max="8169" width="2.5" style="11" customWidth="1"/>
    <col min="8170" max="8170" width="14.125" style="11" customWidth="1"/>
    <col min="8171" max="8171" width="2.5" style="11" customWidth="1"/>
    <col min="8172" max="8172" width="14.125" style="11" customWidth="1"/>
    <col min="8173" max="8173" width="2.5" style="11" customWidth="1"/>
    <col min="8174" max="8174" width="14.125" style="11" customWidth="1"/>
    <col min="8175" max="8175" width="2.5" style="11" customWidth="1"/>
    <col min="8176" max="8176" width="14.125" style="11" customWidth="1"/>
    <col min="8177" max="8177" width="2.5" style="11" customWidth="1"/>
    <col min="8178" max="8178" width="14.125" style="11" customWidth="1"/>
    <col min="8179" max="8179" width="2.5" style="11" customWidth="1"/>
    <col min="8180" max="8180" width="14.125" style="11" customWidth="1"/>
    <col min="8181" max="8181" width="4.5" style="11" customWidth="1"/>
    <col min="8182" max="8182" width="5.375" style="11" customWidth="1"/>
    <col min="8183" max="8415" width="8.5" style="11"/>
    <col min="8416" max="8416" width="5.375" style="11" customWidth="1"/>
    <col min="8417" max="8417" width="9.25" style="11" customWidth="1"/>
    <col min="8418" max="8418" width="10.375" style="11" customWidth="1"/>
    <col min="8419" max="8419" width="2.5" style="11" customWidth="1"/>
    <col min="8420" max="8420" width="14.125" style="11" customWidth="1"/>
    <col min="8421" max="8421" width="2.5" style="11" customWidth="1"/>
    <col min="8422" max="8422" width="14.125" style="11" customWidth="1"/>
    <col min="8423" max="8423" width="2.5" style="11" customWidth="1"/>
    <col min="8424" max="8424" width="14.125" style="11" customWidth="1"/>
    <col min="8425" max="8425" width="2.5" style="11" customWidth="1"/>
    <col min="8426" max="8426" width="14.125" style="11" customWidth="1"/>
    <col min="8427" max="8427" width="2.5" style="11" customWidth="1"/>
    <col min="8428" max="8428" width="14.125" style="11" customWidth="1"/>
    <col min="8429" max="8429" width="2.5" style="11" customWidth="1"/>
    <col min="8430" max="8430" width="14.125" style="11" customWidth="1"/>
    <col min="8431" max="8431" width="2.5" style="11" customWidth="1"/>
    <col min="8432" max="8432" width="14.125" style="11" customWidth="1"/>
    <col min="8433" max="8433" width="2.5" style="11" customWidth="1"/>
    <col min="8434" max="8434" width="14.125" style="11" customWidth="1"/>
    <col min="8435" max="8435" width="2.5" style="11" customWidth="1"/>
    <col min="8436" max="8436" width="14.125" style="11" customWidth="1"/>
    <col min="8437" max="8437" width="4.5" style="11" customWidth="1"/>
    <col min="8438" max="8438" width="5.375" style="11" customWidth="1"/>
    <col min="8439" max="8671" width="8.5" style="11"/>
    <col min="8672" max="8672" width="5.375" style="11" customWidth="1"/>
    <col min="8673" max="8673" width="9.25" style="11" customWidth="1"/>
    <col min="8674" max="8674" width="10.375" style="11" customWidth="1"/>
    <col min="8675" max="8675" width="2.5" style="11" customWidth="1"/>
    <col min="8676" max="8676" width="14.125" style="11" customWidth="1"/>
    <col min="8677" max="8677" width="2.5" style="11" customWidth="1"/>
    <col min="8678" max="8678" width="14.125" style="11" customWidth="1"/>
    <col min="8679" max="8679" width="2.5" style="11" customWidth="1"/>
    <col min="8680" max="8680" width="14.125" style="11" customWidth="1"/>
    <col min="8681" max="8681" width="2.5" style="11" customWidth="1"/>
    <col min="8682" max="8682" width="14.125" style="11" customWidth="1"/>
    <col min="8683" max="8683" width="2.5" style="11" customWidth="1"/>
    <col min="8684" max="8684" width="14.125" style="11" customWidth="1"/>
    <col min="8685" max="8685" width="2.5" style="11" customWidth="1"/>
    <col min="8686" max="8686" width="14.125" style="11" customWidth="1"/>
    <col min="8687" max="8687" width="2.5" style="11" customWidth="1"/>
    <col min="8688" max="8688" width="14.125" style="11" customWidth="1"/>
    <col min="8689" max="8689" width="2.5" style="11" customWidth="1"/>
    <col min="8690" max="8690" width="14.125" style="11" customWidth="1"/>
    <col min="8691" max="8691" width="2.5" style="11" customWidth="1"/>
    <col min="8692" max="8692" width="14.125" style="11" customWidth="1"/>
    <col min="8693" max="8693" width="4.5" style="11" customWidth="1"/>
    <col min="8694" max="8694" width="5.375" style="11" customWidth="1"/>
    <col min="8695" max="8927" width="8.5" style="11"/>
    <col min="8928" max="8928" width="5.375" style="11" customWidth="1"/>
    <col min="8929" max="8929" width="9.25" style="11" customWidth="1"/>
    <col min="8930" max="8930" width="10.375" style="11" customWidth="1"/>
    <col min="8931" max="8931" width="2.5" style="11" customWidth="1"/>
    <col min="8932" max="8932" width="14.125" style="11" customWidth="1"/>
    <col min="8933" max="8933" width="2.5" style="11" customWidth="1"/>
    <col min="8934" max="8934" width="14.125" style="11" customWidth="1"/>
    <col min="8935" max="8935" width="2.5" style="11" customWidth="1"/>
    <col min="8936" max="8936" width="14.125" style="11" customWidth="1"/>
    <col min="8937" max="8937" width="2.5" style="11" customWidth="1"/>
    <col min="8938" max="8938" width="14.125" style="11" customWidth="1"/>
    <col min="8939" max="8939" width="2.5" style="11" customWidth="1"/>
    <col min="8940" max="8940" width="14.125" style="11" customWidth="1"/>
    <col min="8941" max="8941" width="2.5" style="11" customWidth="1"/>
    <col min="8942" max="8942" width="14.125" style="11" customWidth="1"/>
    <col min="8943" max="8943" width="2.5" style="11" customWidth="1"/>
    <col min="8944" max="8944" width="14.125" style="11" customWidth="1"/>
    <col min="8945" max="8945" width="2.5" style="11" customWidth="1"/>
    <col min="8946" max="8946" width="14.125" style="11" customWidth="1"/>
    <col min="8947" max="8947" width="2.5" style="11" customWidth="1"/>
    <col min="8948" max="8948" width="14.125" style="11" customWidth="1"/>
    <col min="8949" max="8949" width="4.5" style="11" customWidth="1"/>
    <col min="8950" max="8950" width="5.375" style="11" customWidth="1"/>
    <col min="8951" max="9183" width="8.5" style="11"/>
    <col min="9184" max="9184" width="5.375" style="11" customWidth="1"/>
    <col min="9185" max="9185" width="9.25" style="11" customWidth="1"/>
    <col min="9186" max="9186" width="10.375" style="11" customWidth="1"/>
    <col min="9187" max="9187" width="2.5" style="11" customWidth="1"/>
    <col min="9188" max="9188" width="14.125" style="11" customWidth="1"/>
    <col min="9189" max="9189" width="2.5" style="11" customWidth="1"/>
    <col min="9190" max="9190" width="14.125" style="11" customWidth="1"/>
    <col min="9191" max="9191" width="2.5" style="11" customWidth="1"/>
    <col min="9192" max="9192" width="14.125" style="11" customWidth="1"/>
    <col min="9193" max="9193" width="2.5" style="11" customWidth="1"/>
    <col min="9194" max="9194" width="14.125" style="11" customWidth="1"/>
    <col min="9195" max="9195" width="2.5" style="11" customWidth="1"/>
    <col min="9196" max="9196" width="14.125" style="11" customWidth="1"/>
    <col min="9197" max="9197" width="2.5" style="11" customWidth="1"/>
    <col min="9198" max="9198" width="14.125" style="11" customWidth="1"/>
    <col min="9199" max="9199" width="2.5" style="11" customWidth="1"/>
    <col min="9200" max="9200" width="14.125" style="11" customWidth="1"/>
    <col min="9201" max="9201" width="2.5" style="11" customWidth="1"/>
    <col min="9202" max="9202" width="14.125" style="11" customWidth="1"/>
    <col min="9203" max="9203" width="2.5" style="11" customWidth="1"/>
    <col min="9204" max="9204" width="14.125" style="11" customWidth="1"/>
    <col min="9205" max="9205" width="4.5" style="11" customWidth="1"/>
    <col min="9206" max="9206" width="5.375" style="11" customWidth="1"/>
    <col min="9207" max="9439" width="8.5" style="11"/>
    <col min="9440" max="9440" width="5.375" style="11" customWidth="1"/>
    <col min="9441" max="9441" width="9.25" style="11" customWidth="1"/>
    <col min="9442" max="9442" width="10.375" style="11" customWidth="1"/>
    <col min="9443" max="9443" width="2.5" style="11" customWidth="1"/>
    <col min="9444" max="9444" width="14.125" style="11" customWidth="1"/>
    <col min="9445" max="9445" width="2.5" style="11" customWidth="1"/>
    <col min="9446" max="9446" width="14.125" style="11" customWidth="1"/>
    <col min="9447" max="9447" width="2.5" style="11" customWidth="1"/>
    <col min="9448" max="9448" width="14.125" style="11" customWidth="1"/>
    <col min="9449" max="9449" width="2.5" style="11" customWidth="1"/>
    <col min="9450" max="9450" width="14.125" style="11" customWidth="1"/>
    <col min="9451" max="9451" width="2.5" style="11" customWidth="1"/>
    <col min="9452" max="9452" width="14.125" style="11" customWidth="1"/>
    <col min="9453" max="9453" width="2.5" style="11" customWidth="1"/>
    <col min="9454" max="9454" width="14.125" style="11" customWidth="1"/>
    <col min="9455" max="9455" width="2.5" style="11" customWidth="1"/>
    <col min="9456" max="9456" width="14.125" style="11" customWidth="1"/>
    <col min="9457" max="9457" width="2.5" style="11" customWidth="1"/>
    <col min="9458" max="9458" width="14.125" style="11" customWidth="1"/>
    <col min="9459" max="9459" width="2.5" style="11" customWidth="1"/>
    <col min="9460" max="9460" width="14.125" style="11" customWidth="1"/>
    <col min="9461" max="9461" width="4.5" style="11" customWidth="1"/>
    <col min="9462" max="9462" width="5.375" style="11" customWidth="1"/>
    <col min="9463" max="9695" width="8.5" style="11"/>
    <col min="9696" max="9696" width="5.375" style="11" customWidth="1"/>
    <col min="9697" max="9697" width="9.25" style="11" customWidth="1"/>
    <col min="9698" max="9698" width="10.375" style="11" customWidth="1"/>
    <col min="9699" max="9699" width="2.5" style="11" customWidth="1"/>
    <col min="9700" max="9700" width="14.125" style="11" customWidth="1"/>
    <col min="9701" max="9701" width="2.5" style="11" customWidth="1"/>
    <col min="9702" max="9702" width="14.125" style="11" customWidth="1"/>
    <col min="9703" max="9703" width="2.5" style="11" customWidth="1"/>
    <col min="9704" max="9704" width="14.125" style="11" customWidth="1"/>
    <col min="9705" max="9705" width="2.5" style="11" customWidth="1"/>
    <col min="9706" max="9706" width="14.125" style="11" customWidth="1"/>
    <col min="9707" max="9707" width="2.5" style="11" customWidth="1"/>
    <col min="9708" max="9708" width="14.125" style="11" customWidth="1"/>
    <col min="9709" max="9709" width="2.5" style="11" customWidth="1"/>
    <col min="9710" max="9710" width="14.125" style="11" customWidth="1"/>
    <col min="9711" max="9711" width="2.5" style="11" customWidth="1"/>
    <col min="9712" max="9712" width="14.125" style="11" customWidth="1"/>
    <col min="9713" max="9713" width="2.5" style="11" customWidth="1"/>
    <col min="9714" max="9714" width="14.125" style="11" customWidth="1"/>
    <col min="9715" max="9715" width="2.5" style="11" customWidth="1"/>
    <col min="9716" max="9716" width="14.125" style="11" customWidth="1"/>
    <col min="9717" max="9717" width="4.5" style="11" customWidth="1"/>
    <col min="9718" max="9718" width="5.375" style="11" customWidth="1"/>
    <col min="9719" max="9951" width="8.5" style="11"/>
    <col min="9952" max="9952" width="5.375" style="11" customWidth="1"/>
    <col min="9953" max="9953" width="9.25" style="11" customWidth="1"/>
    <col min="9954" max="9954" width="10.375" style="11" customWidth="1"/>
    <col min="9955" max="9955" width="2.5" style="11" customWidth="1"/>
    <col min="9956" max="9956" width="14.125" style="11" customWidth="1"/>
    <col min="9957" max="9957" width="2.5" style="11" customWidth="1"/>
    <col min="9958" max="9958" width="14.125" style="11" customWidth="1"/>
    <col min="9959" max="9959" width="2.5" style="11" customWidth="1"/>
    <col min="9960" max="9960" width="14.125" style="11" customWidth="1"/>
    <col min="9961" max="9961" width="2.5" style="11" customWidth="1"/>
    <col min="9962" max="9962" width="14.125" style="11" customWidth="1"/>
    <col min="9963" max="9963" width="2.5" style="11" customWidth="1"/>
    <col min="9964" max="9964" width="14.125" style="11" customWidth="1"/>
    <col min="9965" max="9965" width="2.5" style="11" customWidth="1"/>
    <col min="9966" max="9966" width="14.125" style="11" customWidth="1"/>
    <col min="9967" max="9967" width="2.5" style="11" customWidth="1"/>
    <col min="9968" max="9968" width="14.125" style="11" customWidth="1"/>
    <col min="9969" max="9969" width="2.5" style="11" customWidth="1"/>
    <col min="9970" max="9970" width="14.125" style="11" customWidth="1"/>
    <col min="9971" max="9971" width="2.5" style="11" customWidth="1"/>
    <col min="9972" max="9972" width="14.125" style="11" customWidth="1"/>
    <col min="9973" max="9973" width="4.5" style="11" customWidth="1"/>
    <col min="9974" max="9974" width="5.375" style="11" customWidth="1"/>
    <col min="9975" max="10207" width="8.5" style="11"/>
    <col min="10208" max="10208" width="5.375" style="11" customWidth="1"/>
    <col min="10209" max="10209" width="9.25" style="11" customWidth="1"/>
    <col min="10210" max="10210" width="10.375" style="11" customWidth="1"/>
    <col min="10211" max="10211" width="2.5" style="11" customWidth="1"/>
    <col min="10212" max="10212" width="14.125" style="11" customWidth="1"/>
    <col min="10213" max="10213" width="2.5" style="11" customWidth="1"/>
    <col min="10214" max="10214" width="14.125" style="11" customWidth="1"/>
    <col min="10215" max="10215" width="2.5" style="11" customWidth="1"/>
    <col min="10216" max="10216" width="14.125" style="11" customWidth="1"/>
    <col min="10217" max="10217" width="2.5" style="11" customWidth="1"/>
    <col min="10218" max="10218" width="14.125" style="11" customWidth="1"/>
    <col min="10219" max="10219" width="2.5" style="11" customWidth="1"/>
    <col min="10220" max="10220" width="14.125" style="11" customWidth="1"/>
    <col min="10221" max="10221" width="2.5" style="11" customWidth="1"/>
    <col min="10222" max="10222" width="14.125" style="11" customWidth="1"/>
    <col min="10223" max="10223" width="2.5" style="11" customWidth="1"/>
    <col min="10224" max="10224" width="14.125" style="11" customWidth="1"/>
    <col min="10225" max="10225" width="2.5" style="11" customWidth="1"/>
    <col min="10226" max="10226" width="14.125" style="11" customWidth="1"/>
    <col min="10227" max="10227" width="2.5" style="11" customWidth="1"/>
    <col min="10228" max="10228" width="14.125" style="11" customWidth="1"/>
    <col min="10229" max="10229" width="4.5" style="11" customWidth="1"/>
    <col min="10230" max="10230" width="5.375" style="11" customWidth="1"/>
    <col min="10231" max="10463" width="8.5" style="11"/>
    <col min="10464" max="10464" width="5.375" style="11" customWidth="1"/>
    <col min="10465" max="10465" width="9.25" style="11" customWidth="1"/>
    <col min="10466" max="10466" width="10.375" style="11" customWidth="1"/>
    <col min="10467" max="10467" width="2.5" style="11" customWidth="1"/>
    <col min="10468" max="10468" width="14.125" style="11" customWidth="1"/>
    <col min="10469" max="10469" width="2.5" style="11" customWidth="1"/>
    <col min="10470" max="10470" width="14.125" style="11" customWidth="1"/>
    <col min="10471" max="10471" width="2.5" style="11" customWidth="1"/>
    <col min="10472" max="10472" width="14.125" style="11" customWidth="1"/>
    <col min="10473" max="10473" width="2.5" style="11" customWidth="1"/>
    <col min="10474" max="10474" width="14.125" style="11" customWidth="1"/>
    <col min="10475" max="10475" width="2.5" style="11" customWidth="1"/>
    <col min="10476" max="10476" width="14.125" style="11" customWidth="1"/>
    <col min="10477" max="10477" width="2.5" style="11" customWidth="1"/>
    <col min="10478" max="10478" width="14.125" style="11" customWidth="1"/>
    <col min="10479" max="10479" width="2.5" style="11" customWidth="1"/>
    <col min="10480" max="10480" width="14.125" style="11" customWidth="1"/>
    <col min="10481" max="10481" width="2.5" style="11" customWidth="1"/>
    <col min="10482" max="10482" width="14.125" style="11" customWidth="1"/>
    <col min="10483" max="10483" width="2.5" style="11" customWidth="1"/>
    <col min="10484" max="10484" width="14.125" style="11" customWidth="1"/>
    <col min="10485" max="10485" width="4.5" style="11" customWidth="1"/>
    <col min="10486" max="10486" width="5.375" style="11" customWidth="1"/>
    <col min="10487" max="10719" width="8.5" style="11"/>
    <col min="10720" max="10720" width="5.375" style="11" customWidth="1"/>
    <col min="10721" max="10721" width="9.25" style="11" customWidth="1"/>
    <col min="10722" max="10722" width="10.375" style="11" customWidth="1"/>
    <col min="10723" max="10723" width="2.5" style="11" customWidth="1"/>
    <col min="10724" max="10724" width="14.125" style="11" customWidth="1"/>
    <col min="10725" max="10725" width="2.5" style="11" customWidth="1"/>
    <col min="10726" max="10726" width="14.125" style="11" customWidth="1"/>
    <col min="10727" max="10727" width="2.5" style="11" customWidth="1"/>
    <col min="10728" max="10728" width="14.125" style="11" customWidth="1"/>
    <col min="10729" max="10729" width="2.5" style="11" customWidth="1"/>
    <col min="10730" max="10730" width="14.125" style="11" customWidth="1"/>
    <col min="10731" max="10731" width="2.5" style="11" customWidth="1"/>
    <col min="10732" max="10732" width="14.125" style="11" customWidth="1"/>
    <col min="10733" max="10733" width="2.5" style="11" customWidth="1"/>
    <col min="10734" max="10734" width="14.125" style="11" customWidth="1"/>
    <col min="10735" max="10735" width="2.5" style="11" customWidth="1"/>
    <col min="10736" max="10736" width="14.125" style="11" customWidth="1"/>
    <col min="10737" max="10737" width="2.5" style="11" customWidth="1"/>
    <col min="10738" max="10738" width="14.125" style="11" customWidth="1"/>
    <col min="10739" max="10739" width="2.5" style="11" customWidth="1"/>
    <col min="10740" max="10740" width="14.125" style="11" customWidth="1"/>
    <col min="10741" max="10741" width="4.5" style="11" customWidth="1"/>
    <col min="10742" max="10742" width="5.375" style="11" customWidth="1"/>
    <col min="10743" max="10975" width="8.5" style="11"/>
    <col min="10976" max="10976" width="5.375" style="11" customWidth="1"/>
    <col min="10977" max="10977" width="9.25" style="11" customWidth="1"/>
    <col min="10978" max="10978" width="10.375" style="11" customWidth="1"/>
    <col min="10979" max="10979" width="2.5" style="11" customWidth="1"/>
    <col min="10980" max="10980" width="14.125" style="11" customWidth="1"/>
    <col min="10981" max="10981" width="2.5" style="11" customWidth="1"/>
    <col min="10982" max="10982" width="14.125" style="11" customWidth="1"/>
    <col min="10983" max="10983" width="2.5" style="11" customWidth="1"/>
    <col min="10984" max="10984" width="14.125" style="11" customWidth="1"/>
    <col min="10985" max="10985" width="2.5" style="11" customWidth="1"/>
    <col min="10986" max="10986" width="14.125" style="11" customWidth="1"/>
    <col min="10987" max="10987" width="2.5" style="11" customWidth="1"/>
    <col min="10988" max="10988" width="14.125" style="11" customWidth="1"/>
    <col min="10989" max="10989" width="2.5" style="11" customWidth="1"/>
    <col min="10990" max="10990" width="14.125" style="11" customWidth="1"/>
    <col min="10991" max="10991" width="2.5" style="11" customWidth="1"/>
    <col min="10992" max="10992" width="14.125" style="11" customWidth="1"/>
    <col min="10993" max="10993" width="2.5" style="11" customWidth="1"/>
    <col min="10994" max="10994" width="14.125" style="11" customWidth="1"/>
    <col min="10995" max="10995" width="2.5" style="11" customWidth="1"/>
    <col min="10996" max="10996" width="14.125" style="11" customWidth="1"/>
    <col min="10997" max="10997" width="4.5" style="11" customWidth="1"/>
    <col min="10998" max="10998" width="5.375" style="11" customWidth="1"/>
    <col min="10999" max="11231" width="8.5" style="11"/>
    <col min="11232" max="11232" width="5.375" style="11" customWidth="1"/>
    <col min="11233" max="11233" width="9.25" style="11" customWidth="1"/>
    <col min="11234" max="11234" width="10.375" style="11" customWidth="1"/>
    <col min="11235" max="11235" width="2.5" style="11" customWidth="1"/>
    <col min="11236" max="11236" width="14.125" style="11" customWidth="1"/>
    <col min="11237" max="11237" width="2.5" style="11" customWidth="1"/>
    <col min="11238" max="11238" width="14.125" style="11" customWidth="1"/>
    <col min="11239" max="11239" width="2.5" style="11" customWidth="1"/>
    <col min="11240" max="11240" width="14.125" style="11" customWidth="1"/>
    <col min="11241" max="11241" width="2.5" style="11" customWidth="1"/>
    <col min="11242" max="11242" width="14.125" style="11" customWidth="1"/>
    <col min="11243" max="11243" width="2.5" style="11" customWidth="1"/>
    <col min="11244" max="11244" width="14.125" style="11" customWidth="1"/>
    <col min="11245" max="11245" width="2.5" style="11" customWidth="1"/>
    <col min="11246" max="11246" width="14.125" style="11" customWidth="1"/>
    <col min="11247" max="11247" width="2.5" style="11" customWidth="1"/>
    <col min="11248" max="11248" width="14.125" style="11" customWidth="1"/>
    <col min="11249" max="11249" width="2.5" style="11" customWidth="1"/>
    <col min="11250" max="11250" width="14.125" style="11" customWidth="1"/>
    <col min="11251" max="11251" width="2.5" style="11" customWidth="1"/>
    <col min="11252" max="11252" width="14.125" style="11" customWidth="1"/>
    <col min="11253" max="11253" width="4.5" style="11" customWidth="1"/>
    <col min="11254" max="11254" width="5.375" style="11" customWidth="1"/>
    <col min="11255" max="11487" width="8.5" style="11"/>
    <col min="11488" max="11488" width="5.375" style="11" customWidth="1"/>
    <col min="11489" max="11489" width="9.25" style="11" customWidth="1"/>
    <col min="11490" max="11490" width="10.375" style="11" customWidth="1"/>
    <col min="11491" max="11491" width="2.5" style="11" customWidth="1"/>
    <col min="11492" max="11492" width="14.125" style="11" customWidth="1"/>
    <col min="11493" max="11493" width="2.5" style="11" customWidth="1"/>
    <col min="11494" max="11494" width="14.125" style="11" customWidth="1"/>
    <col min="11495" max="11495" width="2.5" style="11" customWidth="1"/>
    <col min="11496" max="11496" width="14.125" style="11" customWidth="1"/>
    <col min="11497" max="11497" width="2.5" style="11" customWidth="1"/>
    <col min="11498" max="11498" width="14.125" style="11" customWidth="1"/>
    <col min="11499" max="11499" width="2.5" style="11" customWidth="1"/>
    <col min="11500" max="11500" width="14.125" style="11" customWidth="1"/>
    <col min="11501" max="11501" width="2.5" style="11" customWidth="1"/>
    <col min="11502" max="11502" width="14.125" style="11" customWidth="1"/>
    <col min="11503" max="11503" width="2.5" style="11" customWidth="1"/>
    <col min="11504" max="11504" width="14.125" style="11" customWidth="1"/>
    <col min="11505" max="11505" width="2.5" style="11" customWidth="1"/>
    <col min="11506" max="11506" width="14.125" style="11" customWidth="1"/>
    <col min="11507" max="11507" width="2.5" style="11" customWidth="1"/>
    <col min="11508" max="11508" width="14.125" style="11" customWidth="1"/>
    <col min="11509" max="11509" width="4.5" style="11" customWidth="1"/>
    <col min="11510" max="11510" width="5.375" style="11" customWidth="1"/>
    <col min="11511" max="11743" width="8.5" style="11"/>
    <col min="11744" max="11744" width="5.375" style="11" customWidth="1"/>
    <col min="11745" max="11745" width="9.25" style="11" customWidth="1"/>
    <col min="11746" max="11746" width="10.375" style="11" customWidth="1"/>
    <col min="11747" max="11747" width="2.5" style="11" customWidth="1"/>
    <col min="11748" max="11748" width="14.125" style="11" customWidth="1"/>
    <col min="11749" max="11749" width="2.5" style="11" customWidth="1"/>
    <col min="11750" max="11750" width="14.125" style="11" customWidth="1"/>
    <col min="11751" max="11751" width="2.5" style="11" customWidth="1"/>
    <col min="11752" max="11752" width="14.125" style="11" customWidth="1"/>
    <col min="11753" max="11753" width="2.5" style="11" customWidth="1"/>
    <col min="11754" max="11754" width="14.125" style="11" customWidth="1"/>
    <col min="11755" max="11755" width="2.5" style="11" customWidth="1"/>
    <col min="11756" max="11756" width="14.125" style="11" customWidth="1"/>
    <col min="11757" max="11757" width="2.5" style="11" customWidth="1"/>
    <col min="11758" max="11758" width="14.125" style="11" customWidth="1"/>
    <col min="11759" max="11759" width="2.5" style="11" customWidth="1"/>
    <col min="11760" max="11760" width="14.125" style="11" customWidth="1"/>
    <col min="11761" max="11761" width="2.5" style="11" customWidth="1"/>
    <col min="11762" max="11762" width="14.125" style="11" customWidth="1"/>
    <col min="11763" max="11763" width="2.5" style="11" customWidth="1"/>
    <col min="11764" max="11764" width="14.125" style="11" customWidth="1"/>
    <col min="11765" max="11765" width="4.5" style="11" customWidth="1"/>
    <col min="11766" max="11766" width="5.375" style="11" customWidth="1"/>
    <col min="11767" max="11999" width="8.5" style="11"/>
    <col min="12000" max="12000" width="5.375" style="11" customWidth="1"/>
    <col min="12001" max="12001" width="9.25" style="11" customWidth="1"/>
    <col min="12002" max="12002" width="10.375" style="11" customWidth="1"/>
    <col min="12003" max="12003" width="2.5" style="11" customWidth="1"/>
    <col min="12004" max="12004" width="14.125" style="11" customWidth="1"/>
    <col min="12005" max="12005" width="2.5" style="11" customWidth="1"/>
    <col min="12006" max="12006" width="14.125" style="11" customWidth="1"/>
    <col min="12007" max="12007" width="2.5" style="11" customWidth="1"/>
    <col min="12008" max="12008" width="14.125" style="11" customWidth="1"/>
    <col min="12009" max="12009" width="2.5" style="11" customWidth="1"/>
    <col min="12010" max="12010" width="14.125" style="11" customWidth="1"/>
    <col min="12011" max="12011" width="2.5" style="11" customWidth="1"/>
    <col min="12012" max="12012" width="14.125" style="11" customWidth="1"/>
    <col min="12013" max="12013" width="2.5" style="11" customWidth="1"/>
    <col min="12014" max="12014" width="14.125" style="11" customWidth="1"/>
    <col min="12015" max="12015" width="2.5" style="11" customWidth="1"/>
    <col min="12016" max="12016" width="14.125" style="11" customWidth="1"/>
    <col min="12017" max="12017" width="2.5" style="11" customWidth="1"/>
    <col min="12018" max="12018" width="14.125" style="11" customWidth="1"/>
    <col min="12019" max="12019" width="2.5" style="11" customWidth="1"/>
    <col min="12020" max="12020" width="14.125" style="11" customWidth="1"/>
    <col min="12021" max="12021" width="4.5" style="11" customWidth="1"/>
    <col min="12022" max="12022" width="5.375" style="11" customWidth="1"/>
    <col min="12023" max="12255" width="8.5" style="11"/>
    <col min="12256" max="12256" width="5.375" style="11" customWidth="1"/>
    <col min="12257" max="12257" width="9.25" style="11" customWidth="1"/>
    <col min="12258" max="12258" width="10.375" style="11" customWidth="1"/>
    <col min="12259" max="12259" width="2.5" style="11" customWidth="1"/>
    <col min="12260" max="12260" width="14.125" style="11" customWidth="1"/>
    <col min="12261" max="12261" width="2.5" style="11" customWidth="1"/>
    <col min="12262" max="12262" width="14.125" style="11" customWidth="1"/>
    <col min="12263" max="12263" width="2.5" style="11" customWidth="1"/>
    <col min="12264" max="12264" width="14.125" style="11" customWidth="1"/>
    <col min="12265" max="12265" width="2.5" style="11" customWidth="1"/>
    <col min="12266" max="12266" width="14.125" style="11" customWidth="1"/>
    <col min="12267" max="12267" width="2.5" style="11" customWidth="1"/>
    <col min="12268" max="12268" width="14.125" style="11" customWidth="1"/>
    <col min="12269" max="12269" width="2.5" style="11" customWidth="1"/>
    <col min="12270" max="12270" width="14.125" style="11" customWidth="1"/>
    <col min="12271" max="12271" width="2.5" style="11" customWidth="1"/>
    <col min="12272" max="12272" width="14.125" style="11" customWidth="1"/>
    <col min="12273" max="12273" width="2.5" style="11" customWidth="1"/>
    <col min="12274" max="12274" width="14.125" style="11" customWidth="1"/>
    <col min="12275" max="12275" width="2.5" style="11" customWidth="1"/>
    <col min="12276" max="12276" width="14.125" style="11" customWidth="1"/>
    <col min="12277" max="12277" width="4.5" style="11" customWidth="1"/>
    <col min="12278" max="12278" width="5.375" style="11" customWidth="1"/>
    <col min="12279" max="12511" width="8.5" style="11"/>
    <col min="12512" max="12512" width="5.375" style="11" customWidth="1"/>
    <col min="12513" max="12513" width="9.25" style="11" customWidth="1"/>
    <col min="12514" max="12514" width="10.375" style="11" customWidth="1"/>
    <col min="12515" max="12515" width="2.5" style="11" customWidth="1"/>
    <col min="12516" max="12516" width="14.125" style="11" customWidth="1"/>
    <col min="12517" max="12517" width="2.5" style="11" customWidth="1"/>
    <col min="12518" max="12518" width="14.125" style="11" customWidth="1"/>
    <col min="12519" max="12519" width="2.5" style="11" customWidth="1"/>
    <col min="12520" max="12520" width="14.125" style="11" customWidth="1"/>
    <col min="12521" max="12521" width="2.5" style="11" customWidth="1"/>
    <col min="12522" max="12522" width="14.125" style="11" customWidth="1"/>
    <col min="12523" max="12523" width="2.5" style="11" customWidth="1"/>
    <col min="12524" max="12524" width="14.125" style="11" customWidth="1"/>
    <col min="12525" max="12525" width="2.5" style="11" customWidth="1"/>
    <col min="12526" max="12526" width="14.125" style="11" customWidth="1"/>
    <col min="12527" max="12527" width="2.5" style="11" customWidth="1"/>
    <col min="12528" max="12528" width="14.125" style="11" customWidth="1"/>
    <col min="12529" max="12529" width="2.5" style="11" customWidth="1"/>
    <col min="12530" max="12530" width="14.125" style="11" customWidth="1"/>
    <col min="12531" max="12531" width="2.5" style="11" customWidth="1"/>
    <col min="12532" max="12532" width="14.125" style="11" customWidth="1"/>
    <col min="12533" max="12533" width="4.5" style="11" customWidth="1"/>
    <col min="12534" max="12534" width="5.375" style="11" customWidth="1"/>
    <col min="12535" max="12767" width="8.5" style="11"/>
    <col min="12768" max="12768" width="5.375" style="11" customWidth="1"/>
    <col min="12769" max="12769" width="9.25" style="11" customWidth="1"/>
    <col min="12770" max="12770" width="10.375" style="11" customWidth="1"/>
    <col min="12771" max="12771" width="2.5" style="11" customWidth="1"/>
    <col min="12772" max="12772" width="14.125" style="11" customWidth="1"/>
    <col min="12773" max="12773" width="2.5" style="11" customWidth="1"/>
    <col min="12774" max="12774" width="14.125" style="11" customWidth="1"/>
    <col min="12775" max="12775" width="2.5" style="11" customWidth="1"/>
    <col min="12776" max="12776" width="14.125" style="11" customWidth="1"/>
    <col min="12777" max="12777" width="2.5" style="11" customWidth="1"/>
    <col min="12778" max="12778" width="14.125" style="11" customWidth="1"/>
    <col min="12779" max="12779" width="2.5" style="11" customWidth="1"/>
    <col min="12780" max="12780" width="14.125" style="11" customWidth="1"/>
    <col min="12781" max="12781" width="2.5" style="11" customWidth="1"/>
    <col min="12782" max="12782" width="14.125" style="11" customWidth="1"/>
    <col min="12783" max="12783" width="2.5" style="11" customWidth="1"/>
    <col min="12784" max="12784" width="14.125" style="11" customWidth="1"/>
    <col min="12785" max="12785" width="2.5" style="11" customWidth="1"/>
    <col min="12786" max="12786" width="14.125" style="11" customWidth="1"/>
    <col min="12787" max="12787" width="2.5" style="11" customWidth="1"/>
    <col min="12788" max="12788" width="14.125" style="11" customWidth="1"/>
    <col min="12789" max="12789" width="4.5" style="11" customWidth="1"/>
    <col min="12790" max="12790" width="5.375" style="11" customWidth="1"/>
    <col min="12791" max="13023" width="8.5" style="11"/>
    <col min="13024" max="13024" width="5.375" style="11" customWidth="1"/>
    <col min="13025" max="13025" width="9.25" style="11" customWidth="1"/>
    <col min="13026" max="13026" width="10.375" style="11" customWidth="1"/>
    <col min="13027" max="13027" width="2.5" style="11" customWidth="1"/>
    <col min="13028" max="13028" width="14.125" style="11" customWidth="1"/>
    <col min="13029" max="13029" width="2.5" style="11" customWidth="1"/>
    <col min="13030" max="13030" width="14.125" style="11" customWidth="1"/>
    <col min="13031" max="13031" width="2.5" style="11" customWidth="1"/>
    <col min="13032" max="13032" width="14.125" style="11" customWidth="1"/>
    <col min="13033" max="13033" width="2.5" style="11" customWidth="1"/>
    <col min="13034" max="13034" width="14.125" style="11" customWidth="1"/>
    <col min="13035" max="13035" width="2.5" style="11" customWidth="1"/>
    <col min="13036" max="13036" width="14.125" style="11" customWidth="1"/>
    <col min="13037" max="13037" width="2.5" style="11" customWidth="1"/>
    <col min="13038" max="13038" width="14.125" style="11" customWidth="1"/>
    <col min="13039" max="13039" width="2.5" style="11" customWidth="1"/>
    <col min="13040" max="13040" width="14.125" style="11" customWidth="1"/>
    <col min="13041" max="13041" width="2.5" style="11" customWidth="1"/>
    <col min="13042" max="13042" width="14.125" style="11" customWidth="1"/>
    <col min="13043" max="13043" width="2.5" style="11" customWidth="1"/>
    <col min="13044" max="13044" width="14.125" style="11" customWidth="1"/>
    <col min="13045" max="13045" width="4.5" style="11" customWidth="1"/>
    <col min="13046" max="13046" width="5.375" style="11" customWidth="1"/>
    <col min="13047" max="13279" width="8.5" style="11"/>
    <col min="13280" max="13280" width="5.375" style="11" customWidth="1"/>
    <col min="13281" max="13281" width="9.25" style="11" customWidth="1"/>
    <col min="13282" max="13282" width="10.375" style="11" customWidth="1"/>
    <col min="13283" max="13283" width="2.5" style="11" customWidth="1"/>
    <col min="13284" max="13284" width="14.125" style="11" customWidth="1"/>
    <col min="13285" max="13285" width="2.5" style="11" customWidth="1"/>
    <col min="13286" max="13286" width="14.125" style="11" customWidth="1"/>
    <col min="13287" max="13287" width="2.5" style="11" customWidth="1"/>
    <col min="13288" max="13288" width="14.125" style="11" customWidth="1"/>
    <col min="13289" max="13289" width="2.5" style="11" customWidth="1"/>
    <col min="13290" max="13290" width="14.125" style="11" customWidth="1"/>
    <col min="13291" max="13291" width="2.5" style="11" customWidth="1"/>
    <col min="13292" max="13292" width="14.125" style="11" customWidth="1"/>
    <col min="13293" max="13293" width="2.5" style="11" customWidth="1"/>
    <col min="13294" max="13294" width="14.125" style="11" customWidth="1"/>
    <col min="13295" max="13295" width="2.5" style="11" customWidth="1"/>
    <col min="13296" max="13296" width="14.125" style="11" customWidth="1"/>
    <col min="13297" max="13297" width="2.5" style="11" customWidth="1"/>
    <col min="13298" max="13298" width="14.125" style="11" customWidth="1"/>
    <col min="13299" max="13299" width="2.5" style="11" customWidth="1"/>
    <col min="13300" max="13300" width="14.125" style="11" customWidth="1"/>
    <col min="13301" max="13301" width="4.5" style="11" customWidth="1"/>
    <col min="13302" max="13302" width="5.375" style="11" customWidth="1"/>
    <col min="13303" max="13535" width="8.5" style="11"/>
    <col min="13536" max="13536" width="5.375" style="11" customWidth="1"/>
    <col min="13537" max="13537" width="9.25" style="11" customWidth="1"/>
    <col min="13538" max="13538" width="10.375" style="11" customWidth="1"/>
    <col min="13539" max="13539" width="2.5" style="11" customWidth="1"/>
    <col min="13540" max="13540" width="14.125" style="11" customWidth="1"/>
    <col min="13541" max="13541" width="2.5" style="11" customWidth="1"/>
    <col min="13542" max="13542" width="14.125" style="11" customWidth="1"/>
    <col min="13543" max="13543" width="2.5" style="11" customWidth="1"/>
    <col min="13544" max="13544" width="14.125" style="11" customWidth="1"/>
    <col min="13545" max="13545" width="2.5" style="11" customWidth="1"/>
    <col min="13546" max="13546" width="14.125" style="11" customWidth="1"/>
    <col min="13547" max="13547" width="2.5" style="11" customWidth="1"/>
    <col min="13548" max="13548" width="14.125" style="11" customWidth="1"/>
    <col min="13549" max="13549" width="2.5" style="11" customWidth="1"/>
    <col min="13550" max="13550" width="14.125" style="11" customWidth="1"/>
    <col min="13551" max="13551" width="2.5" style="11" customWidth="1"/>
    <col min="13552" max="13552" width="14.125" style="11" customWidth="1"/>
    <col min="13553" max="13553" width="2.5" style="11" customWidth="1"/>
    <col min="13554" max="13554" width="14.125" style="11" customWidth="1"/>
    <col min="13555" max="13555" width="2.5" style="11" customWidth="1"/>
    <col min="13556" max="13556" width="14.125" style="11" customWidth="1"/>
    <col min="13557" max="13557" width="4.5" style="11" customWidth="1"/>
    <col min="13558" max="13558" width="5.375" style="11" customWidth="1"/>
    <col min="13559" max="13791" width="8.5" style="11"/>
    <col min="13792" max="13792" width="5.375" style="11" customWidth="1"/>
    <col min="13793" max="13793" width="9.25" style="11" customWidth="1"/>
    <col min="13794" max="13794" width="10.375" style="11" customWidth="1"/>
    <col min="13795" max="13795" width="2.5" style="11" customWidth="1"/>
    <col min="13796" max="13796" width="14.125" style="11" customWidth="1"/>
    <col min="13797" max="13797" width="2.5" style="11" customWidth="1"/>
    <col min="13798" max="13798" width="14.125" style="11" customWidth="1"/>
    <col min="13799" max="13799" width="2.5" style="11" customWidth="1"/>
    <col min="13800" max="13800" width="14.125" style="11" customWidth="1"/>
    <col min="13801" max="13801" width="2.5" style="11" customWidth="1"/>
    <col min="13802" max="13802" width="14.125" style="11" customWidth="1"/>
    <col min="13803" max="13803" width="2.5" style="11" customWidth="1"/>
    <col min="13804" max="13804" width="14.125" style="11" customWidth="1"/>
    <col min="13805" max="13805" width="2.5" style="11" customWidth="1"/>
    <col min="13806" max="13806" width="14.125" style="11" customWidth="1"/>
    <col min="13807" max="13807" width="2.5" style="11" customWidth="1"/>
    <col min="13808" max="13808" width="14.125" style="11" customWidth="1"/>
    <col min="13809" max="13809" width="2.5" style="11" customWidth="1"/>
    <col min="13810" max="13810" width="14.125" style="11" customWidth="1"/>
    <col min="13811" max="13811" width="2.5" style="11" customWidth="1"/>
    <col min="13812" max="13812" width="14.125" style="11" customWidth="1"/>
    <col min="13813" max="13813" width="4.5" style="11" customWidth="1"/>
    <col min="13814" max="13814" width="5.375" style="11" customWidth="1"/>
    <col min="13815" max="14047" width="8.5" style="11"/>
    <col min="14048" max="14048" width="5.375" style="11" customWidth="1"/>
    <col min="14049" max="14049" width="9.25" style="11" customWidth="1"/>
    <col min="14050" max="14050" width="10.375" style="11" customWidth="1"/>
    <col min="14051" max="14051" width="2.5" style="11" customWidth="1"/>
    <col min="14052" max="14052" width="14.125" style="11" customWidth="1"/>
    <col min="14053" max="14053" width="2.5" style="11" customWidth="1"/>
    <col min="14054" max="14054" width="14.125" style="11" customWidth="1"/>
    <col min="14055" max="14055" width="2.5" style="11" customWidth="1"/>
    <col min="14056" max="14056" width="14.125" style="11" customWidth="1"/>
    <col min="14057" max="14057" width="2.5" style="11" customWidth="1"/>
    <col min="14058" max="14058" width="14.125" style="11" customWidth="1"/>
    <col min="14059" max="14059" width="2.5" style="11" customWidth="1"/>
    <col min="14060" max="14060" width="14.125" style="11" customWidth="1"/>
    <col min="14061" max="14061" width="2.5" style="11" customWidth="1"/>
    <col min="14062" max="14062" width="14.125" style="11" customWidth="1"/>
    <col min="14063" max="14063" width="2.5" style="11" customWidth="1"/>
    <col min="14064" max="14064" width="14.125" style="11" customWidth="1"/>
    <col min="14065" max="14065" width="2.5" style="11" customWidth="1"/>
    <col min="14066" max="14066" width="14.125" style="11" customWidth="1"/>
    <col min="14067" max="14067" width="2.5" style="11" customWidth="1"/>
    <col min="14068" max="14068" width="14.125" style="11" customWidth="1"/>
    <col min="14069" max="14069" width="4.5" style="11" customWidth="1"/>
    <col min="14070" max="14070" width="5.375" style="11" customWidth="1"/>
    <col min="14071" max="14303" width="8.5" style="11"/>
    <col min="14304" max="14304" width="5.375" style="11" customWidth="1"/>
    <col min="14305" max="14305" width="9.25" style="11" customWidth="1"/>
    <col min="14306" max="14306" width="10.375" style="11" customWidth="1"/>
    <col min="14307" max="14307" width="2.5" style="11" customWidth="1"/>
    <col min="14308" max="14308" width="14.125" style="11" customWidth="1"/>
    <col min="14309" max="14309" width="2.5" style="11" customWidth="1"/>
    <col min="14310" max="14310" width="14.125" style="11" customWidth="1"/>
    <col min="14311" max="14311" width="2.5" style="11" customWidth="1"/>
    <col min="14312" max="14312" width="14.125" style="11" customWidth="1"/>
    <col min="14313" max="14313" width="2.5" style="11" customWidth="1"/>
    <col min="14314" max="14314" width="14.125" style="11" customWidth="1"/>
    <col min="14315" max="14315" width="2.5" style="11" customWidth="1"/>
    <col min="14316" max="14316" width="14.125" style="11" customWidth="1"/>
    <col min="14317" max="14317" width="2.5" style="11" customWidth="1"/>
    <col min="14318" max="14318" width="14.125" style="11" customWidth="1"/>
    <col min="14319" max="14319" width="2.5" style="11" customWidth="1"/>
    <col min="14320" max="14320" width="14.125" style="11" customWidth="1"/>
    <col min="14321" max="14321" width="2.5" style="11" customWidth="1"/>
    <col min="14322" max="14322" width="14.125" style="11" customWidth="1"/>
    <col min="14323" max="14323" width="2.5" style="11" customWidth="1"/>
    <col min="14324" max="14324" width="14.125" style="11" customWidth="1"/>
    <col min="14325" max="14325" width="4.5" style="11" customWidth="1"/>
    <col min="14326" max="14326" width="5.375" style="11" customWidth="1"/>
    <col min="14327" max="14559" width="8.5" style="11"/>
    <col min="14560" max="14560" width="5.375" style="11" customWidth="1"/>
    <col min="14561" max="14561" width="9.25" style="11" customWidth="1"/>
    <col min="14562" max="14562" width="10.375" style="11" customWidth="1"/>
    <col min="14563" max="14563" width="2.5" style="11" customWidth="1"/>
    <col min="14564" max="14564" width="14.125" style="11" customWidth="1"/>
    <col min="14565" max="14565" width="2.5" style="11" customWidth="1"/>
    <col min="14566" max="14566" width="14.125" style="11" customWidth="1"/>
    <col min="14567" max="14567" width="2.5" style="11" customWidth="1"/>
    <col min="14568" max="14568" width="14.125" style="11" customWidth="1"/>
    <col min="14569" max="14569" width="2.5" style="11" customWidth="1"/>
    <col min="14570" max="14570" width="14.125" style="11" customWidth="1"/>
    <col min="14571" max="14571" width="2.5" style="11" customWidth="1"/>
    <col min="14572" max="14572" width="14.125" style="11" customWidth="1"/>
    <col min="14573" max="14573" width="2.5" style="11" customWidth="1"/>
    <col min="14574" max="14574" width="14.125" style="11" customWidth="1"/>
    <col min="14575" max="14575" width="2.5" style="11" customWidth="1"/>
    <col min="14576" max="14576" width="14.125" style="11" customWidth="1"/>
    <col min="14577" max="14577" width="2.5" style="11" customWidth="1"/>
    <col min="14578" max="14578" width="14.125" style="11" customWidth="1"/>
    <col min="14579" max="14579" width="2.5" style="11" customWidth="1"/>
    <col min="14580" max="14580" width="14.125" style="11" customWidth="1"/>
    <col min="14581" max="14581" width="4.5" style="11" customWidth="1"/>
    <col min="14582" max="14582" width="5.375" style="11" customWidth="1"/>
    <col min="14583" max="14815" width="8.5" style="11"/>
    <col min="14816" max="14816" width="5.375" style="11" customWidth="1"/>
    <col min="14817" max="14817" width="9.25" style="11" customWidth="1"/>
    <col min="14818" max="14818" width="10.375" style="11" customWidth="1"/>
    <col min="14819" max="14819" width="2.5" style="11" customWidth="1"/>
    <col min="14820" max="14820" width="14.125" style="11" customWidth="1"/>
    <col min="14821" max="14821" width="2.5" style="11" customWidth="1"/>
    <col min="14822" max="14822" width="14.125" style="11" customWidth="1"/>
    <col min="14823" max="14823" width="2.5" style="11" customWidth="1"/>
    <col min="14824" max="14824" width="14.125" style="11" customWidth="1"/>
    <col min="14825" max="14825" width="2.5" style="11" customWidth="1"/>
    <col min="14826" max="14826" width="14.125" style="11" customWidth="1"/>
    <col min="14827" max="14827" width="2.5" style="11" customWidth="1"/>
    <col min="14828" max="14828" width="14.125" style="11" customWidth="1"/>
    <col min="14829" max="14829" width="2.5" style="11" customWidth="1"/>
    <col min="14830" max="14830" width="14.125" style="11" customWidth="1"/>
    <col min="14831" max="14831" width="2.5" style="11" customWidth="1"/>
    <col min="14832" max="14832" width="14.125" style="11" customWidth="1"/>
    <col min="14833" max="14833" width="2.5" style="11" customWidth="1"/>
    <col min="14834" max="14834" width="14.125" style="11" customWidth="1"/>
    <col min="14835" max="14835" width="2.5" style="11" customWidth="1"/>
    <col min="14836" max="14836" width="14.125" style="11" customWidth="1"/>
    <col min="14837" max="14837" width="4.5" style="11" customWidth="1"/>
    <col min="14838" max="14838" width="5.375" style="11" customWidth="1"/>
    <col min="14839" max="15071" width="8.5" style="11"/>
    <col min="15072" max="15072" width="5.375" style="11" customWidth="1"/>
    <col min="15073" max="15073" width="9.25" style="11" customWidth="1"/>
    <col min="15074" max="15074" width="10.375" style="11" customWidth="1"/>
    <col min="15075" max="15075" width="2.5" style="11" customWidth="1"/>
    <col min="15076" max="15076" width="14.125" style="11" customWidth="1"/>
    <col min="15077" max="15077" width="2.5" style="11" customWidth="1"/>
    <col min="15078" max="15078" width="14.125" style="11" customWidth="1"/>
    <col min="15079" max="15079" width="2.5" style="11" customWidth="1"/>
    <col min="15080" max="15080" width="14.125" style="11" customWidth="1"/>
    <col min="15081" max="15081" width="2.5" style="11" customWidth="1"/>
    <col min="15082" max="15082" width="14.125" style="11" customWidth="1"/>
    <col min="15083" max="15083" width="2.5" style="11" customWidth="1"/>
    <col min="15084" max="15084" width="14.125" style="11" customWidth="1"/>
    <col min="15085" max="15085" width="2.5" style="11" customWidth="1"/>
    <col min="15086" max="15086" width="14.125" style="11" customWidth="1"/>
    <col min="15087" max="15087" width="2.5" style="11" customWidth="1"/>
    <col min="15088" max="15088" width="14.125" style="11" customWidth="1"/>
    <col min="15089" max="15089" width="2.5" style="11" customWidth="1"/>
    <col min="15090" max="15090" width="14.125" style="11" customWidth="1"/>
    <col min="15091" max="15091" width="2.5" style="11" customWidth="1"/>
    <col min="15092" max="15092" width="14.125" style="11" customWidth="1"/>
    <col min="15093" max="15093" width="4.5" style="11" customWidth="1"/>
    <col min="15094" max="15094" width="5.375" style="11" customWidth="1"/>
    <col min="15095" max="15327" width="8.5" style="11"/>
    <col min="15328" max="15328" width="5.375" style="11" customWidth="1"/>
    <col min="15329" max="15329" width="9.25" style="11" customWidth="1"/>
    <col min="15330" max="15330" width="10.375" style="11" customWidth="1"/>
    <col min="15331" max="15331" width="2.5" style="11" customWidth="1"/>
    <col min="15332" max="15332" width="14.125" style="11" customWidth="1"/>
    <col min="15333" max="15333" width="2.5" style="11" customWidth="1"/>
    <col min="15334" max="15334" width="14.125" style="11" customWidth="1"/>
    <col min="15335" max="15335" width="2.5" style="11" customWidth="1"/>
    <col min="15336" max="15336" width="14.125" style="11" customWidth="1"/>
    <col min="15337" max="15337" width="2.5" style="11" customWidth="1"/>
    <col min="15338" max="15338" width="14.125" style="11" customWidth="1"/>
    <col min="15339" max="15339" width="2.5" style="11" customWidth="1"/>
    <col min="15340" max="15340" width="14.125" style="11" customWidth="1"/>
    <col min="15341" max="15341" width="2.5" style="11" customWidth="1"/>
    <col min="15342" max="15342" width="14.125" style="11" customWidth="1"/>
    <col min="15343" max="15343" width="2.5" style="11" customWidth="1"/>
    <col min="15344" max="15344" width="14.125" style="11" customWidth="1"/>
    <col min="15345" max="15345" width="2.5" style="11" customWidth="1"/>
    <col min="15346" max="15346" width="14.125" style="11" customWidth="1"/>
    <col min="15347" max="15347" width="2.5" style="11" customWidth="1"/>
    <col min="15348" max="15348" width="14.125" style="11" customWidth="1"/>
    <col min="15349" max="15349" width="4.5" style="11" customWidth="1"/>
    <col min="15350" max="15350" width="5.375" style="11" customWidth="1"/>
    <col min="15351" max="15583" width="8.5" style="11"/>
    <col min="15584" max="15584" width="5.375" style="11" customWidth="1"/>
    <col min="15585" max="15585" width="9.25" style="11" customWidth="1"/>
    <col min="15586" max="15586" width="10.375" style="11" customWidth="1"/>
    <col min="15587" max="15587" width="2.5" style="11" customWidth="1"/>
    <col min="15588" max="15588" width="14.125" style="11" customWidth="1"/>
    <col min="15589" max="15589" width="2.5" style="11" customWidth="1"/>
    <col min="15590" max="15590" width="14.125" style="11" customWidth="1"/>
    <col min="15591" max="15591" width="2.5" style="11" customWidth="1"/>
    <col min="15592" max="15592" width="14.125" style="11" customWidth="1"/>
    <col min="15593" max="15593" width="2.5" style="11" customWidth="1"/>
    <col min="15594" max="15594" width="14.125" style="11" customWidth="1"/>
    <col min="15595" max="15595" width="2.5" style="11" customWidth="1"/>
    <col min="15596" max="15596" width="14.125" style="11" customWidth="1"/>
    <col min="15597" max="15597" width="2.5" style="11" customWidth="1"/>
    <col min="15598" max="15598" width="14.125" style="11" customWidth="1"/>
    <col min="15599" max="15599" width="2.5" style="11" customWidth="1"/>
    <col min="15600" max="15600" width="14.125" style="11" customWidth="1"/>
    <col min="15601" max="15601" width="2.5" style="11" customWidth="1"/>
    <col min="15602" max="15602" width="14.125" style="11" customWidth="1"/>
    <col min="15603" max="15603" width="2.5" style="11" customWidth="1"/>
    <col min="15604" max="15604" width="14.125" style="11" customWidth="1"/>
    <col min="15605" max="15605" width="4.5" style="11" customWidth="1"/>
    <col min="15606" max="15606" width="5.375" style="11" customWidth="1"/>
    <col min="15607" max="15839" width="8.5" style="11"/>
    <col min="15840" max="15840" width="5.375" style="11" customWidth="1"/>
    <col min="15841" max="15841" width="9.25" style="11" customWidth="1"/>
    <col min="15842" max="15842" width="10.375" style="11" customWidth="1"/>
    <col min="15843" max="15843" width="2.5" style="11" customWidth="1"/>
    <col min="15844" max="15844" width="14.125" style="11" customWidth="1"/>
    <col min="15845" max="15845" width="2.5" style="11" customWidth="1"/>
    <col min="15846" max="15846" width="14.125" style="11" customWidth="1"/>
    <col min="15847" max="15847" width="2.5" style="11" customWidth="1"/>
    <col min="15848" max="15848" width="14.125" style="11" customWidth="1"/>
    <col min="15849" max="15849" width="2.5" style="11" customWidth="1"/>
    <col min="15850" max="15850" width="14.125" style="11" customWidth="1"/>
    <col min="15851" max="15851" width="2.5" style="11" customWidth="1"/>
    <col min="15852" max="15852" width="14.125" style="11" customWidth="1"/>
    <col min="15853" max="15853" width="2.5" style="11" customWidth="1"/>
    <col min="15854" max="15854" width="14.125" style="11" customWidth="1"/>
    <col min="15855" max="15855" width="2.5" style="11" customWidth="1"/>
    <col min="15856" max="15856" width="14.125" style="11" customWidth="1"/>
    <col min="15857" max="15857" width="2.5" style="11" customWidth="1"/>
    <col min="15858" max="15858" width="14.125" style="11" customWidth="1"/>
    <col min="15859" max="15859" width="2.5" style="11" customWidth="1"/>
    <col min="15860" max="15860" width="14.125" style="11" customWidth="1"/>
    <col min="15861" max="15861" width="4.5" style="11" customWidth="1"/>
    <col min="15862" max="15862" width="5.375" style="11" customWidth="1"/>
    <col min="15863" max="16095" width="8.5" style="11"/>
    <col min="16096" max="16096" width="5.375" style="11" customWidth="1"/>
    <col min="16097" max="16097" width="9.25" style="11" customWidth="1"/>
    <col min="16098" max="16098" width="10.375" style="11" customWidth="1"/>
    <col min="16099" max="16099" width="2.5" style="11" customWidth="1"/>
    <col min="16100" max="16100" width="14.125" style="11" customWidth="1"/>
    <col min="16101" max="16101" width="2.5" style="11" customWidth="1"/>
    <col min="16102" max="16102" width="14.125" style="11" customWidth="1"/>
    <col min="16103" max="16103" width="2.5" style="11" customWidth="1"/>
    <col min="16104" max="16104" width="14.125" style="11" customWidth="1"/>
    <col min="16105" max="16105" width="2.5" style="11" customWidth="1"/>
    <col min="16106" max="16106" width="14.125" style="11" customWidth="1"/>
    <col min="16107" max="16107" width="2.5" style="11" customWidth="1"/>
    <col min="16108" max="16108" width="14.125" style="11" customWidth="1"/>
    <col min="16109" max="16109" width="2.5" style="11" customWidth="1"/>
    <col min="16110" max="16110" width="14.125" style="11" customWidth="1"/>
    <col min="16111" max="16111" width="2.5" style="11" customWidth="1"/>
    <col min="16112" max="16112" width="14.125" style="11" customWidth="1"/>
    <col min="16113" max="16113" width="2.5" style="11" customWidth="1"/>
    <col min="16114" max="16114" width="14.125" style="11" customWidth="1"/>
    <col min="16115" max="16115" width="2.5" style="11" customWidth="1"/>
    <col min="16116" max="16116" width="14.125" style="11" customWidth="1"/>
    <col min="16117" max="16117" width="4.5" style="11" customWidth="1"/>
    <col min="16118" max="16118" width="5.375" style="11" customWidth="1"/>
    <col min="16119" max="16384" width="8.5" style="11"/>
  </cols>
  <sheetData>
    <row r="1" spans="1:4" ht="30" customHeight="1">
      <c r="A1" s="10" t="s">
        <v>34</v>
      </c>
    </row>
    <row r="2" spans="1:4" ht="15" customHeight="1">
      <c r="A2" s="12"/>
    </row>
    <row r="3" spans="1:4" ht="24">
      <c r="A3" s="13" t="s">
        <v>35</v>
      </c>
    </row>
    <row r="4" spans="1:4" ht="24">
      <c r="A4" s="13" t="s">
        <v>37</v>
      </c>
    </row>
    <row r="5" spans="1:4" ht="16.149999999999999" customHeight="1">
      <c r="A5" s="12"/>
    </row>
    <row r="6" spans="1:4" ht="16.149999999999999" customHeight="1">
      <c r="A6" s="142" t="s">
        <v>51</v>
      </c>
      <c r="B6" s="143"/>
      <c r="C6" s="16"/>
    </row>
    <row r="7" spans="1:4" ht="16.149999999999999" customHeight="1">
      <c r="A7" s="144"/>
      <c r="B7" s="145"/>
      <c r="C7" s="16"/>
    </row>
    <row r="8" spans="1:4" ht="16.149999999999999" customHeight="1">
      <c r="A8" s="144"/>
      <c r="B8" s="145"/>
      <c r="C8" s="16"/>
    </row>
    <row r="9" spans="1:4" ht="16.149999999999999" customHeight="1">
      <c r="A9" s="144"/>
      <c r="B9" s="145"/>
      <c r="C9" s="16"/>
    </row>
    <row r="10" spans="1:4" ht="16.149999999999999" customHeight="1">
      <c r="A10" s="144"/>
      <c r="B10" s="145"/>
      <c r="C10" s="16"/>
    </row>
    <row r="11" spans="1:4" ht="16.149999999999999" customHeight="1">
      <c r="A11" s="144"/>
      <c r="B11" s="145"/>
      <c r="C11" s="16"/>
    </row>
    <row r="12" spans="1:4" ht="16.149999999999999" customHeight="1">
      <c r="A12" s="144"/>
      <c r="B12" s="145"/>
      <c r="C12" s="16"/>
    </row>
    <row r="13" spans="1:4" ht="16.149999999999999" customHeight="1">
      <c r="A13" s="146"/>
      <c r="B13" s="147"/>
      <c r="C13" s="16"/>
    </row>
    <row r="14" spans="1:4" ht="16.149999999999999" customHeight="1">
      <c r="A14" s="18" t="s">
        <v>60</v>
      </c>
      <c r="B14" s="19" t="s">
        <v>61</v>
      </c>
      <c r="C14" s="20" t="s">
        <v>62</v>
      </c>
      <c r="D14" s="21" t="s">
        <v>33</v>
      </c>
    </row>
    <row r="15" spans="1:4" ht="16.149999999999999" customHeight="1">
      <c r="A15" s="148" t="s">
        <v>66</v>
      </c>
      <c r="B15" s="24" t="s">
        <v>67</v>
      </c>
      <c r="C15" s="25">
        <v>40299</v>
      </c>
      <c r="D15" t="e">
        <v>#N/A</v>
      </c>
    </row>
    <row r="16" spans="1:4" ht="16.149999999999999" customHeight="1">
      <c r="A16" s="140"/>
      <c r="B16" s="24" t="s">
        <v>69</v>
      </c>
      <c r="C16" s="25">
        <v>44922</v>
      </c>
      <c r="D16" t="e">
        <v>#N/A</v>
      </c>
    </row>
    <row r="17" spans="1:19" ht="16.149999999999999" customHeight="1">
      <c r="A17" s="140"/>
      <c r="B17" s="24" t="s">
        <v>70</v>
      </c>
      <c r="C17" s="25">
        <v>66810</v>
      </c>
      <c r="D17" t="e">
        <v>#N/A</v>
      </c>
    </row>
    <row r="18" spans="1:19" ht="16.149999999999999" customHeight="1">
      <c r="A18" s="140"/>
      <c r="B18" s="30" t="s">
        <v>71</v>
      </c>
      <c r="C18" s="25">
        <v>47182</v>
      </c>
      <c r="D18" t="e">
        <v>#N/A</v>
      </c>
    </row>
    <row r="19" spans="1:19" ht="16.149999999999999" customHeight="1">
      <c r="A19" s="140"/>
      <c r="B19" s="24" t="s">
        <v>72</v>
      </c>
      <c r="C19" s="25">
        <v>52166</v>
      </c>
      <c r="D19" t="e">
        <v>#N/A</v>
      </c>
    </row>
    <row r="20" spans="1:19" ht="16.149999999999999" customHeight="1">
      <c r="A20" s="140"/>
      <c r="B20" s="31" t="s">
        <v>73</v>
      </c>
      <c r="C20" s="25">
        <v>42098</v>
      </c>
      <c r="D20" t="e">
        <v>#N/A</v>
      </c>
    </row>
    <row r="21" spans="1:19" ht="16.149999999999999" customHeight="1">
      <c r="A21" s="140"/>
      <c r="B21" s="30" t="s">
        <v>74</v>
      </c>
      <c r="C21" s="25">
        <v>51076</v>
      </c>
      <c r="D21" t="e">
        <v>#N/A</v>
      </c>
    </row>
    <row r="22" spans="1:19" ht="16.149999999999999" customHeight="1">
      <c r="A22" s="140"/>
      <c r="B22" s="24" t="s">
        <v>75</v>
      </c>
      <c r="C22" s="25">
        <v>73821</v>
      </c>
      <c r="D22" t="e">
        <v>#N/A</v>
      </c>
    </row>
    <row r="23" spans="1:19" ht="16.149999999999999" customHeight="1">
      <c r="A23" s="140"/>
      <c r="B23" s="31" t="s">
        <v>76</v>
      </c>
      <c r="C23" s="25">
        <v>58227</v>
      </c>
      <c r="D23" t="e">
        <v>#N/A</v>
      </c>
    </row>
    <row r="24" spans="1:19" ht="16.149999999999999" customHeight="1">
      <c r="A24" s="140"/>
      <c r="B24" s="24" t="s">
        <v>77</v>
      </c>
      <c r="C24" s="25">
        <v>61823</v>
      </c>
      <c r="D24" t="e">
        <v>#N/A</v>
      </c>
      <c r="F24" s="149" t="s">
        <v>128</v>
      </c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</row>
    <row r="25" spans="1:19" ht="16.149999999999999" customHeight="1">
      <c r="A25" s="140"/>
      <c r="B25" s="24" t="s">
        <v>78</v>
      </c>
      <c r="C25" s="25">
        <v>54929</v>
      </c>
      <c r="D25" t="e">
        <v>#N/A</v>
      </c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</row>
    <row r="26" spans="1:19" ht="16.149999999999999" customHeight="1">
      <c r="A26" s="141"/>
      <c r="B26" s="32" t="s">
        <v>79</v>
      </c>
      <c r="C26" s="25">
        <v>62681</v>
      </c>
      <c r="D26" s="38">
        <f t="shared" ref="D26:D86" si="0">AVERAGE(C15:C26)</f>
        <v>54669.5</v>
      </c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</row>
    <row r="27" spans="1:19" ht="16.149999999999999" customHeight="1">
      <c r="A27" s="139" t="s">
        <v>80</v>
      </c>
      <c r="B27" s="24" t="s">
        <v>67</v>
      </c>
      <c r="C27" s="25">
        <v>41539</v>
      </c>
      <c r="D27" s="38">
        <f t="shared" si="0"/>
        <v>54772.833333333336</v>
      </c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</row>
    <row r="28" spans="1:19" ht="16.149999999999999" customHeight="1">
      <c r="A28" s="140"/>
      <c r="B28" s="24" t="s">
        <v>69</v>
      </c>
      <c r="C28" s="25">
        <v>43591</v>
      </c>
      <c r="D28" s="38">
        <f t="shared" si="0"/>
        <v>54661.916666666664</v>
      </c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</row>
    <row r="29" spans="1:19" ht="16.149999999999999" customHeight="1">
      <c r="A29" s="140"/>
      <c r="B29" s="24" t="s">
        <v>70</v>
      </c>
      <c r="C29" s="25">
        <v>64548</v>
      </c>
      <c r="D29" s="38">
        <f t="shared" si="0"/>
        <v>54473.416666666664</v>
      </c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</row>
    <row r="30" spans="1:19" ht="16.149999999999999" customHeight="1">
      <c r="A30" s="140"/>
      <c r="B30" s="30" t="s">
        <v>71</v>
      </c>
      <c r="C30" s="25">
        <v>49627</v>
      </c>
      <c r="D30" s="38">
        <f t="shared" si="0"/>
        <v>54677.166666666664</v>
      </c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</row>
    <row r="31" spans="1:19" ht="16.149999999999999" customHeight="1">
      <c r="A31" s="140"/>
      <c r="B31" s="24" t="s">
        <v>72</v>
      </c>
      <c r="C31" s="25">
        <v>51916</v>
      </c>
      <c r="D31" s="38">
        <f t="shared" si="0"/>
        <v>54656.333333333336</v>
      </c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</row>
    <row r="32" spans="1:19" ht="16.149999999999999" customHeight="1">
      <c r="A32" s="140"/>
      <c r="B32" s="31" t="s">
        <v>73</v>
      </c>
      <c r="C32" s="25">
        <v>42130</v>
      </c>
      <c r="D32" s="38">
        <f t="shared" si="0"/>
        <v>54659</v>
      </c>
      <c r="F32" s="150"/>
      <c r="G32" s="150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50"/>
    </row>
    <row r="33" spans="1:19" ht="16.149999999999999" customHeight="1">
      <c r="A33" s="140"/>
      <c r="B33" s="30" t="s">
        <v>74</v>
      </c>
      <c r="C33" s="25">
        <v>54402</v>
      </c>
      <c r="D33" s="38">
        <f t="shared" si="0"/>
        <v>54936.166666666664</v>
      </c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0"/>
    </row>
    <row r="34" spans="1:19" ht="16.149999999999999" customHeight="1">
      <c r="A34" s="140"/>
      <c r="B34" s="24" t="s">
        <v>75</v>
      </c>
      <c r="C34" s="25">
        <v>76055</v>
      </c>
      <c r="D34" s="38">
        <f t="shared" si="0"/>
        <v>55122.333333333336</v>
      </c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</row>
    <row r="35" spans="1:19" ht="16.149999999999999" customHeight="1">
      <c r="A35" s="140"/>
      <c r="B35" s="31" t="s">
        <v>76</v>
      </c>
      <c r="C35" s="25">
        <v>53083</v>
      </c>
      <c r="D35" s="38">
        <f t="shared" si="0"/>
        <v>54693.666666666664</v>
      </c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</row>
    <row r="36" spans="1:19" ht="16.149999999999999" customHeight="1">
      <c r="A36" s="140"/>
      <c r="B36" s="24" t="s">
        <v>77</v>
      </c>
      <c r="C36" s="25">
        <v>59548</v>
      </c>
      <c r="D36" s="38">
        <f t="shared" si="0"/>
        <v>54504.083333333336</v>
      </c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150"/>
      <c r="Q36" s="150"/>
      <c r="R36" s="150"/>
      <c r="S36" s="150"/>
    </row>
    <row r="37" spans="1:19" ht="16.149999999999999" customHeight="1">
      <c r="A37" s="140"/>
      <c r="B37" s="24" t="s">
        <v>78</v>
      </c>
      <c r="C37" s="25">
        <v>55924</v>
      </c>
      <c r="D37" s="38">
        <f t="shared" si="0"/>
        <v>54587</v>
      </c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</row>
    <row r="38" spans="1:19" ht="16.149999999999999" customHeight="1">
      <c r="A38" s="141"/>
      <c r="B38" s="32" t="s">
        <v>79</v>
      </c>
      <c r="C38" s="25">
        <v>65831</v>
      </c>
      <c r="D38" s="38">
        <f t="shared" si="0"/>
        <v>54849.5</v>
      </c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</row>
    <row r="39" spans="1:19" ht="16.149999999999999" customHeight="1">
      <c r="A39" s="139" t="s">
        <v>81</v>
      </c>
      <c r="B39" s="24" t="s">
        <v>67</v>
      </c>
      <c r="C39" s="25">
        <v>45442</v>
      </c>
      <c r="D39" s="38">
        <f t="shared" si="0"/>
        <v>55174.75</v>
      </c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</row>
    <row r="40" spans="1:19" ht="16.149999999999999" customHeight="1">
      <c r="A40" s="140"/>
      <c r="B40" s="24" t="s">
        <v>69</v>
      </c>
      <c r="C40" s="25">
        <v>44642</v>
      </c>
      <c r="D40" s="38">
        <f t="shared" si="0"/>
        <v>55262.333333333336</v>
      </c>
    </row>
    <row r="41" spans="1:19" ht="16.149999999999999" customHeight="1">
      <c r="A41" s="140"/>
      <c r="B41" s="24" t="s">
        <v>70</v>
      </c>
      <c r="C41" s="25">
        <v>66411</v>
      </c>
      <c r="D41" s="38">
        <f t="shared" si="0"/>
        <v>55417.583333333336</v>
      </c>
    </row>
    <row r="42" spans="1:19" ht="16.149999999999999" customHeight="1">
      <c r="A42" s="140"/>
      <c r="B42" s="30" t="s">
        <v>71</v>
      </c>
      <c r="C42" s="25">
        <v>50780</v>
      </c>
      <c r="D42" s="38">
        <f t="shared" si="0"/>
        <v>55513.666666666664</v>
      </c>
    </row>
    <row r="43" spans="1:19" ht="16.149999999999999" customHeight="1">
      <c r="A43" s="140"/>
      <c r="B43" s="24" t="s">
        <v>72</v>
      </c>
      <c r="C43" s="25">
        <v>56047</v>
      </c>
      <c r="D43" s="38">
        <f t="shared" si="0"/>
        <v>55857.916666666664</v>
      </c>
    </row>
    <row r="44" spans="1:19" ht="16.149999999999999" customHeight="1">
      <c r="A44" s="140"/>
      <c r="B44" s="31" t="s">
        <v>73</v>
      </c>
      <c r="C44" s="25">
        <v>44969</v>
      </c>
      <c r="D44" s="38">
        <f t="shared" si="0"/>
        <v>56094.5</v>
      </c>
    </row>
    <row r="45" spans="1:19" ht="16.149999999999999" customHeight="1">
      <c r="A45" s="140"/>
      <c r="B45" s="30" t="s">
        <v>74</v>
      </c>
      <c r="C45" s="25">
        <v>56154</v>
      </c>
      <c r="D45" s="38">
        <f t="shared" si="0"/>
        <v>56240.5</v>
      </c>
    </row>
    <row r="46" spans="1:19" ht="16.149999999999999" customHeight="1">
      <c r="A46" s="140"/>
      <c r="B46" s="24" t="s">
        <v>75</v>
      </c>
      <c r="C46" s="25">
        <v>81322</v>
      </c>
      <c r="D46" s="38">
        <f t="shared" si="0"/>
        <v>56679.416666666664</v>
      </c>
    </row>
    <row r="47" spans="1:19" ht="16.149999999999999" customHeight="1">
      <c r="A47" s="140"/>
      <c r="B47" s="31" t="s">
        <v>76</v>
      </c>
      <c r="C47" s="25">
        <v>54538</v>
      </c>
      <c r="D47" s="38">
        <f t="shared" si="0"/>
        <v>56800.666666666664</v>
      </c>
    </row>
    <row r="48" spans="1:19" ht="16.149999999999999" customHeight="1">
      <c r="A48" s="140"/>
      <c r="B48" s="24" t="s">
        <v>77</v>
      </c>
      <c r="C48" s="25">
        <v>56890</v>
      </c>
      <c r="D48" s="38">
        <f t="shared" si="0"/>
        <v>56579.166666666664</v>
      </c>
    </row>
    <row r="49" spans="1:4" ht="16.149999999999999" customHeight="1">
      <c r="A49" s="140"/>
      <c r="B49" s="24" t="s">
        <v>78</v>
      </c>
      <c r="C49" s="25">
        <v>60028</v>
      </c>
      <c r="D49" s="38">
        <f t="shared" si="0"/>
        <v>56921.166666666664</v>
      </c>
    </row>
    <row r="50" spans="1:4" ht="16.149999999999999" customHeight="1">
      <c r="A50" s="141"/>
      <c r="B50" s="32" t="s">
        <v>79</v>
      </c>
      <c r="C50" s="25">
        <v>66067</v>
      </c>
      <c r="D50" s="38">
        <f t="shared" si="0"/>
        <v>56940.833333333336</v>
      </c>
    </row>
    <row r="51" spans="1:4" ht="16.149999999999999" customHeight="1">
      <c r="A51" s="139" t="s">
        <v>82</v>
      </c>
      <c r="B51" s="24" t="s">
        <v>67</v>
      </c>
      <c r="C51" s="25">
        <v>43806</v>
      </c>
      <c r="D51" s="38">
        <f t="shared" si="0"/>
        <v>56804.5</v>
      </c>
    </row>
    <row r="52" spans="1:4" ht="16.149999999999999" customHeight="1">
      <c r="A52" s="140"/>
      <c r="B52" s="24" t="s">
        <v>69</v>
      </c>
      <c r="C52" s="25">
        <v>46694</v>
      </c>
      <c r="D52" s="38">
        <f t="shared" si="0"/>
        <v>56975.5</v>
      </c>
    </row>
    <row r="53" spans="1:4" ht="16.149999999999999" customHeight="1">
      <c r="A53" s="140"/>
      <c r="B53" s="24" t="s">
        <v>70</v>
      </c>
      <c r="C53" s="25">
        <v>67890</v>
      </c>
      <c r="D53" s="38">
        <f t="shared" si="0"/>
        <v>57098.75</v>
      </c>
    </row>
    <row r="54" spans="1:4" ht="16.149999999999999" customHeight="1">
      <c r="A54" s="140"/>
      <c r="B54" s="30" t="s">
        <v>71</v>
      </c>
      <c r="C54" s="25">
        <v>57120</v>
      </c>
      <c r="D54" s="38">
        <f t="shared" si="0"/>
        <v>57627.083333333336</v>
      </c>
    </row>
    <row r="55" spans="1:4" ht="16.149999999999999" customHeight="1">
      <c r="A55" s="140"/>
      <c r="B55" s="24" t="s">
        <v>72</v>
      </c>
      <c r="C55" s="25">
        <v>56867</v>
      </c>
      <c r="D55" s="38">
        <f t="shared" si="0"/>
        <v>57695.416666666664</v>
      </c>
    </row>
    <row r="56" spans="1:4" ht="16.149999999999999" customHeight="1">
      <c r="A56" s="140"/>
      <c r="B56" s="31" t="s">
        <v>73</v>
      </c>
      <c r="C56" s="25">
        <v>49231</v>
      </c>
      <c r="D56" s="38">
        <f t="shared" si="0"/>
        <v>58050.583333333336</v>
      </c>
    </row>
    <row r="57" spans="1:4" ht="16.149999999999999" customHeight="1">
      <c r="A57" s="140"/>
      <c r="B57" s="30" t="s">
        <v>74</v>
      </c>
      <c r="C57" s="25">
        <v>55411</v>
      </c>
      <c r="D57" s="38">
        <f t="shared" si="0"/>
        <v>57988.666666666664</v>
      </c>
    </row>
    <row r="58" spans="1:4" ht="16.149999999999999" customHeight="1">
      <c r="A58" s="140"/>
      <c r="B58" s="24" t="s">
        <v>75</v>
      </c>
      <c r="C58" s="25">
        <v>77386</v>
      </c>
      <c r="D58" s="38">
        <f t="shared" si="0"/>
        <v>57660.666666666664</v>
      </c>
    </row>
    <row r="59" spans="1:4" ht="16.149999999999999" customHeight="1">
      <c r="A59" s="140"/>
      <c r="B59" s="31" t="s">
        <v>76</v>
      </c>
      <c r="C59" s="25">
        <v>55257</v>
      </c>
      <c r="D59" s="38">
        <f t="shared" si="0"/>
        <v>57720.583333333336</v>
      </c>
    </row>
    <row r="60" spans="1:4" ht="16.149999999999999" customHeight="1">
      <c r="A60" s="140"/>
      <c r="B60" s="24" t="s">
        <v>77</v>
      </c>
      <c r="C60" s="25">
        <v>66796</v>
      </c>
      <c r="D60" s="38">
        <f t="shared" si="0"/>
        <v>58546.083333333336</v>
      </c>
    </row>
    <row r="61" spans="1:4" ht="16.149999999999999" customHeight="1">
      <c r="A61" s="140"/>
      <c r="B61" s="24" t="s">
        <v>78</v>
      </c>
      <c r="C61" s="25">
        <v>64012</v>
      </c>
      <c r="D61" s="38">
        <f t="shared" si="0"/>
        <v>58878.083333333336</v>
      </c>
    </row>
    <row r="62" spans="1:4" ht="16.149999999999999" customHeight="1">
      <c r="A62" s="141"/>
      <c r="B62" s="32" t="s">
        <v>79</v>
      </c>
      <c r="C62" s="25">
        <v>70927</v>
      </c>
      <c r="D62" s="38">
        <f t="shared" si="0"/>
        <v>59283.083333333336</v>
      </c>
    </row>
    <row r="63" spans="1:4" ht="16.149999999999999" customHeight="1">
      <c r="A63" s="139" t="s">
        <v>83</v>
      </c>
      <c r="B63" s="24" t="s">
        <v>67</v>
      </c>
      <c r="C63" s="25">
        <v>48659</v>
      </c>
      <c r="D63" s="38">
        <f t="shared" si="0"/>
        <v>59687.5</v>
      </c>
    </row>
    <row r="64" spans="1:4" ht="16.149999999999999" customHeight="1">
      <c r="A64" s="140"/>
      <c r="B64" s="24" t="s">
        <v>69</v>
      </c>
      <c r="C64" s="25">
        <v>48635</v>
      </c>
      <c r="D64" s="38">
        <f t="shared" si="0"/>
        <v>59849.25</v>
      </c>
    </row>
    <row r="65" spans="1:4" ht="16.149999999999999" customHeight="1">
      <c r="A65" s="140"/>
      <c r="B65" s="24" t="s">
        <v>70</v>
      </c>
      <c r="C65" s="25">
        <v>70139</v>
      </c>
      <c r="D65" s="38">
        <f t="shared" si="0"/>
        <v>60036.666666666664</v>
      </c>
    </row>
    <row r="66" spans="1:4" ht="16.149999999999999" customHeight="1">
      <c r="A66" s="140"/>
      <c r="B66" s="30" t="s">
        <v>71</v>
      </c>
      <c r="C66" s="25">
        <v>57638</v>
      </c>
      <c r="D66" s="38">
        <f t="shared" si="0"/>
        <v>60079.833333333336</v>
      </c>
    </row>
    <row r="67" spans="1:4" ht="16.149999999999999" customHeight="1">
      <c r="A67" s="140"/>
      <c r="B67" s="24" t="s">
        <v>72</v>
      </c>
      <c r="C67" s="25">
        <v>59385</v>
      </c>
      <c r="D67" s="38">
        <f t="shared" si="0"/>
        <v>60289.666666666664</v>
      </c>
    </row>
    <row r="68" spans="1:4" ht="16.149999999999999" customHeight="1">
      <c r="A68" s="140"/>
      <c r="B68" s="31" t="s">
        <v>73</v>
      </c>
      <c r="C68" s="25">
        <v>51477</v>
      </c>
      <c r="D68" s="38">
        <f t="shared" si="0"/>
        <v>60476.833333333336</v>
      </c>
    </row>
    <row r="69" spans="1:4" ht="16.149999999999999" customHeight="1">
      <c r="A69" s="140"/>
      <c r="B69" s="30" t="s">
        <v>74</v>
      </c>
      <c r="C69" s="25">
        <v>56168</v>
      </c>
      <c r="D69" s="38">
        <f t="shared" si="0"/>
        <v>60539.916666666664</v>
      </c>
    </row>
    <row r="70" spans="1:4" ht="16.149999999999999" customHeight="1">
      <c r="A70" s="140"/>
      <c r="B70" s="24" t="s">
        <v>75</v>
      </c>
      <c r="C70" s="25">
        <v>77601</v>
      </c>
      <c r="D70" s="38">
        <f t="shared" si="0"/>
        <v>60557.833333333336</v>
      </c>
    </row>
    <row r="71" spans="1:4" ht="16.149999999999999" customHeight="1">
      <c r="A71" s="140"/>
      <c r="B71" s="31" t="s">
        <v>76</v>
      </c>
      <c r="C71" s="25">
        <v>58084</v>
      </c>
      <c r="D71" s="38">
        <f t="shared" si="0"/>
        <v>60793.416666666664</v>
      </c>
    </row>
    <row r="72" spans="1:4" ht="16.149999999999999" customHeight="1">
      <c r="A72" s="140"/>
      <c r="B72" s="24" t="s">
        <v>77</v>
      </c>
      <c r="C72" s="25">
        <v>60326</v>
      </c>
      <c r="D72" s="38">
        <f t="shared" si="0"/>
        <v>60254.25</v>
      </c>
    </row>
    <row r="73" spans="1:4" ht="16.149999999999999" customHeight="1">
      <c r="A73" s="140"/>
      <c r="B73" s="24" t="s">
        <v>78</v>
      </c>
      <c r="C73" s="25">
        <v>62958</v>
      </c>
      <c r="D73" s="38">
        <f t="shared" si="0"/>
        <v>60166.416666666664</v>
      </c>
    </row>
    <row r="74" spans="1:4" ht="16.149999999999999" customHeight="1">
      <c r="A74" s="141"/>
      <c r="B74" s="32" t="s">
        <v>79</v>
      </c>
      <c r="C74" s="25">
        <v>67346</v>
      </c>
      <c r="D74" s="38">
        <f t="shared" si="0"/>
        <v>59868</v>
      </c>
    </row>
    <row r="75" spans="1:4" ht="16.149999999999999" customHeight="1">
      <c r="A75" s="139" t="s">
        <v>84</v>
      </c>
      <c r="B75" s="24" t="s">
        <v>67</v>
      </c>
      <c r="C75" s="25">
        <v>48383</v>
      </c>
      <c r="D75" s="38">
        <f t="shared" si="0"/>
        <v>59845</v>
      </c>
    </row>
    <row r="76" spans="1:4" ht="16.149999999999999" customHeight="1">
      <c r="A76" s="140"/>
      <c r="B76" s="24" t="s">
        <v>69</v>
      </c>
      <c r="C76" s="25">
        <v>40133</v>
      </c>
      <c r="D76" s="38">
        <f t="shared" si="0"/>
        <v>59136.5</v>
      </c>
    </row>
    <row r="77" spans="1:4" ht="16.149999999999999" customHeight="1">
      <c r="A77" s="140"/>
      <c r="B77" s="24" t="s">
        <v>70</v>
      </c>
      <c r="C77" s="25">
        <v>1749</v>
      </c>
      <c r="D77" s="38">
        <f t="shared" si="0"/>
        <v>53437.333333333336</v>
      </c>
    </row>
    <row r="78" spans="1:4" ht="16.149999999999999" customHeight="1">
      <c r="A78" s="140"/>
      <c r="B78" s="30" t="s">
        <v>71</v>
      </c>
      <c r="C78" s="25">
        <v>631</v>
      </c>
      <c r="D78" s="38">
        <f t="shared" si="0"/>
        <v>48686.75</v>
      </c>
    </row>
    <row r="79" spans="1:4" ht="16.149999999999999" customHeight="1">
      <c r="A79" s="140"/>
      <c r="B79" s="24" t="s">
        <v>72</v>
      </c>
      <c r="C79" s="25">
        <v>739</v>
      </c>
      <c r="D79" s="38">
        <f t="shared" si="0"/>
        <v>43799.583333333336</v>
      </c>
    </row>
    <row r="80" spans="1:4" ht="16.149999999999999" customHeight="1">
      <c r="A80" s="140"/>
      <c r="B80" s="31" t="s">
        <v>73</v>
      </c>
      <c r="C80" s="25">
        <v>3023</v>
      </c>
      <c r="D80" s="38">
        <f t="shared" si="0"/>
        <v>39761.75</v>
      </c>
    </row>
    <row r="81" spans="1:4" ht="16.149999999999999" customHeight="1">
      <c r="A81" s="140"/>
      <c r="B81" s="30" t="s">
        <v>74</v>
      </c>
      <c r="C81" s="25">
        <v>18907</v>
      </c>
      <c r="D81" s="38">
        <f t="shared" si="0"/>
        <v>36656.666666666664</v>
      </c>
    </row>
    <row r="82" spans="1:4" ht="16.149999999999999" customHeight="1">
      <c r="A82" s="140"/>
      <c r="B82" s="24" t="s">
        <v>75</v>
      </c>
      <c r="C82" s="25">
        <v>24988</v>
      </c>
      <c r="D82" s="38">
        <f t="shared" si="0"/>
        <v>32272.25</v>
      </c>
    </row>
    <row r="83" spans="1:4" ht="16.149999999999999" customHeight="1">
      <c r="A83" s="140"/>
      <c r="B83" s="31" t="s">
        <v>76</v>
      </c>
      <c r="C83" s="25">
        <v>24247</v>
      </c>
      <c r="D83" s="38">
        <f t="shared" si="0"/>
        <v>29452.5</v>
      </c>
    </row>
    <row r="84" spans="1:4" ht="16.149999999999999" customHeight="1">
      <c r="A84" s="140"/>
      <c r="B84" s="24" t="s">
        <v>77</v>
      </c>
      <c r="C84" s="25">
        <v>32060</v>
      </c>
      <c r="D84" s="38">
        <f t="shared" si="0"/>
        <v>27097</v>
      </c>
    </row>
    <row r="85" spans="1:4" ht="16.149999999999999" customHeight="1">
      <c r="A85" s="140"/>
      <c r="B85" s="24" t="s">
        <v>78</v>
      </c>
      <c r="C85" s="25">
        <v>35717</v>
      </c>
      <c r="D85" s="38">
        <f t="shared" si="0"/>
        <v>24826.916666666668</v>
      </c>
    </row>
    <row r="86" spans="1:4" ht="16.149999999999999" customHeight="1">
      <c r="A86" s="141"/>
      <c r="B86" s="32" t="s">
        <v>79</v>
      </c>
      <c r="C86" s="34">
        <v>33246</v>
      </c>
      <c r="D86" s="38">
        <f t="shared" si="0"/>
        <v>21985.25</v>
      </c>
    </row>
    <row r="87" spans="1:4" ht="15.75" customHeight="1">
      <c r="A87" s="37"/>
      <c r="B87" s="37"/>
    </row>
    <row r="88" spans="1:4" ht="15.75" customHeight="1">
      <c r="A88" s="37"/>
      <c r="B88" s="37"/>
    </row>
    <row r="89" spans="1:4" ht="15.75" customHeight="1">
      <c r="A89" s="37"/>
      <c r="B89" s="37"/>
    </row>
    <row r="90" spans="1:4" ht="15.75" customHeight="1">
      <c r="A90" s="37"/>
      <c r="B90" s="37"/>
    </row>
    <row r="91" spans="1:4" ht="15.75" customHeight="1">
      <c r="A91" s="37"/>
      <c r="B91" s="37"/>
    </row>
    <row r="92" spans="1:4" ht="15.75" customHeight="1">
      <c r="A92" s="37"/>
      <c r="B92" s="37"/>
    </row>
    <row r="93" spans="1:4" ht="15.75" customHeight="1">
      <c r="A93" s="37"/>
      <c r="B93" s="37"/>
    </row>
    <row r="94" spans="1:4" ht="15.75" customHeight="1">
      <c r="A94" s="37"/>
      <c r="B94" s="37"/>
    </row>
    <row r="95" spans="1:4" ht="15.75" customHeight="1">
      <c r="A95" s="37"/>
      <c r="B95" s="37"/>
    </row>
    <row r="96" spans="1:4" ht="15.75" customHeight="1">
      <c r="A96" s="37"/>
      <c r="B96" s="37"/>
    </row>
    <row r="97" spans="1:4" ht="15.75" customHeight="1">
      <c r="A97" s="37"/>
      <c r="B97" s="37"/>
    </row>
    <row r="98" spans="1:4" ht="15.75" customHeight="1">
      <c r="A98" s="37"/>
      <c r="B98" s="37"/>
    </row>
    <row r="99" spans="1:4" ht="15.75" customHeight="1">
      <c r="C99" s="37"/>
      <c r="D99" s="37"/>
    </row>
    <row r="100" spans="1:4" ht="15.75" customHeight="1">
      <c r="C100" s="37"/>
      <c r="D100" s="37"/>
    </row>
    <row r="101" spans="1:4" ht="15.75" customHeight="1">
      <c r="C101" s="37"/>
      <c r="D101" s="37"/>
    </row>
    <row r="102" spans="1:4" ht="15.75" customHeight="1">
      <c r="C102" s="37"/>
      <c r="D102" s="37"/>
    </row>
    <row r="103" spans="1:4" ht="15.75" customHeight="1">
      <c r="C103" s="37"/>
      <c r="D103" s="37"/>
    </row>
    <row r="104" spans="1:4" ht="15.75" customHeight="1">
      <c r="C104" s="37"/>
      <c r="D104" s="37"/>
    </row>
    <row r="105" spans="1:4" ht="15.75" customHeight="1">
      <c r="C105" s="37"/>
      <c r="D105" s="37"/>
    </row>
    <row r="106" spans="1:4" ht="15.75" customHeight="1">
      <c r="C106" s="37"/>
      <c r="D106" s="37"/>
    </row>
    <row r="107" spans="1:4" ht="15.75" customHeight="1">
      <c r="C107" s="37"/>
      <c r="D107" s="37"/>
    </row>
    <row r="108" spans="1:4" ht="15.75" customHeight="1">
      <c r="C108" s="37"/>
      <c r="D108" s="37"/>
    </row>
    <row r="109" spans="1:4" ht="15.75" customHeight="1">
      <c r="C109" s="37"/>
      <c r="D109" s="37"/>
    </row>
    <row r="110" spans="1:4" ht="15.75" customHeight="1">
      <c r="C110" s="11"/>
    </row>
    <row r="111" spans="1:4" ht="15.75" customHeight="1">
      <c r="C111" s="11"/>
    </row>
    <row r="112" spans="1:4" ht="15.75" customHeight="1">
      <c r="C112" s="11"/>
    </row>
    <row r="113" spans="1:3" ht="15.75" customHeight="1">
      <c r="C113" s="11"/>
    </row>
    <row r="114" spans="1:3" ht="15.75" customHeight="1">
      <c r="C114" s="11"/>
    </row>
    <row r="115" spans="1:3" ht="15.75" customHeight="1">
      <c r="C115" s="11"/>
    </row>
    <row r="116" spans="1:3" ht="15.75" customHeight="1">
      <c r="A116" s="37"/>
      <c r="B116" s="37"/>
    </row>
    <row r="117" spans="1:3" ht="15.75" customHeight="1">
      <c r="A117" s="37"/>
      <c r="B117" s="37"/>
    </row>
    <row r="118" spans="1:3" ht="15.75" customHeight="1">
      <c r="A118" s="37"/>
      <c r="B118" s="37"/>
    </row>
    <row r="119" spans="1:3" ht="15.75" customHeight="1">
      <c r="A119" s="37"/>
      <c r="B119" s="37"/>
    </row>
    <row r="120" spans="1:3" ht="15.75" customHeight="1">
      <c r="A120" s="37"/>
      <c r="B120" s="37"/>
    </row>
    <row r="121" spans="1:3" ht="15.75" customHeight="1">
      <c r="A121" s="37"/>
      <c r="B121" s="37"/>
    </row>
    <row r="122" spans="1:3" ht="15.75" customHeight="1">
      <c r="A122" s="37"/>
      <c r="B122" s="37"/>
    </row>
    <row r="123" spans="1:3" ht="15.75" customHeight="1">
      <c r="A123" s="37"/>
      <c r="B123" s="37"/>
    </row>
    <row r="124" spans="1:3" ht="15.75" customHeight="1">
      <c r="A124" s="37"/>
      <c r="B124" s="37"/>
    </row>
    <row r="125" spans="1:3" ht="15.75" customHeight="1">
      <c r="A125" s="37"/>
      <c r="B125" s="37"/>
    </row>
    <row r="126" spans="1:3" ht="15.75" customHeight="1">
      <c r="A126" s="37"/>
      <c r="B126" s="37"/>
    </row>
    <row r="127" spans="1:3" ht="15.75" customHeight="1">
      <c r="A127" s="37"/>
      <c r="B127" s="37"/>
    </row>
    <row r="128" spans="1:3" ht="15.75" customHeight="1">
      <c r="A128" s="37"/>
      <c r="B128" s="37"/>
    </row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</sheetData>
  <mergeCells count="8">
    <mergeCell ref="F24:S39"/>
    <mergeCell ref="A75:A86"/>
    <mergeCell ref="A6:B13"/>
    <mergeCell ref="A15:A26"/>
    <mergeCell ref="A27:A38"/>
    <mergeCell ref="A39:A50"/>
    <mergeCell ref="A51:A62"/>
    <mergeCell ref="A63:A74"/>
  </mergeCells>
  <phoneticPr fontId="1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A5DFB-E197-4A68-B127-A80C37AEABBE}">
  <sheetPr>
    <tabColor theme="5" tint="0.79998168889431442"/>
  </sheetPr>
  <dimension ref="A1:S493"/>
  <sheetViews>
    <sheetView workbookViewId="0"/>
  </sheetViews>
  <sheetFormatPr defaultColWidth="8.5" defaultRowHeight="19.5"/>
  <cols>
    <col min="1" max="1" width="9.25" style="11" customWidth="1"/>
    <col min="2" max="2" width="10.375" style="11" customWidth="1"/>
    <col min="3" max="3" width="21.625" style="12" bestFit="1" customWidth="1"/>
    <col min="4" max="4" width="9.25" style="11" bestFit="1" customWidth="1"/>
    <col min="5" max="5" width="10.375" style="11" customWidth="1"/>
    <col min="6" max="223" width="8.5" style="11"/>
    <col min="224" max="224" width="5.375" style="11" customWidth="1"/>
    <col min="225" max="225" width="9.25" style="11" customWidth="1"/>
    <col min="226" max="226" width="10.375" style="11" customWidth="1"/>
    <col min="227" max="227" width="2.5" style="11" customWidth="1"/>
    <col min="228" max="228" width="14.125" style="11" customWidth="1"/>
    <col min="229" max="229" width="2.5" style="11" customWidth="1"/>
    <col min="230" max="230" width="14.125" style="11" customWidth="1"/>
    <col min="231" max="231" width="2.5" style="11" customWidth="1"/>
    <col min="232" max="232" width="14.125" style="11" customWidth="1"/>
    <col min="233" max="233" width="2.5" style="11" customWidth="1"/>
    <col min="234" max="234" width="14.125" style="11" customWidth="1"/>
    <col min="235" max="235" width="2.5" style="11" customWidth="1"/>
    <col min="236" max="236" width="14.125" style="11" customWidth="1"/>
    <col min="237" max="237" width="2.5" style="11" customWidth="1"/>
    <col min="238" max="238" width="14.125" style="11" customWidth="1"/>
    <col min="239" max="239" width="2.5" style="11" customWidth="1"/>
    <col min="240" max="240" width="14.125" style="11" customWidth="1"/>
    <col min="241" max="241" width="2.5" style="11" customWidth="1"/>
    <col min="242" max="242" width="14.125" style="11" customWidth="1"/>
    <col min="243" max="243" width="2.5" style="11" customWidth="1"/>
    <col min="244" max="244" width="14.125" style="11" customWidth="1"/>
    <col min="245" max="245" width="4.5" style="11" customWidth="1"/>
    <col min="246" max="246" width="5.375" style="11" customWidth="1"/>
    <col min="247" max="479" width="8.5" style="11"/>
    <col min="480" max="480" width="5.375" style="11" customWidth="1"/>
    <col min="481" max="481" width="9.25" style="11" customWidth="1"/>
    <col min="482" max="482" width="10.375" style="11" customWidth="1"/>
    <col min="483" max="483" width="2.5" style="11" customWidth="1"/>
    <col min="484" max="484" width="14.125" style="11" customWidth="1"/>
    <col min="485" max="485" width="2.5" style="11" customWidth="1"/>
    <col min="486" max="486" width="14.125" style="11" customWidth="1"/>
    <col min="487" max="487" width="2.5" style="11" customWidth="1"/>
    <col min="488" max="488" width="14.125" style="11" customWidth="1"/>
    <col min="489" max="489" width="2.5" style="11" customWidth="1"/>
    <col min="490" max="490" width="14.125" style="11" customWidth="1"/>
    <col min="491" max="491" width="2.5" style="11" customWidth="1"/>
    <col min="492" max="492" width="14.125" style="11" customWidth="1"/>
    <col min="493" max="493" width="2.5" style="11" customWidth="1"/>
    <col min="494" max="494" width="14.125" style="11" customWidth="1"/>
    <col min="495" max="495" width="2.5" style="11" customWidth="1"/>
    <col min="496" max="496" width="14.125" style="11" customWidth="1"/>
    <col min="497" max="497" width="2.5" style="11" customWidth="1"/>
    <col min="498" max="498" width="14.125" style="11" customWidth="1"/>
    <col min="499" max="499" width="2.5" style="11" customWidth="1"/>
    <col min="500" max="500" width="14.125" style="11" customWidth="1"/>
    <col min="501" max="501" width="4.5" style="11" customWidth="1"/>
    <col min="502" max="502" width="5.375" style="11" customWidth="1"/>
    <col min="503" max="735" width="8.5" style="11"/>
    <col min="736" max="736" width="5.375" style="11" customWidth="1"/>
    <col min="737" max="737" width="9.25" style="11" customWidth="1"/>
    <col min="738" max="738" width="10.375" style="11" customWidth="1"/>
    <col min="739" max="739" width="2.5" style="11" customWidth="1"/>
    <col min="740" max="740" width="14.125" style="11" customWidth="1"/>
    <col min="741" max="741" width="2.5" style="11" customWidth="1"/>
    <col min="742" max="742" width="14.125" style="11" customWidth="1"/>
    <col min="743" max="743" width="2.5" style="11" customWidth="1"/>
    <col min="744" max="744" width="14.125" style="11" customWidth="1"/>
    <col min="745" max="745" width="2.5" style="11" customWidth="1"/>
    <col min="746" max="746" width="14.125" style="11" customWidth="1"/>
    <col min="747" max="747" width="2.5" style="11" customWidth="1"/>
    <col min="748" max="748" width="14.125" style="11" customWidth="1"/>
    <col min="749" max="749" width="2.5" style="11" customWidth="1"/>
    <col min="750" max="750" width="14.125" style="11" customWidth="1"/>
    <col min="751" max="751" width="2.5" style="11" customWidth="1"/>
    <col min="752" max="752" width="14.125" style="11" customWidth="1"/>
    <col min="753" max="753" width="2.5" style="11" customWidth="1"/>
    <col min="754" max="754" width="14.125" style="11" customWidth="1"/>
    <col min="755" max="755" width="2.5" style="11" customWidth="1"/>
    <col min="756" max="756" width="14.125" style="11" customWidth="1"/>
    <col min="757" max="757" width="4.5" style="11" customWidth="1"/>
    <col min="758" max="758" width="5.375" style="11" customWidth="1"/>
    <col min="759" max="991" width="8.5" style="11"/>
    <col min="992" max="992" width="5.375" style="11" customWidth="1"/>
    <col min="993" max="993" width="9.25" style="11" customWidth="1"/>
    <col min="994" max="994" width="10.375" style="11" customWidth="1"/>
    <col min="995" max="995" width="2.5" style="11" customWidth="1"/>
    <col min="996" max="996" width="14.125" style="11" customWidth="1"/>
    <col min="997" max="997" width="2.5" style="11" customWidth="1"/>
    <col min="998" max="998" width="14.125" style="11" customWidth="1"/>
    <col min="999" max="999" width="2.5" style="11" customWidth="1"/>
    <col min="1000" max="1000" width="14.125" style="11" customWidth="1"/>
    <col min="1001" max="1001" width="2.5" style="11" customWidth="1"/>
    <col min="1002" max="1002" width="14.125" style="11" customWidth="1"/>
    <col min="1003" max="1003" width="2.5" style="11" customWidth="1"/>
    <col min="1004" max="1004" width="14.125" style="11" customWidth="1"/>
    <col min="1005" max="1005" width="2.5" style="11" customWidth="1"/>
    <col min="1006" max="1006" width="14.125" style="11" customWidth="1"/>
    <col min="1007" max="1007" width="2.5" style="11" customWidth="1"/>
    <col min="1008" max="1008" width="14.125" style="11" customWidth="1"/>
    <col min="1009" max="1009" width="2.5" style="11" customWidth="1"/>
    <col min="1010" max="1010" width="14.125" style="11" customWidth="1"/>
    <col min="1011" max="1011" width="2.5" style="11" customWidth="1"/>
    <col min="1012" max="1012" width="14.125" style="11" customWidth="1"/>
    <col min="1013" max="1013" width="4.5" style="11" customWidth="1"/>
    <col min="1014" max="1014" width="5.375" style="11" customWidth="1"/>
    <col min="1015" max="1247" width="8.5" style="11"/>
    <col min="1248" max="1248" width="5.375" style="11" customWidth="1"/>
    <col min="1249" max="1249" width="9.25" style="11" customWidth="1"/>
    <col min="1250" max="1250" width="10.375" style="11" customWidth="1"/>
    <col min="1251" max="1251" width="2.5" style="11" customWidth="1"/>
    <col min="1252" max="1252" width="14.125" style="11" customWidth="1"/>
    <col min="1253" max="1253" width="2.5" style="11" customWidth="1"/>
    <col min="1254" max="1254" width="14.125" style="11" customWidth="1"/>
    <col min="1255" max="1255" width="2.5" style="11" customWidth="1"/>
    <col min="1256" max="1256" width="14.125" style="11" customWidth="1"/>
    <col min="1257" max="1257" width="2.5" style="11" customWidth="1"/>
    <col min="1258" max="1258" width="14.125" style="11" customWidth="1"/>
    <col min="1259" max="1259" width="2.5" style="11" customWidth="1"/>
    <col min="1260" max="1260" width="14.125" style="11" customWidth="1"/>
    <col min="1261" max="1261" width="2.5" style="11" customWidth="1"/>
    <col min="1262" max="1262" width="14.125" style="11" customWidth="1"/>
    <col min="1263" max="1263" width="2.5" style="11" customWidth="1"/>
    <col min="1264" max="1264" width="14.125" style="11" customWidth="1"/>
    <col min="1265" max="1265" width="2.5" style="11" customWidth="1"/>
    <col min="1266" max="1266" width="14.125" style="11" customWidth="1"/>
    <col min="1267" max="1267" width="2.5" style="11" customWidth="1"/>
    <col min="1268" max="1268" width="14.125" style="11" customWidth="1"/>
    <col min="1269" max="1269" width="4.5" style="11" customWidth="1"/>
    <col min="1270" max="1270" width="5.375" style="11" customWidth="1"/>
    <col min="1271" max="1503" width="8.5" style="11"/>
    <col min="1504" max="1504" width="5.375" style="11" customWidth="1"/>
    <col min="1505" max="1505" width="9.25" style="11" customWidth="1"/>
    <col min="1506" max="1506" width="10.375" style="11" customWidth="1"/>
    <col min="1507" max="1507" width="2.5" style="11" customWidth="1"/>
    <col min="1508" max="1508" width="14.125" style="11" customWidth="1"/>
    <col min="1509" max="1509" width="2.5" style="11" customWidth="1"/>
    <col min="1510" max="1510" width="14.125" style="11" customWidth="1"/>
    <col min="1511" max="1511" width="2.5" style="11" customWidth="1"/>
    <col min="1512" max="1512" width="14.125" style="11" customWidth="1"/>
    <col min="1513" max="1513" width="2.5" style="11" customWidth="1"/>
    <col min="1514" max="1514" width="14.125" style="11" customWidth="1"/>
    <col min="1515" max="1515" width="2.5" style="11" customWidth="1"/>
    <col min="1516" max="1516" width="14.125" style="11" customWidth="1"/>
    <col min="1517" max="1517" width="2.5" style="11" customWidth="1"/>
    <col min="1518" max="1518" width="14.125" style="11" customWidth="1"/>
    <col min="1519" max="1519" width="2.5" style="11" customWidth="1"/>
    <col min="1520" max="1520" width="14.125" style="11" customWidth="1"/>
    <col min="1521" max="1521" width="2.5" style="11" customWidth="1"/>
    <col min="1522" max="1522" width="14.125" style="11" customWidth="1"/>
    <col min="1523" max="1523" width="2.5" style="11" customWidth="1"/>
    <col min="1524" max="1524" width="14.125" style="11" customWidth="1"/>
    <col min="1525" max="1525" width="4.5" style="11" customWidth="1"/>
    <col min="1526" max="1526" width="5.375" style="11" customWidth="1"/>
    <col min="1527" max="1759" width="8.5" style="11"/>
    <col min="1760" max="1760" width="5.375" style="11" customWidth="1"/>
    <col min="1761" max="1761" width="9.25" style="11" customWidth="1"/>
    <col min="1762" max="1762" width="10.375" style="11" customWidth="1"/>
    <col min="1763" max="1763" width="2.5" style="11" customWidth="1"/>
    <col min="1764" max="1764" width="14.125" style="11" customWidth="1"/>
    <col min="1765" max="1765" width="2.5" style="11" customWidth="1"/>
    <col min="1766" max="1766" width="14.125" style="11" customWidth="1"/>
    <col min="1767" max="1767" width="2.5" style="11" customWidth="1"/>
    <col min="1768" max="1768" width="14.125" style="11" customWidth="1"/>
    <col min="1769" max="1769" width="2.5" style="11" customWidth="1"/>
    <col min="1770" max="1770" width="14.125" style="11" customWidth="1"/>
    <col min="1771" max="1771" width="2.5" style="11" customWidth="1"/>
    <col min="1772" max="1772" width="14.125" style="11" customWidth="1"/>
    <col min="1773" max="1773" width="2.5" style="11" customWidth="1"/>
    <col min="1774" max="1774" width="14.125" style="11" customWidth="1"/>
    <col min="1775" max="1775" width="2.5" style="11" customWidth="1"/>
    <col min="1776" max="1776" width="14.125" style="11" customWidth="1"/>
    <col min="1777" max="1777" width="2.5" style="11" customWidth="1"/>
    <col min="1778" max="1778" width="14.125" style="11" customWidth="1"/>
    <col min="1779" max="1779" width="2.5" style="11" customWidth="1"/>
    <col min="1780" max="1780" width="14.125" style="11" customWidth="1"/>
    <col min="1781" max="1781" width="4.5" style="11" customWidth="1"/>
    <col min="1782" max="1782" width="5.375" style="11" customWidth="1"/>
    <col min="1783" max="2015" width="8.5" style="11"/>
    <col min="2016" max="2016" width="5.375" style="11" customWidth="1"/>
    <col min="2017" max="2017" width="9.25" style="11" customWidth="1"/>
    <col min="2018" max="2018" width="10.375" style="11" customWidth="1"/>
    <col min="2019" max="2019" width="2.5" style="11" customWidth="1"/>
    <col min="2020" max="2020" width="14.125" style="11" customWidth="1"/>
    <col min="2021" max="2021" width="2.5" style="11" customWidth="1"/>
    <col min="2022" max="2022" width="14.125" style="11" customWidth="1"/>
    <col min="2023" max="2023" width="2.5" style="11" customWidth="1"/>
    <col min="2024" max="2024" width="14.125" style="11" customWidth="1"/>
    <col min="2025" max="2025" width="2.5" style="11" customWidth="1"/>
    <col min="2026" max="2026" width="14.125" style="11" customWidth="1"/>
    <col min="2027" max="2027" width="2.5" style="11" customWidth="1"/>
    <col min="2028" max="2028" width="14.125" style="11" customWidth="1"/>
    <col min="2029" max="2029" width="2.5" style="11" customWidth="1"/>
    <col min="2030" max="2030" width="14.125" style="11" customWidth="1"/>
    <col min="2031" max="2031" width="2.5" style="11" customWidth="1"/>
    <col min="2032" max="2032" width="14.125" style="11" customWidth="1"/>
    <col min="2033" max="2033" width="2.5" style="11" customWidth="1"/>
    <col min="2034" max="2034" width="14.125" style="11" customWidth="1"/>
    <col min="2035" max="2035" width="2.5" style="11" customWidth="1"/>
    <col min="2036" max="2036" width="14.125" style="11" customWidth="1"/>
    <col min="2037" max="2037" width="4.5" style="11" customWidth="1"/>
    <col min="2038" max="2038" width="5.375" style="11" customWidth="1"/>
    <col min="2039" max="2271" width="8.5" style="11"/>
    <col min="2272" max="2272" width="5.375" style="11" customWidth="1"/>
    <col min="2273" max="2273" width="9.25" style="11" customWidth="1"/>
    <col min="2274" max="2274" width="10.375" style="11" customWidth="1"/>
    <col min="2275" max="2275" width="2.5" style="11" customWidth="1"/>
    <col min="2276" max="2276" width="14.125" style="11" customWidth="1"/>
    <col min="2277" max="2277" width="2.5" style="11" customWidth="1"/>
    <col min="2278" max="2278" width="14.125" style="11" customWidth="1"/>
    <col min="2279" max="2279" width="2.5" style="11" customWidth="1"/>
    <col min="2280" max="2280" width="14.125" style="11" customWidth="1"/>
    <col min="2281" max="2281" width="2.5" style="11" customWidth="1"/>
    <col min="2282" max="2282" width="14.125" style="11" customWidth="1"/>
    <col min="2283" max="2283" width="2.5" style="11" customWidth="1"/>
    <col min="2284" max="2284" width="14.125" style="11" customWidth="1"/>
    <col min="2285" max="2285" width="2.5" style="11" customWidth="1"/>
    <col min="2286" max="2286" width="14.125" style="11" customWidth="1"/>
    <col min="2287" max="2287" width="2.5" style="11" customWidth="1"/>
    <col min="2288" max="2288" width="14.125" style="11" customWidth="1"/>
    <col min="2289" max="2289" width="2.5" style="11" customWidth="1"/>
    <col min="2290" max="2290" width="14.125" style="11" customWidth="1"/>
    <col min="2291" max="2291" width="2.5" style="11" customWidth="1"/>
    <col min="2292" max="2292" width="14.125" style="11" customWidth="1"/>
    <col min="2293" max="2293" width="4.5" style="11" customWidth="1"/>
    <col min="2294" max="2294" width="5.375" style="11" customWidth="1"/>
    <col min="2295" max="2527" width="8.5" style="11"/>
    <col min="2528" max="2528" width="5.375" style="11" customWidth="1"/>
    <col min="2529" max="2529" width="9.25" style="11" customWidth="1"/>
    <col min="2530" max="2530" width="10.375" style="11" customWidth="1"/>
    <col min="2531" max="2531" width="2.5" style="11" customWidth="1"/>
    <col min="2532" max="2532" width="14.125" style="11" customWidth="1"/>
    <col min="2533" max="2533" width="2.5" style="11" customWidth="1"/>
    <col min="2534" max="2534" width="14.125" style="11" customWidth="1"/>
    <col min="2535" max="2535" width="2.5" style="11" customWidth="1"/>
    <col min="2536" max="2536" width="14.125" style="11" customWidth="1"/>
    <col min="2537" max="2537" width="2.5" style="11" customWidth="1"/>
    <col min="2538" max="2538" width="14.125" style="11" customWidth="1"/>
    <col min="2539" max="2539" width="2.5" style="11" customWidth="1"/>
    <col min="2540" max="2540" width="14.125" style="11" customWidth="1"/>
    <col min="2541" max="2541" width="2.5" style="11" customWidth="1"/>
    <col min="2542" max="2542" width="14.125" style="11" customWidth="1"/>
    <col min="2543" max="2543" width="2.5" style="11" customWidth="1"/>
    <col min="2544" max="2544" width="14.125" style="11" customWidth="1"/>
    <col min="2545" max="2545" width="2.5" style="11" customWidth="1"/>
    <col min="2546" max="2546" width="14.125" style="11" customWidth="1"/>
    <col min="2547" max="2547" width="2.5" style="11" customWidth="1"/>
    <col min="2548" max="2548" width="14.125" style="11" customWidth="1"/>
    <col min="2549" max="2549" width="4.5" style="11" customWidth="1"/>
    <col min="2550" max="2550" width="5.375" style="11" customWidth="1"/>
    <col min="2551" max="2783" width="8.5" style="11"/>
    <col min="2784" max="2784" width="5.375" style="11" customWidth="1"/>
    <col min="2785" max="2785" width="9.25" style="11" customWidth="1"/>
    <col min="2786" max="2786" width="10.375" style="11" customWidth="1"/>
    <col min="2787" max="2787" width="2.5" style="11" customWidth="1"/>
    <col min="2788" max="2788" width="14.125" style="11" customWidth="1"/>
    <col min="2789" max="2789" width="2.5" style="11" customWidth="1"/>
    <col min="2790" max="2790" width="14.125" style="11" customWidth="1"/>
    <col min="2791" max="2791" width="2.5" style="11" customWidth="1"/>
    <col min="2792" max="2792" width="14.125" style="11" customWidth="1"/>
    <col min="2793" max="2793" width="2.5" style="11" customWidth="1"/>
    <col min="2794" max="2794" width="14.125" style="11" customWidth="1"/>
    <col min="2795" max="2795" width="2.5" style="11" customWidth="1"/>
    <col min="2796" max="2796" width="14.125" style="11" customWidth="1"/>
    <col min="2797" max="2797" width="2.5" style="11" customWidth="1"/>
    <col min="2798" max="2798" width="14.125" style="11" customWidth="1"/>
    <col min="2799" max="2799" width="2.5" style="11" customWidth="1"/>
    <col min="2800" max="2800" width="14.125" style="11" customWidth="1"/>
    <col min="2801" max="2801" width="2.5" style="11" customWidth="1"/>
    <col min="2802" max="2802" width="14.125" style="11" customWidth="1"/>
    <col min="2803" max="2803" width="2.5" style="11" customWidth="1"/>
    <col min="2804" max="2804" width="14.125" style="11" customWidth="1"/>
    <col min="2805" max="2805" width="4.5" style="11" customWidth="1"/>
    <col min="2806" max="2806" width="5.375" style="11" customWidth="1"/>
    <col min="2807" max="3039" width="8.5" style="11"/>
    <col min="3040" max="3040" width="5.375" style="11" customWidth="1"/>
    <col min="3041" max="3041" width="9.25" style="11" customWidth="1"/>
    <col min="3042" max="3042" width="10.375" style="11" customWidth="1"/>
    <col min="3043" max="3043" width="2.5" style="11" customWidth="1"/>
    <col min="3044" max="3044" width="14.125" style="11" customWidth="1"/>
    <col min="3045" max="3045" width="2.5" style="11" customWidth="1"/>
    <col min="3046" max="3046" width="14.125" style="11" customWidth="1"/>
    <col min="3047" max="3047" width="2.5" style="11" customWidth="1"/>
    <col min="3048" max="3048" width="14.125" style="11" customWidth="1"/>
    <col min="3049" max="3049" width="2.5" style="11" customWidth="1"/>
    <col min="3050" max="3050" width="14.125" style="11" customWidth="1"/>
    <col min="3051" max="3051" width="2.5" style="11" customWidth="1"/>
    <col min="3052" max="3052" width="14.125" style="11" customWidth="1"/>
    <col min="3053" max="3053" width="2.5" style="11" customWidth="1"/>
    <col min="3054" max="3054" width="14.125" style="11" customWidth="1"/>
    <col min="3055" max="3055" width="2.5" style="11" customWidth="1"/>
    <col min="3056" max="3056" width="14.125" style="11" customWidth="1"/>
    <col min="3057" max="3057" width="2.5" style="11" customWidth="1"/>
    <col min="3058" max="3058" width="14.125" style="11" customWidth="1"/>
    <col min="3059" max="3059" width="2.5" style="11" customWidth="1"/>
    <col min="3060" max="3060" width="14.125" style="11" customWidth="1"/>
    <col min="3061" max="3061" width="4.5" style="11" customWidth="1"/>
    <col min="3062" max="3062" width="5.375" style="11" customWidth="1"/>
    <col min="3063" max="3295" width="8.5" style="11"/>
    <col min="3296" max="3296" width="5.375" style="11" customWidth="1"/>
    <col min="3297" max="3297" width="9.25" style="11" customWidth="1"/>
    <col min="3298" max="3298" width="10.375" style="11" customWidth="1"/>
    <col min="3299" max="3299" width="2.5" style="11" customWidth="1"/>
    <col min="3300" max="3300" width="14.125" style="11" customWidth="1"/>
    <col min="3301" max="3301" width="2.5" style="11" customWidth="1"/>
    <col min="3302" max="3302" width="14.125" style="11" customWidth="1"/>
    <col min="3303" max="3303" width="2.5" style="11" customWidth="1"/>
    <col min="3304" max="3304" width="14.125" style="11" customWidth="1"/>
    <col min="3305" max="3305" width="2.5" style="11" customWidth="1"/>
    <col min="3306" max="3306" width="14.125" style="11" customWidth="1"/>
    <col min="3307" max="3307" width="2.5" style="11" customWidth="1"/>
    <col min="3308" max="3308" width="14.125" style="11" customWidth="1"/>
    <col min="3309" max="3309" width="2.5" style="11" customWidth="1"/>
    <col min="3310" max="3310" width="14.125" style="11" customWidth="1"/>
    <col min="3311" max="3311" width="2.5" style="11" customWidth="1"/>
    <col min="3312" max="3312" width="14.125" style="11" customWidth="1"/>
    <col min="3313" max="3313" width="2.5" style="11" customWidth="1"/>
    <col min="3314" max="3314" width="14.125" style="11" customWidth="1"/>
    <col min="3315" max="3315" width="2.5" style="11" customWidth="1"/>
    <col min="3316" max="3316" width="14.125" style="11" customWidth="1"/>
    <col min="3317" max="3317" width="4.5" style="11" customWidth="1"/>
    <col min="3318" max="3318" width="5.375" style="11" customWidth="1"/>
    <col min="3319" max="3551" width="8.5" style="11"/>
    <col min="3552" max="3552" width="5.375" style="11" customWidth="1"/>
    <col min="3553" max="3553" width="9.25" style="11" customWidth="1"/>
    <col min="3554" max="3554" width="10.375" style="11" customWidth="1"/>
    <col min="3555" max="3555" width="2.5" style="11" customWidth="1"/>
    <col min="3556" max="3556" width="14.125" style="11" customWidth="1"/>
    <col min="3557" max="3557" width="2.5" style="11" customWidth="1"/>
    <col min="3558" max="3558" width="14.125" style="11" customWidth="1"/>
    <col min="3559" max="3559" width="2.5" style="11" customWidth="1"/>
    <col min="3560" max="3560" width="14.125" style="11" customWidth="1"/>
    <col min="3561" max="3561" width="2.5" style="11" customWidth="1"/>
    <col min="3562" max="3562" width="14.125" style="11" customWidth="1"/>
    <col min="3563" max="3563" width="2.5" style="11" customWidth="1"/>
    <col min="3564" max="3564" width="14.125" style="11" customWidth="1"/>
    <col min="3565" max="3565" width="2.5" style="11" customWidth="1"/>
    <col min="3566" max="3566" width="14.125" style="11" customWidth="1"/>
    <col min="3567" max="3567" width="2.5" style="11" customWidth="1"/>
    <col min="3568" max="3568" width="14.125" style="11" customWidth="1"/>
    <col min="3569" max="3569" width="2.5" style="11" customWidth="1"/>
    <col min="3570" max="3570" width="14.125" style="11" customWidth="1"/>
    <col min="3571" max="3571" width="2.5" style="11" customWidth="1"/>
    <col min="3572" max="3572" width="14.125" style="11" customWidth="1"/>
    <col min="3573" max="3573" width="4.5" style="11" customWidth="1"/>
    <col min="3574" max="3574" width="5.375" style="11" customWidth="1"/>
    <col min="3575" max="3807" width="8.5" style="11"/>
    <col min="3808" max="3808" width="5.375" style="11" customWidth="1"/>
    <col min="3809" max="3809" width="9.25" style="11" customWidth="1"/>
    <col min="3810" max="3810" width="10.375" style="11" customWidth="1"/>
    <col min="3811" max="3811" width="2.5" style="11" customWidth="1"/>
    <col min="3812" max="3812" width="14.125" style="11" customWidth="1"/>
    <col min="3813" max="3813" width="2.5" style="11" customWidth="1"/>
    <col min="3814" max="3814" width="14.125" style="11" customWidth="1"/>
    <col min="3815" max="3815" width="2.5" style="11" customWidth="1"/>
    <col min="3816" max="3816" width="14.125" style="11" customWidth="1"/>
    <col min="3817" max="3817" width="2.5" style="11" customWidth="1"/>
    <col min="3818" max="3818" width="14.125" style="11" customWidth="1"/>
    <col min="3819" max="3819" width="2.5" style="11" customWidth="1"/>
    <col min="3820" max="3820" width="14.125" style="11" customWidth="1"/>
    <col min="3821" max="3821" width="2.5" style="11" customWidth="1"/>
    <col min="3822" max="3822" width="14.125" style="11" customWidth="1"/>
    <col min="3823" max="3823" width="2.5" style="11" customWidth="1"/>
    <col min="3824" max="3824" width="14.125" style="11" customWidth="1"/>
    <col min="3825" max="3825" width="2.5" style="11" customWidth="1"/>
    <col min="3826" max="3826" width="14.125" style="11" customWidth="1"/>
    <col min="3827" max="3827" width="2.5" style="11" customWidth="1"/>
    <col min="3828" max="3828" width="14.125" style="11" customWidth="1"/>
    <col min="3829" max="3829" width="4.5" style="11" customWidth="1"/>
    <col min="3830" max="3830" width="5.375" style="11" customWidth="1"/>
    <col min="3831" max="4063" width="8.5" style="11"/>
    <col min="4064" max="4064" width="5.375" style="11" customWidth="1"/>
    <col min="4065" max="4065" width="9.25" style="11" customWidth="1"/>
    <col min="4066" max="4066" width="10.375" style="11" customWidth="1"/>
    <col min="4067" max="4067" width="2.5" style="11" customWidth="1"/>
    <col min="4068" max="4068" width="14.125" style="11" customWidth="1"/>
    <col min="4069" max="4069" width="2.5" style="11" customWidth="1"/>
    <col min="4070" max="4070" width="14.125" style="11" customWidth="1"/>
    <col min="4071" max="4071" width="2.5" style="11" customWidth="1"/>
    <col min="4072" max="4072" width="14.125" style="11" customWidth="1"/>
    <col min="4073" max="4073" width="2.5" style="11" customWidth="1"/>
    <col min="4074" max="4074" width="14.125" style="11" customWidth="1"/>
    <col min="4075" max="4075" width="2.5" style="11" customWidth="1"/>
    <col min="4076" max="4076" width="14.125" style="11" customWidth="1"/>
    <col min="4077" max="4077" width="2.5" style="11" customWidth="1"/>
    <col min="4078" max="4078" width="14.125" style="11" customWidth="1"/>
    <col min="4079" max="4079" width="2.5" style="11" customWidth="1"/>
    <col min="4080" max="4080" width="14.125" style="11" customWidth="1"/>
    <col min="4081" max="4081" width="2.5" style="11" customWidth="1"/>
    <col min="4082" max="4082" width="14.125" style="11" customWidth="1"/>
    <col min="4083" max="4083" width="2.5" style="11" customWidth="1"/>
    <col min="4084" max="4084" width="14.125" style="11" customWidth="1"/>
    <col min="4085" max="4085" width="4.5" style="11" customWidth="1"/>
    <col min="4086" max="4086" width="5.375" style="11" customWidth="1"/>
    <col min="4087" max="4319" width="8.5" style="11"/>
    <col min="4320" max="4320" width="5.375" style="11" customWidth="1"/>
    <col min="4321" max="4321" width="9.25" style="11" customWidth="1"/>
    <col min="4322" max="4322" width="10.375" style="11" customWidth="1"/>
    <col min="4323" max="4323" width="2.5" style="11" customWidth="1"/>
    <col min="4324" max="4324" width="14.125" style="11" customWidth="1"/>
    <col min="4325" max="4325" width="2.5" style="11" customWidth="1"/>
    <col min="4326" max="4326" width="14.125" style="11" customWidth="1"/>
    <col min="4327" max="4327" width="2.5" style="11" customWidth="1"/>
    <col min="4328" max="4328" width="14.125" style="11" customWidth="1"/>
    <col min="4329" max="4329" width="2.5" style="11" customWidth="1"/>
    <col min="4330" max="4330" width="14.125" style="11" customWidth="1"/>
    <col min="4331" max="4331" width="2.5" style="11" customWidth="1"/>
    <col min="4332" max="4332" width="14.125" style="11" customWidth="1"/>
    <col min="4333" max="4333" width="2.5" style="11" customWidth="1"/>
    <col min="4334" max="4334" width="14.125" style="11" customWidth="1"/>
    <col min="4335" max="4335" width="2.5" style="11" customWidth="1"/>
    <col min="4336" max="4336" width="14.125" style="11" customWidth="1"/>
    <col min="4337" max="4337" width="2.5" style="11" customWidth="1"/>
    <col min="4338" max="4338" width="14.125" style="11" customWidth="1"/>
    <col min="4339" max="4339" width="2.5" style="11" customWidth="1"/>
    <col min="4340" max="4340" width="14.125" style="11" customWidth="1"/>
    <col min="4341" max="4341" width="4.5" style="11" customWidth="1"/>
    <col min="4342" max="4342" width="5.375" style="11" customWidth="1"/>
    <col min="4343" max="4575" width="8.5" style="11"/>
    <col min="4576" max="4576" width="5.375" style="11" customWidth="1"/>
    <col min="4577" max="4577" width="9.25" style="11" customWidth="1"/>
    <col min="4578" max="4578" width="10.375" style="11" customWidth="1"/>
    <col min="4579" max="4579" width="2.5" style="11" customWidth="1"/>
    <col min="4580" max="4580" width="14.125" style="11" customWidth="1"/>
    <col min="4581" max="4581" width="2.5" style="11" customWidth="1"/>
    <col min="4582" max="4582" width="14.125" style="11" customWidth="1"/>
    <col min="4583" max="4583" width="2.5" style="11" customWidth="1"/>
    <col min="4584" max="4584" width="14.125" style="11" customWidth="1"/>
    <col min="4585" max="4585" width="2.5" style="11" customWidth="1"/>
    <col min="4586" max="4586" width="14.125" style="11" customWidth="1"/>
    <col min="4587" max="4587" width="2.5" style="11" customWidth="1"/>
    <col min="4588" max="4588" width="14.125" style="11" customWidth="1"/>
    <col min="4589" max="4589" width="2.5" style="11" customWidth="1"/>
    <col min="4590" max="4590" width="14.125" style="11" customWidth="1"/>
    <col min="4591" max="4591" width="2.5" style="11" customWidth="1"/>
    <col min="4592" max="4592" width="14.125" style="11" customWidth="1"/>
    <col min="4593" max="4593" width="2.5" style="11" customWidth="1"/>
    <col min="4594" max="4594" width="14.125" style="11" customWidth="1"/>
    <col min="4595" max="4595" width="2.5" style="11" customWidth="1"/>
    <col min="4596" max="4596" width="14.125" style="11" customWidth="1"/>
    <col min="4597" max="4597" width="4.5" style="11" customWidth="1"/>
    <col min="4598" max="4598" width="5.375" style="11" customWidth="1"/>
    <col min="4599" max="4831" width="8.5" style="11"/>
    <col min="4832" max="4832" width="5.375" style="11" customWidth="1"/>
    <col min="4833" max="4833" width="9.25" style="11" customWidth="1"/>
    <col min="4834" max="4834" width="10.375" style="11" customWidth="1"/>
    <col min="4835" max="4835" width="2.5" style="11" customWidth="1"/>
    <col min="4836" max="4836" width="14.125" style="11" customWidth="1"/>
    <col min="4837" max="4837" width="2.5" style="11" customWidth="1"/>
    <col min="4838" max="4838" width="14.125" style="11" customWidth="1"/>
    <col min="4839" max="4839" width="2.5" style="11" customWidth="1"/>
    <col min="4840" max="4840" width="14.125" style="11" customWidth="1"/>
    <col min="4841" max="4841" width="2.5" style="11" customWidth="1"/>
    <col min="4842" max="4842" width="14.125" style="11" customWidth="1"/>
    <col min="4843" max="4843" width="2.5" style="11" customWidth="1"/>
    <col min="4844" max="4844" width="14.125" style="11" customWidth="1"/>
    <col min="4845" max="4845" width="2.5" style="11" customWidth="1"/>
    <col min="4846" max="4846" width="14.125" style="11" customWidth="1"/>
    <col min="4847" max="4847" width="2.5" style="11" customWidth="1"/>
    <col min="4848" max="4848" width="14.125" style="11" customWidth="1"/>
    <col min="4849" max="4849" width="2.5" style="11" customWidth="1"/>
    <col min="4850" max="4850" width="14.125" style="11" customWidth="1"/>
    <col min="4851" max="4851" width="2.5" style="11" customWidth="1"/>
    <col min="4852" max="4852" width="14.125" style="11" customWidth="1"/>
    <col min="4853" max="4853" width="4.5" style="11" customWidth="1"/>
    <col min="4854" max="4854" width="5.375" style="11" customWidth="1"/>
    <col min="4855" max="5087" width="8.5" style="11"/>
    <col min="5088" max="5088" width="5.375" style="11" customWidth="1"/>
    <col min="5089" max="5089" width="9.25" style="11" customWidth="1"/>
    <col min="5090" max="5090" width="10.375" style="11" customWidth="1"/>
    <col min="5091" max="5091" width="2.5" style="11" customWidth="1"/>
    <col min="5092" max="5092" width="14.125" style="11" customWidth="1"/>
    <col min="5093" max="5093" width="2.5" style="11" customWidth="1"/>
    <col min="5094" max="5094" width="14.125" style="11" customWidth="1"/>
    <col min="5095" max="5095" width="2.5" style="11" customWidth="1"/>
    <col min="5096" max="5096" width="14.125" style="11" customWidth="1"/>
    <col min="5097" max="5097" width="2.5" style="11" customWidth="1"/>
    <col min="5098" max="5098" width="14.125" style="11" customWidth="1"/>
    <col min="5099" max="5099" width="2.5" style="11" customWidth="1"/>
    <col min="5100" max="5100" width="14.125" style="11" customWidth="1"/>
    <col min="5101" max="5101" width="2.5" style="11" customWidth="1"/>
    <col min="5102" max="5102" width="14.125" style="11" customWidth="1"/>
    <col min="5103" max="5103" width="2.5" style="11" customWidth="1"/>
    <col min="5104" max="5104" width="14.125" style="11" customWidth="1"/>
    <col min="5105" max="5105" width="2.5" style="11" customWidth="1"/>
    <col min="5106" max="5106" width="14.125" style="11" customWidth="1"/>
    <col min="5107" max="5107" width="2.5" style="11" customWidth="1"/>
    <col min="5108" max="5108" width="14.125" style="11" customWidth="1"/>
    <col min="5109" max="5109" width="4.5" style="11" customWidth="1"/>
    <col min="5110" max="5110" width="5.375" style="11" customWidth="1"/>
    <col min="5111" max="5343" width="8.5" style="11"/>
    <col min="5344" max="5344" width="5.375" style="11" customWidth="1"/>
    <col min="5345" max="5345" width="9.25" style="11" customWidth="1"/>
    <col min="5346" max="5346" width="10.375" style="11" customWidth="1"/>
    <col min="5347" max="5347" width="2.5" style="11" customWidth="1"/>
    <col min="5348" max="5348" width="14.125" style="11" customWidth="1"/>
    <col min="5349" max="5349" width="2.5" style="11" customWidth="1"/>
    <col min="5350" max="5350" width="14.125" style="11" customWidth="1"/>
    <col min="5351" max="5351" width="2.5" style="11" customWidth="1"/>
    <col min="5352" max="5352" width="14.125" style="11" customWidth="1"/>
    <col min="5353" max="5353" width="2.5" style="11" customWidth="1"/>
    <col min="5354" max="5354" width="14.125" style="11" customWidth="1"/>
    <col min="5355" max="5355" width="2.5" style="11" customWidth="1"/>
    <col min="5356" max="5356" width="14.125" style="11" customWidth="1"/>
    <col min="5357" max="5357" width="2.5" style="11" customWidth="1"/>
    <col min="5358" max="5358" width="14.125" style="11" customWidth="1"/>
    <col min="5359" max="5359" width="2.5" style="11" customWidth="1"/>
    <col min="5360" max="5360" width="14.125" style="11" customWidth="1"/>
    <col min="5361" max="5361" width="2.5" style="11" customWidth="1"/>
    <col min="5362" max="5362" width="14.125" style="11" customWidth="1"/>
    <col min="5363" max="5363" width="2.5" style="11" customWidth="1"/>
    <col min="5364" max="5364" width="14.125" style="11" customWidth="1"/>
    <col min="5365" max="5365" width="4.5" style="11" customWidth="1"/>
    <col min="5366" max="5366" width="5.375" style="11" customWidth="1"/>
    <col min="5367" max="5599" width="8.5" style="11"/>
    <col min="5600" max="5600" width="5.375" style="11" customWidth="1"/>
    <col min="5601" max="5601" width="9.25" style="11" customWidth="1"/>
    <col min="5602" max="5602" width="10.375" style="11" customWidth="1"/>
    <col min="5603" max="5603" width="2.5" style="11" customWidth="1"/>
    <col min="5604" max="5604" width="14.125" style="11" customWidth="1"/>
    <col min="5605" max="5605" width="2.5" style="11" customWidth="1"/>
    <col min="5606" max="5606" width="14.125" style="11" customWidth="1"/>
    <col min="5607" max="5607" width="2.5" style="11" customWidth="1"/>
    <col min="5608" max="5608" width="14.125" style="11" customWidth="1"/>
    <col min="5609" max="5609" width="2.5" style="11" customWidth="1"/>
    <col min="5610" max="5610" width="14.125" style="11" customWidth="1"/>
    <col min="5611" max="5611" width="2.5" style="11" customWidth="1"/>
    <col min="5612" max="5612" width="14.125" style="11" customWidth="1"/>
    <col min="5613" max="5613" width="2.5" style="11" customWidth="1"/>
    <col min="5614" max="5614" width="14.125" style="11" customWidth="1"/>
    <col min="5615" max="5615" width="2.5" style="11" customWidth="1"/>
    <col min="5616" max="5616" width="14.125" style="11" customWidth="1"/>
    <col min="5617" max="5617" width="2.5" style="11" customWidth="1"/>
    <col min="5618" max="5618" width="14.125" style="11" customWidth="1"/>
    <col min="5619" max="5619" width="2.5" style="11" customWidth="1"/>
    <col min="5620" max="5620" width="14.125" style="11" customWidth="1"/>
    <col min="5621" max="5621" width="4.5" style="11" customWidth="1"/>
    <col min="5622" max="5622" width="5.375" style="11" customWidth="1"/>
    <col min="5623" max="5855" width="8.5" style="11"/>
    <col min="5856" max="5856" width="5.375" style="11" customWidth="1"/>
    <col min="5857" max="5857" width="9.25" style="11" customWidth="1"/>
    <col min="5858" max="5858" width="10.375" style="11" customWidth="1"/>
    <col min="5859" max="5859" width="2.5" style="11" customWidth="1"/>
    <col min="5860" max="5860" width="14.125" style="11" customWidth="1"/>
    <col min="5861" max="5861" width="2.5" style="11" customWidth="1"/>
    <col min="5862" max="5862" width="14.125" style="11" customWidth="1"/>
    <col min="5863" max="5863" width="2.5" style="11" customWidth="1"/>
    <col min="5864" max="5864" width="14.125" style="11" customWidth="1"/>
    <col min="5865" max="5865" width="2.5" style="11" customWidth="1"/>
    <col min="5866" max="5866" width="14.125" style="11" customWidth="1"/>
    <col min="5867" max="5867" width="2.5" style="11" customWidth="1"/>
    <col min="5868" max="5868" width="14.125" style="11" customWidth="1"/>
    <col min="5869" max="5869" width="2.5" style="11" customWidth="1"/>
    <col min="5870" max="5870" width="14.125" style="11" customWidth="1"/>
    <col min="5871" max="5871" width="2.5" style="11" customWidth="1"/>
    <col min="5872" max="5872" width="14.125" style="11" customWidth="1"/>
    <col min="5873" max="5873" width="2.5" style="11" customWidth="1"/>
    <col min="5874" max="5874" width="14.125" style="11" customWidth="1"/>
    <col min="5875" max="5875" width="2.5" style="11" customWidth="1"/>
    <col min="5876" max="5876" width="14.125" style="11" customWidth="1"/>
    <col min="5877" max="5877" width="4.5" style="11" customWidth="1"/>
    <col min="5878" max="5878" width="5.375" style="11" customWidth="1"/>
    <col min="5879" max="6111" width="8.5" style="11"/>
    <col min="6112" max="6112" width="5.375" style="11" customWidth="1"/>
    <col min="6113" max="6113" width="9.25" style="11" customWidth="1"/>
    <col min="6114" max="6114" width="10.375" style="11" customWidth="1"/>
    <col min="6115" max="6115" width="2.5" style="11" customWidth="1"/>
    <col min="6116" max="6116" width="14.125" style="11" customWidth="1"/>
    <col min="6117" max="6117" width="2.5" style="11" customWidth="1"/>
    <col min="6118" max="6118" width="14.125" style="11" customWidth="1"/>
    <col min="6119" max="6119" width="2.5" style="11" customWidth="1"/>
    <col min="6120" max="6120" width="14.125" style="11" customWidth="1"/>
    <col min="6121" max="6121" width="2.5" style="11" customWidth="1"/>
    <col min="6122" max="6122" width="14.125" style="11" customWidth="1"/>
    <col min="6123" max="6123" width="2.5" style="11" customWidth="1"/>
    <col min="6124" max="6124" width="14.125" style="11" customWidth="1"/>
    <col min="6125" max="6125" width="2.5" style="11" customWidth="1"/>
    <col min="6126" max="6126" width="14.125" style="11" customWidth="1"/>
    <col min="6127" max="6127" width="2.5" style="11" customWidth="1"/>
    <col min="6128" max="6128" width="14.125" style="11" customWidth="1"/>
    <col min="6129" max="6129" width="2.5" style="11" customWidth="1"/>
    <col min="6130" max="6130" width="14.125" style="11" customWidth="1"/>
    <col min="6131" max="6131" width="2.5" style="11" customWidth="1"/>
    <col min="6132" max="6132" width="14.125" style="11" customWidth="1"/>
    <col min="6133" max="6133" width="4.5" style="11" customWidth="1"/>
    <col min="6134" max="6134" width="5.375" style="11" customWidth="1"/>
    <col min="6135" max="6367" width="8.5" style="11"/>
    <col min="6368" max="6368" width="5.375" style="11" customWidth="1"/>
    <col min="6369" max="6369" width="9.25" style="11" customWidth="1"/>
    <col min="6370" max="6370" width="10.375" style="11" customWidth="1"/>
    <col min="6371" max="6371" width="2.5" style="11" customWidth="1"/>
    <col min="6372" max="6372" width="14.125" style="11" customWidth="1"/>
    <col min="6373" max="6373" width="2.5" style="11" customWidth="1"/>
    <col min="6374" max="6374" width="14.125" style="11" customWidth="1"/>
    <col min="6375" max="6375" width="2.5" style="11" customWidth="1"/>
    <col min="6376" max="6376" width="14.125" style="11" customWidth="1"/>
    <col min="6377" max="6377" width="2.5" style="11" customWidth="1"/>
    <col min="6378" max="6378" width="14.125" style="11" customWidth="1"/>
    <col min="6379" max="6379" width="2.5" style="11" customWidth="1"/>
    <col min="6380" max="6380" width="14.125" style="11" customWidth="1"/>
    <col min="6381" max="6381" width="2.5" style="11" customWidth="1"/>
    <col min="6382" max="6382" width="14.125" style="11" customWidth="1"/>
    <col min="6383" max="6383" width="2.5" style="11" customWidth="1"/>
    <col min="6384" max="6384" width="14.125" style="11" customWidth="1"/>
    <col min="6385" max="6385" width="2.5" style="11" customWidth="1"/>
    <col min="6386" max="6386" width="14.125" style="11" customWidth="1"/>
    <col min="6387" max="6387" width="2.5" style="11" customWidth="1"/>
    <col min="6388" max="6388" width="14.125" style="11" customWidth="1"/>
    <col min="6389" max="6389" width="4.5" style="11" customWidth="1"/>
    <col min="6390" max="6390" width="5.375" style="11" customWidth="1"/>
    <col min="6391" max="6623" width="8.5" style="11"/>
    <col min="6624" max="6624" width="5.375" style="11" customWidth="1"/>
    <col min="6625" max="6625" width="9.25" style="11" customWidth="1"/>
    <col min="6626" max="6626" width="10.375" style="11" customWidth="1"/>
    <col min="6627" max="6627" width="2.5" style="11" customWidth="1"/>
    <col min="6628" max="6628" width="14.125" style="11" customWidth="1"/>
    <col min="6629" max="6629" width="2.5" style="11" customWidth="1"/>
    <col min="6630" max="6630" width="14.125" style="11" customWidth="1"/>
    <col min="6631" max="6631" width="2.5" style="11" customWidth="1"/>
    <col min="6632" max="6632" width="14.125" style="11" customWidth="1"/>
    <col min="6633" max="6633" width="2.5" style="11" customWidth="1"/>
    <col min="6634" max="6634" width="14.125" style="11" customWidth="1"/>
    <col min="6635" max="6635" width="2.5" style="11" customWidth="1"/>
    <col min="6636" max="6636" width="14.125" style="11" customWidth="1"/>
    <col min="6637" max="6637" width="2.5" style="11" customWidth="1"/>
    <col min="6638" max="6638" width="14.125" style="11" customWidth="1"/>
    <col min="6639" max="6639" width="2.5" style="11" customWidth="1"/>
    <col min="6640" max="6640" width="14.125" style="11" customWidth="1"/>
    <col min="6641" max="6641" width="2.5" style="11" customWidth="1"/>
    <col min="6642" max="6642" width="14.125" style="11" customWidth="1"/>
    <col min="6643" max="6643" width="2.5" style="11" customWidth="1"/>
    <col min="6644" max="6644" width="14.125" style="11" customWidth="1"/>
    <col min="6645" max="6645" width="4.5" style="11" customWidth="1"/>
    <col min="6646" max="6646" width="5.375" style="11" customWidth="1"/>
    <col min="6647" max="6879" width="8.5" style="11"/>
    <col min="6880" max="6880" width="5.375" style="11" customWidth="1"/>
    <col min="6881" max="6881" width="9.25" style="11" customWidth="1"/>
    <col min="6882" max="6882" width="10.375" style="11" customWidth="1"/>
    <col min="6883" max="6883" width="2.5" style="11" customWidth="1"/>
    <col min="6884" max="6884" width="14.125" style="11" customWidth="1"/>
    <col min="6885" max="6885" width="2.5" style="11" customWidth="1"/>
    <col min="6886" max="6886" width="14.125" style="11" customWidth="1"/>
    <col min="6887" max="6887" width="2.5" style="11" customWidth="1"/>
    <col min="6888" max="6888" width="14.125" style="11" customWidth="1"/>
    <col min="6889" max="6889" width="2.5" style="11" customWidth="1"/>
    <col min="6890" max="6890" width="14.125" style="11" customWidth="1"/>
    <col min="6891" max="6891" width="2.5" style="11" customWidth="1"/>
    <col min="6892" max="6892" width="14.125" style="11" customWidth="1"/>
    <col min="6893" max="6893" width="2.5" style="11" customWidth="1"/>
    <col min="6894" max="6894" width="14.125" style="11" customWidth="1"/>
    <col min="6895" max="6895" width="2.5" style="11" customWidth="1"/>
    <col min="6896" max="6896" width="14.125" style="11" customWidth="1"/>
    <col min="6897" max="6897" width="2.5" style="11" customWidth="1"/>
    <col min="6898" max="6898" width="14.125" style="11" customWidth="1"/>
    <col min="6899" max="6899" width="2.5" style="11" customWidth="1"/>
    <col min="6900" max="6900" width="14.125" style="11" customWidth="1"/>
    <col min="6901" max="6901" width="4.5" style="11" customWidth="1"/>
    <col min="6902" max="6902" width="5.375" style="11" customWidth="1"/>
    <col min="6903" max="7135" width="8.5" style="11"/>
    <col min="7136" max="7136" width="5.375" style="11" customWidth="1"/>
    <col min="7137" max="7137" width="9.25" style="11" customWidth="1"/>
    <col min="7138" max="7138" width="10.375" style="11" customWidth="1"/>
    <col min="7139" max="7139" width="2.5" style="11" customWidth="1"/>
    <col min="7140" max="7140" width="14.125" style="11" customWidth="1"/>
    <col min="7141" max="7141" width="2.5" style="11" customWidth="1"/>
    <col min="7142" max="7142" width="14.125" style="11" customWidth="1"/>
    <col min="7143" max="7143" width="2.5" style="11" customWidth="1"/>
    <col min="7144" max="7144" width="14.125" style="11" customWidth="1"/>
    <col min="7145" max="7145" width="2.5" style="11" customWidth="1"/>
    <col min="7146" max="7146" width="14.125" style="11" customWidth="1"/>
    <col min="7147" max="7147" width="2.5" style="11" customWidth="1"/>
    <col min="7148" max="7148" width="14.125" style="11" customWidth="1"/>
    <col min="7149" max="7149" width="2.5" style="11" customWidth="1"/>
    <col min="7150" max="7150" width="14.125" style="11" customWidth="1"/>
    <col min="7151" max="7151" width="2.5" style="11" customWidth="1"/>
    <col min="7152" max="7152" width="14.125" style="11" customWidth="1"/>
    <col min="7153" max="7153" width="2.5" style="11" customWidth="1"/>
    <col min="7154" max="7154" width="14.125" style="11" customWidth="1"/>
    <col min="7155" max="7155" width="2.5" style="11" customWidth="1"/>
    <col min="7156" max="7156" width="14.125" style="11" customWidth="1"/>
    <col min="7157" max="7157" width="4.5" style="11" customWidth="1"/>
    <col min="7158" max="7158" width="5.375" style="11" customWidth="1"/>
    <col min="7159" max="7391" width="8.5" style="11"/>
    <col min="7392" max="7392" width="5.375" style="11" customWidth="1"/>
    <col min="7393" max="7393" width="9.25" style="11" customWidth="1"/>
    <col min="7394" max="7394" width="10.375" style="11" customWidth="1"/>
    <col min="7395" max="7395" width="2.5" style="11" customWidth="1"/>
    <col min="7396" max="7396" width="14.125" style="11" customWidth="1"/>
    <col min="7397" max="7397" width="2.5" style="11" customWidth="1"/>
    <col min="7398" max="7398" width="14.125" style="11" customWidth="1"/>
    <col min="7399" max="7399" width="2.5" style="11" customWidth="1"/>
    <col min="7400" max="7400" width="14.125" style="11" customWidth="1"/>
    <col min="7401" max="7401" width="2.5" style="11" customWidth="1"/>
    <col min="7402" max="7402" width="14.125" style="11" customWidth="1"/>
    <col min="7403" max="7403" width="2.5" style="11" customWidth="1"/>
    <col min="7404" max="7404" width="14.125" style="11" customWidth="1"/>
    <col min="7405" max="7405" width="2.5" style="11" customWidth="1"/>
    <col min="7406" max="7406" width="14.125" style="11" customWidth="1"/>
    <col min="7407" max="7407" width="2.5" style="11" customWidth="1"/>
    <col min="7408" max="7408" width="14.125" style="11" customWidth="1"/>
    <col min="7409" max="7409" width="2.5" style="11" customWidth="1"/>
    <col min="7410" max="7410" width="14.125" style="11" customWidth="1"/>
    <col min="7411" max="7411" width="2.5" style="11" customWidth="1"/>
    <col min="7412" max="7412" width="14.125" style="11" customWidth="1"/>
    <col min="7413" max="7413" width="4.5" style="11" customWidth="1"/>
    <col min="7414" max="7414" width="5.375" style="11" customWidth="1"/>
    <col min="7415" max="7647" width="8.5" style="11"/>
    <col min="7648" max="7648" width="5.375" style="11" customWidth="1"/>
    <col min="7649" max="7649" width="9.25" style="11" customWidth="1"/>
    <col min="7650" max="7650" width="10.375" style="11" customWidth="1"/>
    <col min="7651" max="7651" width="2.5" style="11" customWidth="1"/>
    <col min="7652" max="7652" width="14.125" style="11" customWidth="1"/>
    <col min="7653" max="7653" width="2.5" style="11" customWidth="1"/>
    <col min="7654" max="7654" width="14.125" style="11" customWidth="1"/>
    <col min="7655" max="7655" width="2.5" style="11" customWidth="1"/>
    <col min="7656" max="7656" width="14.125" style="11" customWidth="1"/>
    <col min="7657" max="7657" width="2.5" style="11" customWidth="1"/>
    <col min="7658" max="7658" width="14.125" style="11" customWidth="1"/>
    <col min="7659" max="7659" width="2.5" style="11" customWidth="1"/>
    <col min="7660" max="7660" width="14.125" style="11" customWidth="1"/>
    <col min="7661" max="7661" width="2.5" style="11" customWidth="1"/>
    <col min="7662" max="7662" width="14.125" style="11" customWidth="1"/>
    <col min="7663" max="7663" width="2.5" style="11" customWidth="1"/>
    <col min="7664" max="7664" width="14.125" style="11" customWidth="1"/>
    <col min="7665" max="7665" width="2.5" style="11" customWidth="1"/>
    <col min="7666" max="7666" width="14.125" style="11" customWidth="1"/>
    <col min="7667" max="7667" width="2.5" style="11" customWidth="1"/>
    <col min="7668" max="7668" width="14.125" style="11" customWidth="1"/>
    <col min="7669" max="7669" width="4.5" style="11" customWidth="1"/>
    <col min="7670" max="7670" width="5.375" style="11" customWidth="1"/>
    <col min="7671" max="7903" width="8.5" style="11"/>
    <col min="7904" max="7904" width="5.375" style="11" customWidth="1"/>
    <col min="7905" max="7905" width="9.25" style="11" customWidth="1"/>
    <col min="7906" max="7906" width="10.375" style="11" customWidth="1"/>
    <col min="7907" max="7907" width="2.5" style="11" customWidth="1"/>
    <col min="7908" max="7908" width="14.125" style="11" customWidth="1"/>
    <col min="7909" max="7909" width="2.5" style="11" customWidth="1"/>
    <col min="7910" max="7910" width="14.125" style="11" customWidth="1"/>
    <col min="7911" max="7911" width="2.5" style="11" customWidth="1"/>
    <col min="7912" max="7912" width="14.125" style="11" customWidth="1"/>
    <col min="7913" max="7913" width="2.5" style="11" customWidth="1"/>
    <col min="7914" max="7914" width="14.125" style="11" customWidth="1"/>
    <col min="7915" max="7915" width="2.5" style="11" customWidth="1"/>
    <col min="7916" max="7916" width="14.125" style="11" customWidth="1"/>
    <col min="7917" max="7917" width="2.5" style="11" customWidth="1"/>
    <col min="7918" max="7918" width="14.125" style="11" customWidth="1"/>
    <col min="7919" max="7919" width="2.5" style="11" customWidth="1"/>
    <col min="7920" max="7920" width="14.125" style="11" customWidth="1"/>
    <col min="7921" max="7921" width="2.5" style="11" customWidth="1"/>
    <col min="7922" max="7922" width="14.125" style="11" customWidth="1"/>
    <col min="7923" max="7923" width="2.5" style="11" customWidth="1"/>
    <col min="7924" max="7924" width="14.125" style="11" customWidth="1"/>
    <col min="7925" max="7925" width="4.5" style="11" customWidth="1"/>
    <col min="7926" max="7926" width="5.375" style="11" customWidth="1"/>
    <col min="7927" max="8159" width="8.5" style="11"/>
    <col min="8160" max="8160" width="5.375" style="11" customWidth="1"/>
    <col min="8161" max="8161" width="9.25" style="11" customWidth="1"/>
    <col min="8162" max="8162" width="10.375" style="11" customWidth="1"/>
    <col min="8163" max="8163" width="2.5" style="11" customWidth="1"/>
    <col min="8164" max="8164" width="14.125" style="11" customWidth="1"/>
    <col min="8165" max="8165" width="2.5" style="11" customWidth="1"/>
    <col min="8166" max="8166" width="14.125" style="11" customWidth="1"/>
    <col min="8167" max="8167" width="2.5" style="11" customWidth="1"/>
    <col min="8168" max="8168" width="14.125" style="11" customWidth="1"/>
    <col min="8169" max="8169" width="2.5" style="11" customWidth="1"/>
    <col min="8170" max="8170" width="14.125" style="11" customWidth="1"/>
    <col min="8171" max="8171" width="2.5" style="11" customWidth="1"/>
    <col min="8172" max="8172" width="14.125" style="11" customWidth="1"/>
    <col min="8173" max="8173" width="2.5" style="11" customWidth="1"/>
    <col min="8174" max="8174" width="14.125" style="11" customWidth="1"/>
    <col min="8175" max="8175" width="2.5" style="11" customWidth="1"/>
    <col min="8176" max="8176" width="14.125" style="11" customWidth="1"/>
    <col min="8177" max="8177" width="2.5" style="11" customWidth="1"/>
    <col min="8178" max="8178" width="14.125" style="11" customWidth="1"/>
    <col min="8179" max="8179" width="2.5" style="11" customWidth="1"/>
    <col min="8180" max="8180" width="14.125" style="11" customWidth="1"/>
    <col min="8181" max="8181" width="4.5" style="11" customWidth="1"/>
    <col min="8182" max="8182" width="5.375" style="11" customWidth="1"/>
    <col min="8183" max="8415" width="8.5" style="11"/>
    <col min="8416" max="8416" width="5.375" style="11" customWidth="1"/>
    <col min="8417" max="8417" width="9.25" style="11" customWidth="1"/>
    <col min="8418" max="8418" width="10.375" style="11" customWidth="1"/>
    <col min="8419" max="8419" width="2.5" style="11" customWidth="1"/>
    <col min="8420" max="8420" width="14.125" style="11" customWidth="1"/>
    <col min="8421" max="8421" width="2.5" style="11" customWidth="1"/>
    <col min="8422" max="8422" width="14.125" style="11" customWidth="1"/>
    <col min="8423" max="8423" width="2.5" style="11" customWidth="1"/>
    <col min="8424" max="8424" width="14.125" style="11" customWidth="1"/>
    <col min="8425" max="8425" width="2.5" style="11" customWidth="1"/>
    <col min="8426" max="8426" width="14.125" style="11" customWidth="1"/>
    <col min="8427" max="8427" width="2.5" style="11" customWidth="1"/>
    <col min="8428" max="8428" width="14.125" style="11" customWidth="1"/>
    <col min="8429" max="8429" width="2.5" style="11" customWidth="1"/>
    <col min="8430" max="8430" width="14.125" style="11" customWidth="1"/>
    <col min="8431" max="8431" width="2.5" style="11" customWidth="1"/>
    <col min="8432" max="8432" width="14.125" style="11" customWidth="1"/>
    <col min="8433" max="8433" width="2.5" style="11" customWidth="1"/>
    <col min="8434" max="8434" width="14.125" style="11" customWidth="1"/>
    <col min="8435" max="8435" width="2.5" style="11" customWidth="1"/>
    <col min="8436" max="8436" width="14.125" style="11" customWidth="1"/>
    <col min="8437" max="8437" width="4.5" style="11" customWidth="1"/>
    <col min="8438" max="8438" width="5.375" style="11" customWidth="1"/>
    <col min="8439" max="8671" width="8.5" style="11"/>
    <col min="8672" max="8672" width="5.375" style="11" customWidth="1"/>
    <col min="8673" max="8673" width="9.25" style="11" customWidth="1"/>
    <col min="8674" max="8674" width="10.375" style="11" customWidth="1"/>
    <col min="8675" max="8675" width="2.5" style="11" customWidth="1"/>
    <col min="8676" max="8676" width="14.125" style="11" customWidth="1"/>
    <col min="8677" max="8677" width="2.5" style="11" customWidth="1"/>
    <col min="8678" max="8678" width="14.125" style="11" customWidth="1"/>
    <col min="8679" max="8679" width="2.5" style="11" customWidth="1"/>
    <col min="8680" max="8680" width="14.125" style="11" customWidth="1"/>
    <col min="8681" max="8681" width="2.5" style="11" customWidth="1"/>
    <col min="8682" max="8682" width="14.125" style="11" customWidth="1"/>
    <col min="8683" max="8683" width="2.5" style="11" customWidth="1"/>
    <col min="8684" max="8684" width="14.125" style="11" customWidth="1"/>
    <col min="8685" max="8685" width="2.5" style="11" customWidth="1"/>
    <col min="8686" max="8686" width="14.125" style="11" customWidth="1"/>
    <col min="8687" max="8687" width="2.5" style="11" customWidth="1"/>
    <col min="8688" max="8688" width="14.125" style="11" customWidth="1"/>
    <col min="8689" max="8689" width="2.5" style="11" customWidth="1"/>
    <col min="8690" max="8690" width="14.125" style="11" customWidth="1"/>
    <col min="8691" max="8691" width="2.5" style="11" customWidth="1"/>
    <col min="8692" max="8692" width="14.125" style="11" customWidth="1"/>
    <col min="8693" max="8693" width="4.5" style="11" customWidth="1"/>
    <col min="8694" max="8694" width="5.375" style="11" customWidth="1"/>
    <col min="8695" max="8927" width="8.5" style="11"/>
    <col min="8928" max="8928" width="5.375" style="11" customWidth="1"/>
    <col min="8929" max="8929" width="9.25" style="11" customWidth="1"/>
    <col min="8930" max="8930" width="10.375" style="11" customWidth="1"/>
    <col min="8931" max="8931" width="2.5" style="11" customWidth="1"/>
    <col min="8932" max="8932" width="14.125" style="11" customWidth="1"/>
    <col min="8933" max="8933" width="2.5" style="11" customWidth="1"/>
    <col min="8934" max="8934" width="14.125" style="11" customWidth="1"/>
    <col min="8935" max="8935" width="2.5" style="11" customWidth="1"/>
    <col min="8936" max="8936" width="14.125" style="11" customWidth="1"/>
    <col min="8937" max="8937" width="2.5" style="11" customWidth="1"/>
    <col min="8938" max="8938" width="14.125" style="11" customWidth="1"/>
    <col min="8939" max="8939" width="2.5" style="11" customWidth="1"/>
    <col min="8940" max="8940" width="14.125" style="11" customWidth="1"/>
    <col min="8941" max="8941" width="2.5" style="11" customWidth="1"/>
    <col min="8942" max="8942" width="14.125" style="11" customWidth="1"/>
    <col min="8943" max="8943" width="2.5" style="11" customWidth="1"/>
    <col min="8944" max="8944" width="14.125" style="11" customWidth="1"/>
    <col min="8945" max="8945" width="2.5" style="11" customWidth="1"/>
    <col min="8946" max="8946" width="14.125" style="11" customWidth="1"/>
    <col min="8947" max="8947" width="2.5" style="11" customWidth="1"/>
    <col min="8948" max="8948" width="14.125" style="11" customWidth="1"/>
    <col min="8949" max="8949" width="4.5" style="11" customWidth="1"/>
    <col min="8950" max="8950" width="5.375" style="11" customWidth="1"/>
    <col min="8951" max="9183" width="8.5" style="11"/>
    <col min="9184" max="9184" width="5.375" style="11" customWidth="1"/>
    <col min="9185" max="9185" width="9.25" style="11" customWidth="1"/>
    <col min="9186" max="9186" width="10.375" style="11" customWidth="1"/>
    <col min="9187" max="9187" width="2.5" style="11" customWidth="1"/>
    <col min="9188" max="9188" width="14.125" style="11" customWidth="1"/>
    <col min="9189" max="9189" width="2.5" style="11" customWidth="1"/>
    <col min="9190" max="9190" width="14.125" style="11" customWidth="1"/>
    <col min="9191" max="9191" width="2.5" style="11" customWidth="1"/>
    <col min="9192" max="9192" width="14.125" style="11" customWidth="1"/>
    <col min="9193" max="9193" width="2.5" style="11" customWidth="1"/>
    <col min="9194" max="9194" width="14.125" style="11" customWidth="1"/>
    <col min="9195" max="9195" width="2.5" style="11" customWidth="1"/>
    <col min="9196" max="9196" width="14.125" style="11" customWidth="1"/>
    <col min="9197" max="9197" width="2.5" style="11" customWidth="1"/>
    <col min="9198" max="9198" width="14.125" style="11" customWidth="1"/>
    <col min="9199" max="9199" width="2.5" style="11" customWidth="1"/>
    <col min="9200" max="9200" width="14.125" style="11" customWidth="1"/>
    <col min="9201" max="9201" width="2.5" style="11" customWidth="1"/>
    <col min="9202" max="9202" width="14.125" style="11" customWidth="1"/>
    <col min="9203" max="9203" width="2.5" style="11" customWidth="1"/>
    <col min="9204" max="9204" width="14.125" style="11" customWidth="1"/>
    <col min="9205" max="9205" width="4.5" style="11" customWidth="1"/>
    <col min="9206" max="9206" width="5.375" style="11" customWidth="1"/>
    <col min="9207" max="9439" width="8.5" style="11"/>
    <col min="9440" max="9440" width="5.375" style="11" customWidth="1"/>
    <col min="9441" max="9441" width="9.25" style="11" customWidth="1"/>
    <col min="9442" max="9442" width="10.375" style="11" customWidth="1"/>
    <col min="9443" max="9443" width="2.5" style="11" customWidth="1"/>
    <col min="9444" max="9444" width="14.125" style="11" customWidth="1"/>
    <col min="9445" max="9445" width="2.5" style="11" customWidth="1"/>
    <col min="9446" max="9446" width="14.125" style="11" customWidth="1"/>
    <col min="9447" max="9447" width="2.5" style="11" customWidth="1"/>
    <col min="9448" max="9448" width="14.125" style="11" customWidth="1"/>
    <col min="9449" max="9449" width="2.5" style="11" customWidth="1"/>
    <col min="9450" max="9450" width="14.125" style="11" customWidth="1"/>
    <col min="9451" max="9451" width="2.5" style="11" customWidth="1"/>
    <col min="9452" max="9452" width="14.125" style="11" customWidth="1"/>
    <col min="9453" max="9453" width="2.5" style="11" customWidth="1"/>
    <col min="9454" max="9454" width="14.125" style="11" customWidth="1"/>
    <col min="9455" max="9455" width="2.5" style="11" customWidth="1"/>
    <col min="9456" max="9456" width="14.125" style="11" customWidth="1"/>
    <col min="9457" max="9457" width="2.5" style="11" customWidth="1"/>
    <col min="9458" max="9458" width="14.125" style="11" customWidth="1"/>
    <col min="9459" max="9459" width="2.5" style="11" customWidth="1"/>
    <col min="9460" max="9460" width="14.125" style="11" customWidth="1"/>
    <col min="9461" max="9461" width="4.5" style="11" customWidth="1"/>
    <col min="9462" max="9462" width="5.375" style="11" customWidth="1"/>
    <col min="9463" max="9695" width="8.5" style="11"/>
    <col min="9696" max="9696" width="5.375" style="11" customWidth="1"/>
    <col min="9697" max="9697" width="9.25" style="11" customWidth="1"/>
    <col min="9698" max="9698" width="10.375" style="11" customWidth="1"/>
    <col min="9699" max="9699" width="2.5" style="11" customWidth="1"/>
    <col min="9700" max="9700" width="14.125" style="11" customWidth="1"/>
    <col min="9701" max="9701" width="2.5" style="11" customWidth="1"/>
    <col min="9702" max="9702" width="14.125" style="11" customWidth="1"/>
    <col min="9703" max="9703" width="2.5" style="11" customWidth="1"/>
    <col min="9704" max="9704" width="14.125" style="11" customWidth="1"/>
    <col min="9705" max="9705" width="2.5" style="11" customWidth="1"/>
    <col min="9706" max="9706" width="14.125" style="11" customWidth="1"/>
    <col min="9707" max="9707" width="2.5" style="11" customWidth="1"/>
    <col min="9708" max="9708" width="14.125" style="11" customWidth="1"/>
    <col min="9709" max="9709" width="2.5" style="11" customWidth="1"/>
    <col min="9710" max="9710" width="14.125" style="11" customWidth="1"/>
    <col min="9711" max="9711" width="2.5" style="11" customWidth="1"/>
    <col min="9712" max="9712" width="14.125" style="11" customWidth="1"/>
    <col min="9713" max="9713" width="2.5" style="11" customWidth="1"/>
    <col min="9714" max="9714" width="14.125" style="11" customWidth="1"/>
    <col min="9715" max="9715" width="2.5" style="11" customWidth="1"/>
    <col min="9716" max="9716" width="14.125" style="11" customWidth="1"/>
    <col min="9717" max="9717" width="4.5" style="11" customWidth="1"/>
    <col min="9718" max="9718" width="5.375" style="11" customWidth="1"/>
    <col min="9719" max="9951" width="8.5" style="11"/>
    <col min="9952" max="9952" width="5.375" style="11" customWidth="1"/>
    <col min="9953" max="9953" width="9.25" style="11" customWidth="1"/>
    <col min="9954" max="9954" width="10.375" style="11" customWidth="1"/>
    <col min="9955" max="9955" width="2.5" style="11" customWidth="1"/>
    <col min="9956" max="9956" width="14.125" style="11" customWidth="1"/>
    <col min="9957" max="9957" width="2.5" style="11" customWidth="1"/>
    <col min="9958" max="9958" width="14.125" style="11" customWidth="1"/>
    <col min="9959" max="9959" width="2.5" style="11" customWidth="1"/>
    <col min="9960" max="9960" width="14.125" style="11" customWidth="1"/>
    <col min="9961" max="9961" width="2.5" style="11" customWidth="1"/>
    <col min="9962" max="9962" width="14.125" style="11" customWidth="1"/>
    <col min="9963" max="9963" width="2.5" style="11" customWidth="1"/>
    <col min="9964" max="9964" width="14.125" style="11" customWidth="1"/>
    <col min="9965" max="9965" width="2.5" style="11" customWidth="1"/>
    <col min="9966" max="9966" width="14.125" style="11" customWidth="1"/>
    <col min="9967" max="9967" width="2.5" style="11" customWidth="1"/>
    <col min="9968" max="9968" width="14.125" style="11" customWidth="1"/>
    <col min="9969" max="9969" width="2.5" style="11" customWidth="1"/>
    <col min="9970" max="9970" width="14.125" style="11" customWidth="1"/>
    <col min="9971" max="9971" width="2.5" style="11" customWidth="1"/>
    <col min="9972" max="9972" width="14.125" style="11" customWidth="1"/>
    <col min="9973" max="9973" width="4.5" style="11" customWidth="1"/>
    <col min="9974" max="9974" width="5.375" style="11" customWidth="1"/>
    <col min="9975" max="10207" width="8.5" style="11"/>
    <col min="10208" max="10208" width="5.375" style="11" customWidth="1"/>
    <col min="10209" max="10209" width="9.25" style="11" customWidth="1"/>
    <col min="10210" max="10210" width="10.375" style="11" customWidth="1"/>
    <col min="10211" max="10211" width="2.5" style="11" customWidth="1"/>
    <col min="10212" max="10212" width="14.125" style="11" customWidth="1"/>
    <col min="10213" max="10213" width="2.5" style="11" customWidth="1"/>
    <col min="10214" max="10214" width="14.125" style="11" customWidth="1"/>
    <col min="10215" max="10215" width="2.5" style="11" customWidth="1"/>
    <col min="10216" max="10216" width="14.125" style="11" customWidth="1"/>
    <col min="10217" max="10217" width="2.5" style="11" customWidth="1"/>
    <col min="10218" max="10218" width="14.125" style="11" customWidth="1"/>
    <col min="10219" max="10219" width="2.5" style="11" customWidth="1"/>
    <col min="10220" max="10220" width="14.125" style="11" customWidth="1"/>
    <col min="10221" max="10221" width="2.5" style="11" customWidth="1"/>
    <col min="10222" max="10222" width="14.125" style="11" customWidth="1"/>
    <col min="10223" max="10223" width="2.5" style="11" customWidth="1"/>
    <col min="10224" max="10224" width="14.125" style="11" customWidth="1"/>
    <col min="10225" max="10225" width="2.5" style="11" customWidth="1"/>
    <col min="10226" max="10226" width="14.125" style="11" customWidth="1"/>
    <col min="10227" max="10227" width="2.5" style="11" customWidth="1"/>
    <col min="10228" max="10228" width="14.125" style="11" customWidth="1"/>
    <col min="10229" max="10229" width="4.5" style="11" customWidth="1"/>
    <col min="10230" max="10230" width="5.375" style="11" customWidth="1"/>
    <col min="10231" max="10463" width="8.5" style="11"/>
    <col min="10464" max="10464" width="5.375" style="11" customWidth="1"/>
    <col min="10465" max="10465" width="9.25" style="11" customWidth="1"/>
    <col min="10466" max="10466" width="10.375" style="11" customWidth="1"/>
    <col min="10467" max="10467" width="2.5" style="11" customWidth="1"/>
    <col min="10468" max="10468" width="14.125" style="11" customWidth="1"/>
    <col min="10469" max="10469" width="2.5" style="11" customWidth="1"/>
    <col min="10470" max="10470" width="14.125" style="11" customWidth="1"/>
    <col min="10471" max="10471" width="2.5" style="11" customWidth="1"/>
    <col min="10472" max="10472" width="14.125" style="11" customWidth="1"/>
    <col min="10473" max="10473" width="2.5" style="11" customWidth="1"/>
    <col min="10474" max="10474" width="14.125" style="11" customWidth="1"/>
    <col min="10475" max="10475" width="2.5" style="11" customWidth="1"/>
    <col min="10476" max="10476" width="14.125" style="11" customWidth="1"/>
    <col min="10477" max="10477" width="2.5" style="11" customWidth="1"/>
    <col min="10478" max="10478" width="14.125" style="11" customWidth="1"/>
    <col min="10479" max="10479" width="2.5" style="11" customWidth="1"/>
    <col min="10480" max="10480" width="14.125" style="11" customWidth="1"/>
    <col min="10481" max="10481" width="2.5" style="11" customWidth="1"/>
    <col min="10482" max="10482" width="14.125" style="11" customWidth="1"/>
    <col min="10483" max="10483" width="2.5" style="11" customWidth="1"/>
    <col min="10484" max="10484" width="14.125" style="11" customWidth="1"/>
    <col min="10485" max="10485" width="4.5" style="11" customWidth="1"/>
    <col min="10486" max="10486" width="5.375" style="11" customWidth="1"/>
    <col min="10487" max="10719" width="8.5" style="11"/>
    <col min="10720" max="10720" width="5.375" style="11" customWidth="1"/>
    <col min="10721" max="10721" width="9.25" style="11" customWidth="1"/>
    <col min="10722" max="10722" width="10.375" style="11" customWidth="1"/>
    <col min="10723" max="10723" width="2.5" style="11" customWidth="1"/>
    <col min="10724" max="10724" width="14.125" style="11" customWidth="1"/>
    <col min="10725" max="10725" width="2.5" style="11" customWidth="1"/>
    <col min="10726" max="10726" width="14.125" style="11" customWidth="1"/>
    <col min="10727" max="10727" width="2.5" style="11" customWidth="1"/>
    <col min="10728" max="10728" width="14.125" style="11" customWidth="1"/>
    <col min="10729" max="10729" width="2.5" style="11" customWidth="1"/>
    <col min="10730" max="10730" width="14.125" style="11" customWidth="1"/>
    <col min="10731" max="10731" width="2.5" style="11" customWidth="1"/>
    <col min="10732" max="10732" width="14.125" style="11" customWidth="1"/>
    <col min="10733" max="10733" width="2.5" style="11" customWidth="1"/>
    <col min="10734" max="10734" width="14.125" style="11" customWidth="1"/>
    <col min="10735" max="10735" width="2.5" style="11" customWidth="1"/>
    <col min="10736" max="10736" width="14.125" style="11" customWidth="1"/>
    <col min="10737" max="10737" width="2.5" style="11" customWidth="1"/>
    <col min="10738" max="10738" width="14.125" style="11" customWidth="1"/>
    <col min="10739" max="10739" width="2.5" style="11" customWidth="1"/>
    <col min="10740" max="10740" width="14.125" style="11" customWidth="1"/>
    <col min="10741" max="10741" width="4.5" style="11" customWidth="1"/>
    <col min="10742" max="10742" width="5.375" style="11" customWidth="1"/>
    <col min="10743" max="10975" width="8.5" style="11"/>
    <col min="10976" max="10976" width="5.375" style="11" customWidth="1"/>
    <col min="10977" max="10977" width="9.25" style="11" customWidth="1"/>
    <col min="10978" max="10978" width="10.375" style="11" customWidth="1"/>
    <col min="10979" max="10979" width="2.5" style="11" customWidth="1"/>
    <col min="10980" max="10980" width="14.125" style="11" customWidth="1"/>
    <col min="10981" max="10981" width="2.5" style="11" customWidth="1"/>
    <col min="10982" max="10982" width="14.125" style="11" customWidth="1"/>
    <col min="10983" max="10983" width="2.5" style="11" customWidth="1"/>
    <col min="10984" max="10984" width="14.125" style="11" customWidth="1"/>
    <col min="10985" max="10985" width="2.5" style="11" customWidth="1"/>
    <col min="10986" max="10986" width="14.125" style="11" customWidth="1"/>
    <col min="10987" max="10987" width="2.5" style="11" customWidth="1"/>
    <col min="10988" max="10988" width="14.125" style="11" customWidth="1"/>
    <col min="10989" max="10989" width="2.5" style="11" customWidth="1"/>
    <col min="10990" max="10990" width="14.125" style="11" customWidth="1"/>
    <col min="10991" max="10991" width="2.5" style="11" customWidth="1"/>
    <col min="10992" max="10992" width="14.125" style="11" customWidth="1"/>
    <col min="10993" max="10993" width="2.5" style="11" customWidth="1"/>
    <col min="10994" max="10994" width="14.125" style="11" customWidth="1"/>
    <col min="10995" max="10995" width="2.5" style="11" customWidth="1"/>
    <col min="10996" max="10996" width="14.125" style="11" customWidth="1"/>
    <col min="10997" max="10997" width="4.5" style="11" customWidth="1"/>
    <col min="10998" max="10998" width="5.375" style="11" customWidth="1"/>
    <col min="10999" max="11231" width="8.5" style="11"/>
    <col min="11232" max="11232" width="5.375" style="11" customWidth="1"/>
    <col min="11233" max="11233" width="9.25" style="11" customWidth="1"/>
    <col min="11234" max="11234" width="10.375" style="11" customWidth="1"/>
    <col min="11235" max="11235" width="2.5" style="11" customWidth="1"/>
    <col min="11236" max="11236" width="14.125" style="11" customWidth="1"/>
    <col min="11237" max="11237" width="2.5" style="11" customWidth="1"/>
    <col min="11238" max="11238" width="14.125" style="11" customWidth="1"/>
    <col min="11239" max="11239" width="2.5" style="11" customWidth="1"/>
    <col min="11240" max="11240" width="14.125" style="11" customWidth="1"/>
    <col min="11241" max="11241" width="2.5" style="11" customWidth="1"/>
    <col min="11242" max="11242" width="14.125" style="11" customWidth="1"/>
    <col min="11243" max="11243" width="2.5" style="11" customWidth="1"/>
    <col min="11244" max="11244" width="14.125" style="11" customWidth="1"/>
    <col min="11245" max="11245" width="2.5" style="11" customWidth="1"/>
    <col min="11246" max="11246" width="14.125" style="11" customWidth="1"/>
    <col min="11247" max="11247" width="2.5" style="11" customWidth="1"/>
    <col min="11248" max="11248" width="14.125" style="11" customWidth="1"/>
    <col min="11249" max="11249" width="2.5" style="11" customWidth="1"/>
    <col min="11250" max="11250" width="14.125" style="11" customWidth="1"/>
    <col min="11251" max="11251" width="2.5" style="11" customWidth="1"/>
    <col min="11252" max="11252" width="14.125" style="11" customWidth="1"/>
    <col min="11253" max="11253" width="4.5" style="11" customWidth="1"/>
    <col min="11254" max="11254" width="5.375" style="11" customWidth="1"/>
    <col min="11255" max="11487" width="8.5" style="11"/>
    <col min="11488" max="11488" width="5.375" style="11" customWidth="1"/>
    <col min="11489" max="11489" width="9.25" style="11" customWidth="1"/>
    <col min="11490" max="11490" width="10.375" style="11" customWidth="1"/>
    <col min="11491" max="11491" width="2.5" style="11" customWidth="1"/>
    <col min="11492" max="11492" width="14.125" style="11" customWidth="1"/>
    <col min="11493" max="11493" width="2.5" style="11" customWidth="1"/>
    <col min="11494" max="11494" width="14.125" style="11" customWidth="1"/>
    <col min="11495" max="11495" width="2.5" style="11" customWidth="1"/>
    <col min="11496" max="11496" width="14.125" style="11" customWidth="1"/>
    <col min="11497" max="11497" width="2.5" style="11" customWidth="1"/>
    <col min="11498" max="11498" width="14.125" style="11" customWidth="1"/>
    <col min="11499" max="11499" width="2.5" style="11" customWidth="1"/>
    <col min="11500" max="11500" width="14.125" style="11" customWidth="1"/>
    <col min="11501" max="11501" width="2.5" style="11" customWidth="1"/>
    <col min="11502" max="11502" width="14.125" style="11" customWidth="1"/>
    <col min="11503" max="11503" width="2.5" style="11" customWidth="1"/>
    <col min="11504" max="11504" width="14.125" style="11" customWidth="1"/>
    <col min="11505" max="11505" width="2.5" style="11" customWidth="1"/>
    <col min="11506" max="11506" width="14.125" style="11" customWidth="1"/>
    <col min="11507" max="11507" width="2.5" style="11" customWidth="1"/>
    <col min="11508" max="11508" width="14.125" style="11" customWidth="1"/>
    <col min="11509" max="11509" width="4.5" style="11" customWidth="1"/>
    <col min="11510" max="11510" width="5.375" style="11" customWidth="1"/>
    <col min="11511" max="11743" width="8.5" style="11"/>
    <col min="11744" max="11744" width="5.375" style="11" customWidth="1"/>
    <col min="11745" max="11745" width="9.25" style="11" customWidth="1"/>
    <col min="11746" max="11746" width="10.375" style="11" customWidth="1"/>
    <col min="11747" max="11747" width="2.5" style="11" customWidth="1"/>
    <col min="11748" max="11748" width="14.125" style="11" customWidth="1"/>
    <col min="11749" max="11749" width="2.5" style="11" customWidth="1"/>
    <col min="11750" max="11750" width="14.125" style="11" customWidth="1"/>
    <col min="11751" max="11751" width="2.5" style="11" customWidth="1"/>
    <col min="11752" max="11752" width="14.125" style="11" customWidth="1"/>
    <col min="11753" max="11753" width="2.5" style="11" customWidth="1"/>
    <col min="11754" max="11754" width="14.125" style="11" customWidth="1"/>
    <col min="11755" max="11755" width="2.5" style="11" customWidth="1"/>
    <col min="11756" max="11756" width="14.125" style="11" customWidth="1"/>
    <col min="11757" max="11757" width="2.5" style="11" customWidth="1"/>
    <col min="11758" max="11758" width="14.125" style="11" customWidth="1"/>
    <col min="11759" max="11759" width="2.5" style="11" customWidth="1"/>
    <col min="11760" max="11760" width="14.125" style="11" customWidth="1"/>
    <col min="11761" max="11761" width="2.5" style="11" customWidth="1"/>
    <col min="11762" max="11762" width="14.125" style="11" customWidth="1"/>
    <col min="11763" max="11763" width="2.5" style="11" customWidth="1"/>
    <col min="11764" max="11764" width="14.125" style="11" customWidth="1"/>
    <col min="11765" max="11765" width="4.5" style="11" customWidth="1"/>
    <col min="11766" max="11766" width="5.375" style="11" customWidth="1"/>
    <col min="11767" max="11999" width="8.5" style="11"/>
    <col min="12000" max="12000" width="5.375" style="11" customWidth="1"/>
    <col min="12001" max="12001" width="9.25" style="11" customWidth="1"/>
    <col min="12002" max="12002" width="10.375" style="11" customWidth="1"/>
    <col min="12003" max="12003" width="2.5" style="11" customWidth="1"/>
    <col min="12004" max="12004" width="14.125" style="11" customWidth="1"/>
    <col min="12005" max="12005" width="2.5" style="11" customWidth="1"/>
    <col min="12006" max="12006" width="14.125" style="11" customWidth="1"/>
    <col min="12007" max="12007" width="2.5" style="11" customWidth="1"/>
    <col min="12008" max="12008" width="14.125" style="11" customWidth="1"/>
    <col min="12009" max="12009" width="2.5" style="11" customWidth="1"/>
    <col min="12010" max="12010" width="14.125" style="11" customWidth="1"/>
    <col min="12011" max="12011" width="2.5" style="11" customWidth="1"/>
    <col min="12012" max="12012" width="14.125" style="11" customWidth="1"/>
    <col min="12013" max="12013" width="2.5" style="11" customWidth="1"/>
    <col min="12014" max="12014" width="14.125" style="11" customWidth="1"/>
    <col min="12015" max="12015" width="2.5" style="11" customWidth="1"/>
    <col min="12016" max="12016" width="14.125" style="11" customWidth="1"/>
    <col min="12017" max="12017" width="2.5" style="11" customWidth="1"/>
    <col min="12018" max="12018" width="14.125" style="11" customWidth="1"/>
    <col min="12019" max="12019" width="2.5" style="11" customWidth="1"/>
    <col min="12020" max="12020" width="14.125" style="11" customWidth="1"/>
    <col min="12021" max="12021" width="4.5" style="11" customWidth="1"/>
    <col min="12022" max="12022" width="5.375" style="11" customWidth="1"/>
    <col min="12023" max="12255" width="8.5" style="11"/>
    <col min="12256" max="12256" width="5.375" style="11" customWidth="1"/>
    <col min="12257" max="12257" width="9.25" style="11" customWidth="1"/>
    <col min="12258" max="12258" width="10.375" style="11" customWidth="1"/>
    <col min="12259" max="12259" width="2.5" style="11" customWidth="1"/>
    <col min="12260" max="12260" width="14.125" style="11" customWidth="1"/>
    <col min="12261" max="12261" width="2.5" style="11" customWidth="1"/>
    <col min="12262" max="12262" width="14.125" style="11" customWidth="1"/>
    <col min="12263" max="12263" width="2.5" style="11" customWidth="1"/>
    <col min="12264" max="12264" width="14.125" style="11" customWidth="1"/>
    <col min="12265" max="12265" width="2.5" style="11" customWidth="1"/>
    <col min="12266" max="12266" width="14.125" style="11" customWidth="1"/>
    <col min="12267" max="12267" width="2.5" style="11" customWidth="1"/>
    <col min="12268" max="12268" width="14.125" style="11" customWidth="1"/>
    <col min="12269" max="12269" width="2.5" style="11" customWidth="1"/>
    <col min="12270" max="12270" width="14.125" style="11" customWidth="1"/>
    <col min="12271" max="12271" width="2.5" style="11" customWidth="1"/>
    <col min="12272" max="12272" width="14.125" style="11" customWidth="1"/>
    <col min="12273" max="12273" width="2.5" style="11" customWidth="1"/>
    <col min="12274" max="12274" width="14.125" style="11" customWidth="1"/>
    <col min="12275" max="12275" width="2.5" style="11" customWidth="1"/>
    <col min="12276" max="12276" width="14.125" style="11" customWidth="1"/>
    <col min="12277" max="12277" width="4.5" style="11" customWidth="1"/>
    <col min="12278" max="12278" width="5.375" style="11" customWidth="1"/>
    <col min="12279" max="12511" width="8.5" style="11"/>
    <col min="12512" max="12512" width="5.375" style="11" customWidth="1"/>
    <col min="12513" max="12513" width="9.25" style="11" customWidth="1"/>
    <col min="12514" max="12514" width="10.375" style="11" customWidth="1"/>
    <col min="12515" max="12515" width="2.5" style="11" customWidth="1"/>
    <col min="12516" max="12516" width="14.125" style="11" customWidth="1"/>
    <col min="12517" max="12517" width="2.5" style="11" customWidth="1"/>
    <col min="12518" max="12518" width="14.125" style="11" customWidth="1"/>
    <col min="12519" max="12519" width="2.5" style="11" customWidth="1"/>
    <col min="12520" max="12520" width="14.125" style="11" customWidth="1"/>
    <col min="12521" max="12521" width="2.5" style="11" customWidth="1"/>
    <col min="12522" max="12522" width="14.125" style="11" customWidth="1"/>
    <col min="12523" max="12523" width="2.5" style="11" customWidth="1"/>
    <col min="12524" max="12524" width="14.125" style="11" customWidth="1"/>
    <col min="12525" max="12525" width="2.5" style="11" customWidth="1"/>
    <col min="12526" max="12526" width="14.125" style="11" customWidth="1"/>
    <col min="12527" max="12527" width="2.5" style="11" customWidth="1"/>
    <col min="12528" max="12528" width="14.125" style="11" customWidth="1"/>
    <col min="12529" max="12529" width="2.5" style="11" customWidth="1"/>
    <col min="12530" max="12530" width="14.125" style="11" customWidth="1"/>
    <col min="12531" max="12531" width="2.5" style="11" customWidth="1"/>
    <col min="12532" max="12532" width="14.125" style="11" customWidth="1"/>
    <col min="12533" max="12533" width="4.5" style="11" customWidth="1"/>
    <col min="12534" max="12534" width="5.375" style="11" customWidth="1"/>
    <col min="12535" max="12767" width="8.5" style="11"/>
    <col min="12768" max="12768" width="5.375" style="11" customWidth="1"/>
    <col min="12769" max="12769" width="9.25" style="11" customWidth="1"/>
    <col min="12770" max="12770" width="10.375" style="11" customWidth="1"/>
    <col min="12771" max="12771" width="2.5" style="11" customWidth="1"/>
    <col min="12772" max="12772" width="14.125" style="11" customWidth="1"/>
    <col min="12773" max="12773" width="2.5" style="11" customWidth="1"/>
    <col min="12774" max="12774" width="14.125" style="11" customWidth="1"/>
    <col min="12775" max="12775" width="2.5" style="11" customWidth="1"/>
    <col min="12776" max="12776" width="14.125" style="11" customWidth="1"/>
    <col min="12777" max="12777" width="2.5" style="11" customWidth="1"/>
    <col min="12778" max="12778" width="14.125" style="11" customWidth="1"/>
    <col min="12779" max="12779" width="2.5" style="11" customWidth="1"/>
    <col min="12780" max="12780" width="14.125" style="11" customWidth="1"/>
    <col min="12781" max="12781" width="2.5" style="11" customWidth="1"/>
    <col min="12782" max="12782" width="14.125" style="11" customWidth="1"/>
    <col min="12783" max="12783" width="2.5" style="11" customWidth="1"/>
    <col min="12784" max="12784" width="14.125" style="11" customWidth="1"/>
    <col min="12785" max="12785" width="2.5" style="11" customWidth="1"/>
    <col min="12786" max="12786" width="14.125" style="11" customWidth="1"/>
    <col min="12787" max="12787" width="2.5" style="11" customWidth="1"/>
    <col min="12788" max="12788" width="14.125" style="11" customWidth="1"/>
    <col min="12789" max="12789" width="4.5" style="11" customWidth="1"/>
    <col min="12790" max="12790" width="5.375" style="11" customWidth="1"/>
    <col min="12791" max="13023" width="8.5" style="11"/>
    <col min="13024" max="13024" width="5.375" style="11" customWidth="1"/>
    <col min="13025" max="13025" width="9.25" style="11" customWidth="1"/>
    <col min="13026" max="13026" width="10.375" style="11" customWidth="1"/>
    <col min="13027" max="13027" width="2.5" style="11" customWidth="1"/>
    <col min="13028" max="13028" width="14.125" style="11" customWidth="1"/>
    <col min="13029" max="13029" width="2.5" style="11" customWidth="1"/>
    <col min="13030" max="13030" width="14.125" style="11" customWidth="1"/>
    <col min="13031" max="13031" width="2.5" style="11" customWidth="1"/>
    <col min="13032" max="13032" width="14.125" style="11" customWidth="1"/>
    <col min="13033" max="13033" width="2.5" style="11" customWidth="1"/>
    <col min="13034" max="13034" width="14.125" style="11" customWidth="1"/>
    <col min="13035" max="13035" width="2.5" style="11" customWidth="1"/>
    <col min="13036" max="13036" width="14.125" style="11" customWidth="1"/>
    <col min="13037" max="13037" width="2.5" style="11" customWidth="1"/>
    <col min="13038" max="13038" width="14.125" style="11" customWidth="1"/>
    <col min="13039" max="13039" width="2.5" style="11" customWidth="1"/>
    <col min="13040" max="13040" width="14.125" style="11" customWidth="1"/>
    <col min="13041" max="13041" width="2.5" style="11" customWidth="1"/>
    <col min="13042" max="13042" width="14.125" style="11" customWidth="1"/>
    <col min="13043" max="13043" width="2.5" style="11" customWidth="1"/>
    <col min="13044" max="13044" width="14.125" style="11" customWidth="1"/>
    <col min="13045" max="13045" width="4.5" style="11" customWidth="1"/>
    <col min="13046" max="13046" width="5.375" style="11" customWidth="1"/>
    <col min="13047" max="13279" width="8.5" style="11"/>
    <col min="13280" max="13280" width="5.375" style="11" customWidth="1"/>
    <col min="13281" max="13281" width="9.25" style="11" customWidth="1"/>
    <col min="13282" max="13282" width="10.375" style="11" customWidth="1"/>
    <col min="13283" max="13283" width="2.5" style="11" customWidth="1"/>
    <col min="13284" max="13284" width="14.125" style="11" customWidth="1"/>
    <col min="13285" max="13285" width="2.5" style="11" customWidth="1"/>
    <col min="13286" max="13286" width="14.125" style="11" customWidth="1"/>
    <col min="13287" max="13287" width="2.5" style="11" customWidth="1"/>
    <col min="13288" max="13288" width="14.125" style="11" customWidth="1"/>
    <col min="13289" max="13289" width="2.5" style="11" customWidth="1"/>
    <col min="13290" max="13290" width="14.125" style="11" customWidth="1"/>
    <col min="13291" max="13291" width="2.5" style="11" customWidth="1"/>
    <col min="13292" max="13292" width="14.125" style="11" customWidth="1"/>
    <col min="13293" max="13293" width="2.5" style="11" customWidth="1"/>
    <col min="13294" max="13294" width="14.125" style="11" customWidth="1"/>
    <col min="13295" max="13295" width="2.5" style="11" customWidth="1"/>
    <col min="13296" max="13296" width="14.125" style="11" customWidth="1"/>
    <col min="13297" max="13297" width="2.5" style="11" customWidth="1"/>
    <col min="13298" max="13298" width="14.125" style="11" customWidth="1"/>
    <col min="13299" max="13299" width="2.5" style="11" customWidth="1"/>
    <col min="13300" max="13300" width="14.125" style="11" customWidth="1"/>
    <col min="13301" max="13301" width="4.5" style="11" customWidth="1"/>
    <col min="13302" max="13302" width="5.375" style="11" customWidth="1"/>
    <col min="13303" max="13535" width="8.5" style="11"/>
    <col min="13536" max="13536" width="5.375" style="11" customWidth="1"/>
    <col min="13537" max="13537" width="9.25" style="11" customWidth="1"/>
    <col min="13538" max="13538" width="10.375" style="11" customWidth="1"/>
    <col min="13539" max="13539" width="2.5" style="11" customWidth="1"/>
    <col min="13540" max="13540" width="14.125" style="11" customWidth="1"/>
    <col min="13541" max="13541" width="2.5" style="11" customWidth="1"/>
    <col min="13542" max="13542" width="14.125" style="11" customWidth="1"/>
    <col min="13543" max="13543" width="2.5" style="11" customWidth="1"/>
    <col min="13544" max="13544" width="14.125" style="11" customWidth="1"/>
    <col min="13545" max="13545" width="2.5" style="11" customWidth="1"/>
    <col min="13546" max="13546" width="14.125" style="11" customWidth="1"/>
    <col min="13547" max="13547" width="2.5" style="11" customWidth="1"/>
    <col min="13548" max="13548" width="14.125" style="11" customWidth="1"/>
    <col min="13549" max="13549" width="2.5" style="11" customWidth="1"/>
    <col min="13550" max="13550" width="14.125" style="11" customWidth="1"/>
    <col min="13551" max="13551" width="2.5" style="11" customWidth="1"/>
    <col min="13552" max="13552" width="14.125" style="11" customWidth="1"/>
    <col min="13553" max="13553" width="2.5" style="11" customWidth="1"/>
    <col min="13554" max="13554" width="14.125" style="11" customWidth="1"/>
    <col min="13555" max="13555" width="2.5" style="11" customWidth="1"/>
    <col min="13556" max="13556" width="14.125" style="11" customWidth="1"/>
    <col min="13557" max="13557" width="4.5" style="11" customWidth="1"/>
    <col min="13558" max="13558" width="5.375" style="11" customWidth="1"/>
    <col min="13559" max="13791" width="8.5" style="11"/>
    <col min="13792" max="13792" width="5.375" style="11" customWidth="1"/>
    <col min="13793" max="13793" width="9.25" style="11" customWidth="1"/>
    <col min="13794" max="13794" width="10.375" style="11" customWidth="1"/>
    <col min="13795" max="13795" width="2.5" style="11" customWidth="1"/>
    <col min="13796" max="13796" width="14.125" style="11" customWidth="1"/>
    <col min="13797" max="13797" width="2.5" style="11" customWidth="1"/>
    <col min="13798" max="13798" width="14.125" style="11" customWidth="1"/>
    <col min="13799" max="13799" width="2.5" style="11" customWidth="1"/>
    <col min="13800" max="13800" width="14.125" style="11" customWidth="1"/>
    <col min="13801" max="13801" width="2.5" style="11" customWidth="1"/>
    <col min="13802" max="13802" width="14.125" style="11" customWidth="1"/>
    <col min="13803" max="13803" width="2.5" style="11" customWidth="1"/>
    <col min="13804" max="13804" width="14.125" style="11" customWidth="1"/>
    <col min="13805" max="13805" width="2.5" style="11" customWidth="1"/>
    <col min="13806" max="13806" width="14.125" style="11" customWidth="1"/>
    <col min="13807" max="13807" width="2.5" style="11" customWidth="1"/>
    <col min="13808" max="13808" width="14.125" style="11" customWidth="1"/>
    <col min="13809" max="13809" width="2.5" style="11" customWidth="1"/>
    <col min="13810" max="13810" width="14.125" style="11" customWidth="1"/>
    <col min="13811" max="13811" width="2.5" style="11" customWidth="1"/>
    <col min="13812" max="13812" width="14.125" style="11" customWidth="1"/>
    <col min="13813" max="13813" width="4.5" style="11" customWidth="1"/>
    <col min="13814" max="13814" width="5.375" style="11" customWidth="1"/>
    <col min="13815" max="14047" width="8.5" style="11"/>
    <col min="14048" max="14048" width="5.375" style="11" customWidth="1"/>
    <col min="14049" max="14049" width="9.25" style="11" customWidth="1"/>
    <col min="14050" max="14050" width="10.375" style="11" customWidth="1"/>
    <col min="14051" max="14051" width="2.5" style="11" customWidth="1"/>
    <col min="14052" max="14052" width="14.125" style="11" customWidth="1"/>
    <col min="14053" max="14053" width="2.5" style="11" customWidth="1"/>
    <col min="14054" max="14054" width="14.125" style="11" customWidth="1"/>
    <col min="14055" max="14055" width="2.5" style="11" customWidth="1"/>
    <col min="14056" max="14056" width="14.125" style="11" customWidth="1"/>
    <col min="14057" max="14057" width="2.5" style="11" customWidth="1"/>
    <col min="14058" max="14058" width="14.125" style="11" customWidth="1"/>
    <col min="14059" max="14059" width="2.5" style="11" customWidth="1"/>
    <col min="14060" max="14060" width="14.125" style="11" customWidth="1"/>
    <col min="14061" max="14061" width="2.5" style="11" customWidth="1"/>
    <col min="14062" max="14062" width="14.125" style="11" customWidth="1"/>
    <col min="14063" max="14063" width="2.5" style="11" customWidth="1"/>
    <col min="14064" max="14064" width="14.125" style="11" customWidth="1"/>
    <col min="14065" max="14065" width="2.5" style="11" customWidth="1"/>
    <col min="14066" max="14066" width="14.125" style="11" customWidth="1"/>
    <col min="14067" max="14067" width="2.5" style="11" customWidth="1"/>
    <col min="14068" max="14068" width="14.125" style="11" customWidth="1"/>
    <col min="14069" max="14069" width="4.5" style="11" customWidth="1"/>
    <col min="14070" max="14070" width="5.375" style="11" customWidth="1"/>
    <col min="14071" max="14303" width="8.5" style="11"/>
    <col min="14304" max="14304" width="5.375" style="11" customWidth="1"/>
    <col min="14305" max="14305" width="9.25" style="11" customWidth="1"/>
    <col min="14306" max="14306" width="10.375" style="11" customWidth="1"/>
    <col min="14307" max="14307" width="2.5" style="11" customWidth="1"/>
    <col min="14308" max="14308" width="14.125" style="11" customWidth="1"/>
    <col min="14309" max="14309" width="2.5" style="11" customWidth="1"/>
    <col min="14310" max="14310" width="14.125" style="11" customWidth="1"/>
    <col min="14311" max="14311" width="2.5" style="11" customWidth="1"/>
    <col min="14312" max="14312" width="14.125" style="11" customWidth="1"/>
    <col min="14313" max="14313" width="2.5" style="11" customWidth="1"/>
    <col min="14314" max="14314" width="14.125" style="11" customWidth="1"/>
    <col min="14315" max="14315" width="2.5" style="11" customWidth="1"/>
    <col min="14316" max="14316" width="14.125" style="11" customWidth="1"/>
    <col min="14317" max="14317" width="2.5" style="11" customWidth="1"/>
    <col min="14318" max="14318" width="14.125" style="11" customWidth="1"/>
    <col min="14319" max="14319" width="2.5" style="11" customWidth="1"/>
    <col min="14320" max="14320" width="14.125" style="11" customWidth="1"/>
    <col min="14321" max="14321" width="2.5" style="11" customWidth="1"/>
    <col min="14322" max="14322" width="14.125" style="11" customWidth="1"/>
    <col min="14323" max="14323" width="2.5" style="11" customWidth="1"/>
    <col min="14324" max="14324" width="14.125" style="11" customWidth="1"/>
    <col min="14325" max="14325" width="4.5" style="11" customWidth="1"/>
    <col min="14326" max="14326" width="5.375" style="11" customWidth="1"/>
    <col min="14327" max="14559" width="8.5" style="11"/>
    <col min="14560" max="14560" width="5.375" style="11" customWidth="1"/>
    <col min="14561" max="14561" width="9.25" style="11" customWidth="1"/>
    <col min="14562" max="14562" width="10.375" style="11" customWidth="1"/>
    <col min="14563" max="14563" width="2.5" style="11" customWidth="1"/>
    <col min="14564" max="14564" width="14.125" style="11" customWidth="1"/>
    <col min="14565" max="14565" width="2.5" style="11" customWidth="1"/>
    <col min="14566" max="14566" width="14.125" style="11" customWidth="1"/>
    <col min="14567" max="14567" width="2.5" style="11" customWidth="1"/>
    <col min="14568" max="14568" width="14.125" style="11" customWidth="1"/>
    <col min="14569" max="14569" width="2.5" style="11" customWidth="1"/>
    <col min="14570" max="14570" width="14.125" style="11" customWidth="1"/>
    <col min="14571" max="14571" width="2.5" style="11" customWidth="1"/>
    <col min="14572" max="14572" width="14.125" style="11" customWidth="1"/>
    <col min="14573" max="14573" width="2.5" style="11" customWidth="1"/>
    <col min="14574" max="14574" width="14.125" style="11" customWidth="1"/>
    <col min="14575" max="14575" width="2.5" style="11" customWidth="1"/>
    <col min="14576" max="14576" width="14.125" style="11" customWidth="1"/>
    <col min="14577" max="14577" width="2.5" style="11" customWidth="1"/>
    <col min="14578" max="14578" width="14.125" style="11" customWidth="1"/>
    <col min="14579" max="14579" width="2.5" style="11" customWidth="1"/>
    <col min="14580" max="14580" width="14.125" style="11" customWidth="1"/>
    <col min="14581" max="14581" width="4.5" style="11" customWidth="1"/>
    <col min="14582" max="14582" width="5.375" style="11" customWidth="1"/>
    <col min="14583" max="14815" width="8.5" style="11"/>
    <col min="14816" max="14816" width="5.375" style="11" customWidth="1"/>
    <col min="14817" max="14817" width="9.25" style="11" customWidth="1"/>
    <col min="14818" max="14818" width="10.375" style="11" customWidth="1"/>
    <col min="14819" max="14819" width="2.5" style="11" customWidth="1"/>
    <col min="14820" max="14820" width="14.125" style="11" customWidth="1"/>
    <col min="14821" max="14821" width="2.5" style="11" customWidth="1"/>
    <col min="14822" max="14822" width="14.125" style="11" customWidth="1"/>
    <col min="14823" max="14823" width="2.5" style="11" customWidth="1"/>
    <col min="14824" max="14824" width="14.125" style="11" customWidth="1"/>
    <col min="14825" max="14825" width="2.5" style="11" customWidth="1"/>
    <col min="14826" max="14826" width="14.125" style="11" customWidth="1"/>
    <col min="14827" max="14827" width="2.5" style="11" customWidth="1"/>
    <col min="14828" max="14828" width="14.125" style="11" customWidth="1"/>
    <col min="14829" max="14829" width="2.5" style="11" customWidth="1"/>
    <col min="14830" max="14830" width="14.125" style="11" customWidth="1"/>
    <col min="14831" max="14831" width="2.5" style="11" customWidth="1"/>
    <col min="14832" max="14832" width="14.125" style="11" customWidth="1"/>
    <col min="14833" max="14833" width="2.5" style="11" customWidth="1"/>
    <col min="14834" max="14834" width="14.125" style="11" customWidth="1"/>
    <col min="14835" max="14835" width="2.5" style="11" customWidth="1"/>
    <col min="14836" max="14836" width="14.125" style="11" customWidth="1"/>
    <col min="14837" max="14837" width="4.5" style="11" customWidth="1"/>
    <col min="14838" max="14838" width="5.375" style="11" customWidth="1"/>
    <col min="14839" max="15071" width="8.5" style="11"/>
    <col min="15072" max="15072" width="5.375" style="11" customWidth="1"/>
    <col min="15073" max="15073" width="9.25" style="11" customWidth="1"/>
    <col min="15074" max="15074" width="10.375" style="11" customWidth="1"/>
    <col min="15075" max="15075" width="2.5" style="11" customWidth="1"/>
    <col min="15076" max="15076" width="14.125" style="11" customWidth="1"/>
    <col min="15077" max="15077" width="2.5" style="11" customWidth="1"/>
    <col min="15078" max="15078" width="14.125" style="11" customWidth="1"/>
    <col min="15079" max="15079" width="2.5" style="11" customWidth="1"/>
    <col min="15080" max="15080" width="14.125" style="11" customWidth="1"/>
    <col min="15081" max="15081" width="2.5" style="11" customWidth="1"/>
    <col min="15082" max="15082" width="14.125" style="11" customWidth="1"/>
    <col min="15083" max="15083" width="2.5" style="11" customWidth="1"/>
    <col min="15084" max="15084" width="14.125" style="11" customWidth="1"/>
    <col min="15085" max="15085" width="2.5" style="11" customWidth="1"/>
    <col min="15086" max="15086" width="14.125" style="11" customWidth="1"/>
    <col min="15087" max="15087" width="2.5" style="11" customWidth="1"/>
    <col min="15088" max="15088" width="14.125" style="11" customWidth="1"/>
    <col min="15089" max="15089" width="2.5" style="11" customWidth="1"/>
    <col min="15090" max="15090" width="14.125" style="11" customWidth="1"/>
    <col min="15091" max="15091" width="2.5" style="11" customWidth="1"/>
    <col min="15092" max="15092" width="14.125" style="11" customWidth="1"/>
    <col min="15093" max="15093" width="4.5" style="11" customWidth="1"/>
    <col min="15094" max="15094" width="5.375" style="11" customWidth="1"/>
    <col min="15095" max="15327" width="8.5" style="11"/>
    <col min="15328" max="15328" width="5.375" style="11" customWidth="1"/>
    <col min="15329" max="15329" width="9.25" style="11" customWidth="1"/>
    <col min="15330" max="15330" width="10.375" style="11" customWidth="1"/>
    <col min="15331" max="15331" width="2.5" style="11" customWidth="1"/>
    <col min="15332" max="15332" width="14.125" style="11" customWidth="1"/>
    <col min="15333" max="15333" width="2.5" style="11" customWidth="1"/>
    <col min="15334" max="15334" width="14.125" style="11" customWidth="1"/>
    <col min="15335" max="15335" width="2.5" style="11" customWidth="1"/>
    <col min="15336" max="15336" width="14.125" style="11" customWidth="1"/>
    <col min="15337" max="15337" width="2.5" style="11" customWidth="1"/>
    <col min="15338" max="15338" width="14.125" style="11" customWidth="1"/>
    <col min="15339" max="15339" width="2.5" style="11" customWidth="1"/>
    <col min="15340" max="15340" width="14.125" style="11" customWidth="1"/>
    <col min="15341" max="15341" width="2.5" style="11" customWidth="1"/>
    <col min="15342" max="15342" width="14.125" style="11" customWidth="1"/>
    <col min="15343" max="15343" width="2.5" style="11" customWidth="1"/>
    <col min="15344" max="15344" width="14.125" style="11" customWidth="1"/>
    <col min="15345" max="15345" width="2.5" style="11" customWidth="1"/>
    <col min="15346" max="15346" width="14.125" style="11" customWidth="1"/>
    <col min="15347" max="15347" width="2.5" style="11" customWidth="1"/>
    <col min="15348" max="15348" width="14.125" style="11" customWidth="1"/>
    <col min="15349" max="15349" width="4.5" style="11" customWidth="1"/>
    <col min="15350" max="15350" width="5.375" style="11" customWidth="1"/>
    <col min="15351" max="15583" width="8.5" style="11"/>
    <col min="15584" max="15584" width="5.375" style="11" customWidth="1"/>
    <col min="15585" max="15585" width="9.25" style="11" customWidth="1"/>
    <col min="15586" max="15586" width="10.375" style="11" customWidth="1"/>
    <col min="15587" max="15587" width="2.5" style="11" customWidth="1"/>
    <col min="15588" max="15588" width="14.125" style="11" customWidth="1"/>
    <col min="15589" max="15589" width="2.5" style="11" customWidth="1"/>
    <col min="15590" max="15590" width="14.125" style="11" customWidth="1"/>
    <col min="15591" max="15591" width="2.5" style="11" customWidth="1"/>
    <col min="15592" max="15592" width="14.125" style="11" customWidth="1"/>
    <col min="15593" max="15593" width="2.5" style="11" customWidth="1"/>
    <col min="15594" max="15594" width="14.125" style="11" customWidth="1"/>
    <col min="15595" max="15595" width="2.5" style="11" customWidth="1"/>
    <col min="15596" max="15596" width="14.125" style="11" customWidth="1"/>
    <col min="15597" max="15597" width="2.5" style="11" customWidth="1"/>
    <col min="15598" max="15598" width="14.125" style="11" customWidth="1"/>
    <col min="15599" max="15599" width="2.5" style="11" customWidth="1"/>
    <col min="15600" max="15600" width="14.125" style="11" customWidth="1"/>
    <col min="15601" max="15601" width="2.5" style="11" customWidth="1"/>
    <col min="15602" max="15602" width="14.125" style="11" customWidth="1"/>
    <col min="15603" max="15603" width="2.5" style="11" customWidth="1"/>
    <col min="15604" max="15604" width="14.125" style="11" customWidth="1"/>
    <col min="15605" max="15605" width="4.5" style="11" customWidth="1"/>
    <col min="15606" max="15606" width="5.375" style="11" customWidth="1"/>
    <col min="15607" max="15839" width="8.5" style="11"/>
    <col min="15840" max="15840" width="5.375" style="11" customWidth="1"/>
    <col min="15841" max="15841" width="9.25" style="11" customWidth="1"/>
    <col min="15842" max="15842" width="10.375" style="11" customWidth="1"/>
    <col min="15843" max="15843" width="2.5" style="11" customWidth="1"/>
    <col min="15844" max="15844" width="14.125" style="11" customWidth="1"/>
    <col min="15845" max="15845" width="2.5" style="11" customWidth="1"/>
    <col min="15846" max="15846" width="14.125" style="11" customWidth="1"/>
    <col min="15847" max="15847" width="2.5" style="11" customWidth="1"/>
    <col min="15848" max="15848" width="14.125" style="11" customWidth="1"/>
    <col min="15849" max="15849" width="2.5" style="11" customWidth="1"/>
    <col min="15850" max="15850" width="14.125" style="11" customWidth="1"/>
    <col min="15851" max="15851" width="2.5" style="11" customWidth="1"/>
    <col min="15852" max="15852" width="14.125" style="11" customWidth="1"/>
    <col min="15853" max="15853" width="2.5" style="11" customWidth="1"/>
    <col min="15854" max="15854" width="14.125" style="11" customWidth="1"/>
    <col min="15855" max="15855" width="2.5" style="11" customWidth="1"/>
    <col min="15856" max="15856" width="14.125" style="11" customWidth="1"/>
    <col min="15857" max="15857" width="2.5" style="11" customWidth="1"/>
    <col min="15858" max="15858" width="14.125" style="11" customWidth="1"/>
    <col min="15859" max="15859" width="2.5" style="11" customWidth="1"/>
    <col min="15860" max="15860" width="14.125" style="11" customWidth="1"/>
    <col min="15861" max="15861" width="4.5" style="11" customWidth="1"/>
    <col min="15862" max="15862" width="5.375" style="11" customWidth="1"/>
    <col min="15863" max="16095" width="8.5" style="11"/>
    <col min="16096" max="16096" width="5.375" style="11" customWidth="1"/>
    <col min="16097" max="16097" width="9.25" style="11" customWidth="1"/>
    <col min="16098" max="16098" width="10.375" style="11" customWidth="1"/>
    <col min="16099" max="16099" width="2.5" style="11" customWidth="1"/>
    <col min="16100" max="16100" width="14.125" style="11" customWidth="1"/>
    <col min="16101" max="16101" width="2.5" style="11" customWidth="1"/>
    <col min="16102" max="16102" width="14.125" style="11" customWidth="1"/>
    <col min="16103" max="16103" width="2.5" style="11" customWidth="1"/>
    <col min="16104" max="16104" width="14.125" style="11" customWidth="1"/>
    <col min="16105" max="16105" width="2.5" style="11" customWidth="1"/>
    <col min="16106" max="16106" width="14.125" style="11" customWidth="1"/>
    <col min="16107" max="16107" width="2.5" style="11" customWidth="1"/>
    <col min="16108" max="16108" width="14.125" style="11" customWidth="1"/>
    <col min="16109" max="16109" width="2.5" style="11" customWidth="1"/>
    <col min="16110" max="16110" width="14.125" style="11" customWidth="1"/>
    <col min="16111" max="16111" width="2.5" style="11" customWidth="1"/>
    <col min="16112" max="16112" width="14.125" style="11" customWidth="1"/>
    <col min="16113" max="16113" width="2.5" style="11" customWidth="1"/>
    <col min="16114" max="16114" width="14.125" style="11" customWidth="1"/>
    <col min="16115" max="16115" width="2.5" style="11" customWidth="1"/>
    <col min="16116" max="16116" width="14.125" style="11" customWidth="1"/>
    <col min="16117" max="16117" width="4.5" style="11" customWidth="1"/>
    <col min="16118" max="16118" width="5.375" style="11" customWidth="1"/>
    <col min="16119" max="16384" width="8.5" style="11"/>
  </cols>
  <sheetData>
    <row r="1" spans="1:4" ht="30" customHeight="1">
      <c r="A1" s="10" t="s">
        <v>34</v>
      </c>
    </row>
    <row r="2" spans="1:4" ht="15" customHeight="1">
      <c r="A2" s="12"/>
    </row>
    <row r="3" spans="1:4" ht="24">
      <c r="A3" s="13" t="s">
        <v>35</v>
      </c>
    </row>
    <row r="4" spans="1:4" ht="24">
      <c r="A4" s="13" t="s">
        <v>37</v>
      </c>
    </row>
    <row r="5" spans="1:4" ht="16.149999999999999" customHeight="1">
      <c r="A5" s="12"/>
    </row>
    <row r="6" spans="1:4" ht="16.149999999999999" customHeight="1">
      <c r="A6" s="142" t="s">
        <v>51</v>
      </c>
      <c r="B6" s="143"/>
      <c r="C6" s="16"/>
    </row>
    <row r="7" spans="1:4" ht="16.149999999999999" customHeight="1">
      <c r="A7" s="144"/>
      <c r="B7" s="145"/>
      <c r="C7" s="16"/>
    </row>
    <row r="8" spans="1:4" ht="16.149999999999999" customHeight="1">
      <c r="A8" s="144"/>
      <c r="B8" s="145"/>
      <c r="C8" s="16"/>
    </row>
    <row r="9" spans="1:4" ht="16.149999999999999" customHeight="1">
      <c r="A9" s="144"/>
      <c r="B9" s="145"/>
      <c r="C9" s="16"/>
    </row>
    <row r="10" spans="1:4" ht="16.149999999999999" customHeight="1">
      <c r="A10" s="144"/>
      <c r="B10" s="145"/>
      <c r="C10" s="16"/>
    </row>
    <row r="11" spans="1:4" ht="16.149999999999999" customHeight="1">
      <c r="A11" s="144"/>
      <c r="B11" s="145"/>
      <c r="C11" s="16"/>
    </row>
    <row r="12" spans="1:4" ht="16.149999999999999" customHeight="1">
      <c r="A12" s="144"/>
      <c r="B12" s="145"/>
      <c r="C12" s="16"/>
    </row>
    <row r="13" spans="1:4" ht="16.149999999999999" customHeight="1">
      <c r="A13" s="146"/>
      <c r="B13" s="147"/>
      <c r="C13" s="16"/>
    </row>
    <row r="14" spans="1:4" ht="16.149999999999999" customHeight="1">
      <c r="A14" s="18" t="s">
        <v>60</v>
      </c>
      <c r="B14" s="19" t="s">
        <v>61</v>
      </c>
      <c r="C14" s="20" t="s">
        <v>62</v>
      </c>
      <c r="D14" s="21" t="s">
        <v>33</v>
      </c>
    </row>
    <row r="15" spans="1:4" ht="16.149999999999999" customHeight="1">
      <c r="A15" s="148" t="s">
        <v>66</v>
      </c>
      <c r="B15" s="24" t="s">
        <v>67</v>
      </c>
      <c r="C15" s="25">
        <v>40299</v>
      </c>
      <c r="D15" t="e">
        <v>#N/A</v>
      </c>
    </row>
    <row r="16" spans="1:4" ht="16.149999999999999" customHeight="1">
      <c r="A16" s="140"/>
      <c r="B16" s="24" t="s">
        <v>69</v>
      </c>
      <c r="C16" s="25">
        <v>44922</v>
      </c>
      <c r="D16" t="e">
        <v>#N/A</v>
      </c>
    </row>
    <row r="17" spans="1:19" ht="16.149999999999999" customHeight="1">
      <c r="A17" s="140"/>
      <c r="B17" s="24" t="s">
        <v>70</v>
      </c>
      <c r="C17" s="25">
        <v>66810</v>
      </c>
      <c r="D17" t="e">
        <v>#N/A</v>
      </c>
    </row>
    <row r="18" spans="1:19" ht="16.149999999999999" customHeight="1">
      <c r="A18" s="140"/>
      <c r="B18" s="30" t="s">
        <v>71</v>
      </c>
      <c r="C18" s="25">
        <v>47182</v>
      </c>
      <c r="D18" t="e">
        <v>#N/A</v>
      </c>
    </row>
    <row r="19" spans="1:19" ht="16.149999999999999" customHeight="1">
      <c r="A19" s="140"/>
      <c r="B19" s="24" t="s">
        <v>72</v>
      </c>
      <c r="C19" s="25">
        <v>52166</v>
      </c>
      <c r="D19" t="e">
        <v>#N/A</v>
      </c>
    </row>
    <row r="20" spans="1:19" ht="16.149999999999999" customHeight="1">
      <c r="A20" s="140"/>
      <c r="B20" s="31" t="s">
        <v>73</v>
      </c>
      <c r="C20" s="25">
        <v>42098</v>
      </c>
      <c r="D20" t="e">
        <v>#N/A</v>
      </c>
    </row>
    <row r="21" spans="1:19" ht="16.149999999999999" customHeight="1">
      <c r="A21" s="140"/>
      <c r="B21" s="30" t="s">
        <v>74</v>
      </c>
      <c r="C21" s="25">
        <v>51076</v>
      </c>
      <c r="D21" t="e">
        <v>#N/A</v>
      </c>
    </row>
    <row r="22" spans="1:19" ht="16.149999999999999" customHeight="1">
      <c r="A22" s="140"/>
      <c r="B22" s="24" t="s">
        <v>75</v>
      </c>
      <c r="C22" s="25">
        <v>73821</v>
      </c>
      <c r="D22" t="e">
        <v>#N/A</v>
      </c>
    </row>
    <row r="23" spans="1:19" ht="16.149999999999999" customHeight="1">
      <c r="A23" s="140"/>
      <c r="B23" s="31" t="s">
        <v>76</v>
      </c>
      <c r="C23" s="25">
        <v>58227</v>
      </c>
      <c r="D23" t="e">
        <v>#N/A</v>
      </c>
    </row>
    <row r="24" spans="1:19" ht="16.149999999999999" customHeight="1">
      <c r="A24" s="140"/>
      <c r="B24" s="24" t="s">
        <v>77</v>
      </c>
      <c r="C24" s="25">
        <v>61823</v>
      </c>
      <c r="D24" t="e">
        <v>#N/A</v>
      </c>
      <c r="F24" s="149" t="s">
        <v>128</v>
      </c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</row>
    <row r="25" spans="1:19" ht="16.149999999999999" customHeight="1">
      <c r="A25" s="140"/>
      <c r="B25" s="24" t="s">
        <v>78</v>
      </c>
      <c r="C25" s="25">
        <v>54929</v>
      </c>
      <c r="D25" t="e">
        <v>#N/A</v>
      </c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</row>
    <row r="26" spans="1:19" ht="16.149999999999999" customHeight="1">
      <c r="A26" s="141"/>
      <c r="B26" s="32" t="s">
        <v>79</v>
      </c>
      <c r="C26" s="25">
        <v>62681</v>
      </c>
      <c r="D26" s="38">
        <f t="shared" ref="D26:D86" si="0">AVERAGE(C15:C26)</f>
        <v>54669.5</v>
      </c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</row>
    <row r="27" spans="1:19" ht="16.149999999999999" customHeight="1">
      <c r="A27" s="139" t="s">
        <v>80</v>
      </c>
      <c r="B27" s="24" t="s">
        <v>67</v>
      </c>
      <c r="C27" s="25">
        <v>41539</v>
      </c>
      <c r="D27" s="38">
        <f t="shared" si="0"/>
        <v>54772.833333333336</v>
      </c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</row>
    <row r="28" spans="1:19" ht="16.149999999999999" customHeight="1">
      <c r="A28" s="140"/>
      <c r="B28" s="24" t="s">
        <v>69</v>
      </c>
      <c r="C28" s="25">
        <v>43591</v>
      </c>
      <c r="D28" s="38">
        <f t="shared" si="0"/>
        <v>54661.916666666664</v>
      </c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</row>
    <row r="29" spans="1:19" ht="16.149999999999999" customHeight="1">
      <c r="A29" s="140"/>
      <c r="B29" s="24" t="s">
        <v>70</v>
      </c>
      <c r="C29" s="25">
        <v>64548</v>
      </c>
      <c r="D29" s="38">
        <f t="shared" si="0"/>
        <v>54473.416666666664</v>
      </c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</row>
    <row r="30" spans="1:19" ht="16.149999999999999" customHeight="1">
      <c r="A30" s="140"/>
      <c r="B30" s="30" t="s">
        <v>71</v>
      </c>
      <c r="C30" s="25">
        <v>49627</v>
      </c>
      <c r="D30" s="38">
        <f t="shared" si="0"/>
        <v>54677.166666666664</v>
      </c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</row>
    <row r="31" spans="1:19" ht="16.149999999999999" customHeight="1">
      <c r="A31" s="140"/>
      <c r="B31" s="24" t="s">
        <v>72</v>
      </c>
      <c r="C31" s="25">
        <v>51916</v>
      </c>
      <c r="D31" s="38">
        <f t="shared" si="0"/>
        <v>54656.333333333336</v>
      </c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</row>
    <row r="32" spans="1:19" ht="16.149999999999999" customHeight="1">
      <c r="A32" s="140"/>
      <c r="B32" s="31" t="s">
        <v>73</v>
      </c>
      <c r="C32" s="25">
        <v>42130</v>
      </c>
      <c r="D32" s="38">
        <f t="shared" si="0"/>
        <v>54659</v>
      </c>
      <c r="F32" s="150"/>
      <c r="G32" s="150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50"/>
    </row>
    <row r="33" spans="1:19" ht="16.149999999999999" customHeight="1">
      <c r="A33" s="140"/>
      <c r="B33" s="30" t="s">
        <v>74</v>
      </c>
      <c r="C33" s="25">
        <v>54402</v>
      </c>
      <c r="D33" s="38">
        <f t="shared" si="0"/>
        <v>54936.166666666664</v>
      </c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0"/>
    </row>
    <row r="34" spans="1:19" ht="16.149999999999999" customHeight="1">
      <c r="A34" s="140"/>
      <c r="B34" s="24" t="s">
        <v>75</v>
      </c>
      <c r="C34" s="25">
        <v>76055</v>
      </c>
      <c r="D34" s="38">
        <f t="shared" si="0"/>
        <v>55122.333333333336</v>
      </c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</row>
    <row r="35" spans="1:19" ht="16.149999999999999" customHeight="1">
      <c r="A35" s="140"/>
      <c r="B35" s="31" t="s">
        <v>76</v>
      </c>
      <c r="C35" s="25">
        <v>53083</v>
      </c>
      <c r="D35" s="38">
        <f t="shared" si="0"/>
        <v>54693.666666666664</v>
      </c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</row>
    <row r="36" spans="1:19" ht="16.149999999999999" customHeight="1">
      <c r="A36" s="140"/>
      <c r="B36" s="24" t="s">
        <v>77</v>
      </c>
      <c r="C36" s="25">
        <v>59548</v>
      </c>
      <c r="D36" s="38">
        <f t="shared" si="0"/>
        <v>54504.083333333336</v>
      </c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150"/>
      <c r="Q36" s="150"/>
      <c r="R36" s="150"/>
      <c r="S36" s="150"/>
    </row>
    <row r="37" spans="1:19" ht="16.149999999999999" customHeight="1">
      <c r="A37" s="140"/>
      <c r="B37" s="24" t="s">
        <v>78</v>
      </c>
      <c r="C37" s="25">
        <v>55924</v>
      </c>
      <c r="D37" s="38">
        <f t="shared" si="0"/>
        <v>54587</v>
      </c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</row>
    <row r="38" spans="1:19" ht="16.149999999999999" customHeight="1">
      <c r="A38" s="141"/>
      <c r="B38" s="32" t="s">
        <v>79</v>
      </c>
      <c r="C38" s="25">
        <v>65831</v>
      </c>
      <c r="D38" s="38">
        <f t="shared" si="0"/>
        <v>54849.5</v>
      </c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</row>
    <row r="39" spans="1:19" ht="16.149999999999999" customHeight="1">
      <c r="A39" s="139" t="s">
        <v>81</v>
      </c>
      <c r="B39" s="24" t="s">
        <v>67</v>
      </c>
      <c r="C39" s="25">
        <v>45442</v>
      </c>
      <c r="D39" s="38">
        <f t="shared" si="0"/>
        <v>55174.75</v>
      </c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</row>
    <row r="40" spans="1:19" ht="16.149999999999999" customHeight="1">
      <c r="A40" s="140"/>
      <c r="B40" s="24" t="s">
        <v>69</v>
      </c>
      <c r="C40" s="25">
        <v>44642</v>
      </c>
      <c r="D40" s="38">
        <f t="shared" si="0"/>
        <v>55262.333333333336</v>
      </c>
    </row>
    <row r="41" spans="1:19" ht="16.149999999999999" customHeight="1">
      <c r="A41" s="140"/>
      <c r="B41" s="24" t="s">
        <v>70</v>
      </c>
      <c r="C41" s="25">
        <v>66411</v>
      </c>
      <c r="D41" s="38">
        <f t="shared" si="0"/>
        <v>55417.583333333336</v>
      </c>
    </row>
    <row r="42" spans="1:19" ht="16.149999999999999" customHeight="1">
      <c r="A42" s="140"/>
      <c r="B42" s="30" t="s">
        <v>71</v>
      </c>
      <c r="C42" s="25">
        <v>50780</v>
      </c>
      <c r="D42" s="38">
        <f t="shared" si="0"/>
        <v>55513.666666666664</v>
      </c>
    </row>
    <row r="43" spans="1:19" ht="16.149999999999999" customHeight="1">
      <c r="A43" s="140"/>
      <c r="B43" s="24" t="s">
        <v>72</v>
      </c>
      <c r="C43" s="25">
        <v>56047</v>
      </c>
      <c r="D43" s="38">
        <f t="shared" si="0"/>
        <v>55857.916666666664</v>
      </c>
    </row>
    <row r="44" spans="1:19" ht="16.149999999999999" customHeight="1">
      <c r="A44" s="140"/>
      <c r="B44" s="31" t="s">
        <v>73</v>
      </c>
      <c r="C44" s="25">
        <v>44969</v>
      </c>
      <c r="D44" s="38">
        <f t="shared" si="0"/>
        <v>56094.5</v>
      </c>
    </row>
    <row r="45" spans="1:19" ht="16.149999999999999" customHeight="1">
      <c r="A45" s="140"/>
      <c r="B45" s="30" t="s">
        <v>74</v>
      </c>
      <c r="C45" s="25">
        <v>56154</v>
      </c>
      <c r="D45" s="38">
        <f t="shared" si="0"/>
        <v>56240.5</v>
      </c>
    </row>
    <row r="46" spans="1:19" ht="16.149999999999999" customHeight="1">
      <c r="A46" s="140"/>
      <c r="B46" s="24" t="s">
        <v>75</v>
      </c>
      <c r="C46" s="25">
        <v>81322</v>
      </c>
      <c r="D46" s="38">
        <f t="shared" si="0"/>
        <v>56679.416666666664</v>
      </c>
    </row>
    <row r="47" spans="1:19" ht="16.149999999999999" customHeight="1">
      <c r="A47" s="140"/>
      <c r="B47" s="31" t="s">
        <v>76</v>
      </c>
      <c r="C47" s="25">
        <v>54538</v>
      </c>
      <c r="D47" s="38">
        <f t="shared" si="0"/>
        <v>56800.666666666664</v>
      </c>
    </row>
    <row r="48" spans="1:19" ht="16.149999999999999" customHeight="1">
      <c r="A48" s="140"/>
      <c r="B48" s="24" t="s">
        <v>77</v>
      </c>
      <c r="C48" s="25">
        <v>56890</v>
      </c>
      <c r="D48" s="38">
        <f t="shared" si="0"/>
        <v>56579.166666666664</v>
      </c>
    </row>
    <row r="49" spans="1:4" ht="16.149999999999999" customHeight="1">
      <c r="A49" s="140"/>
      <c r="B49" s="24" t="s">
        <v>78</v>
      </c>
      <c r="C49" s="25">
        <v>60028</v>
      </c>
      <c r="D49" s="38">
        <f t="shared" si="0"/>
        <v>56921.166666666664</v>
      </c>
    </row>
    <row r="50" spans="1:4" ht="16.149999999999999" customHeight="1">
      <c r="A50" s="141"/>
      <c r="B50" s="32" t="s">
        <v>79</v>
      </c>
      <c r="C50" s="25">
        <v>66067</v>
      </c>
      <c r="D50" s="38">
        <f t="shared" si="0"/>
        <v>56940.833333333336</v>
      </c>
    </row>
    <row r="51" spans="1:4" ht="16.149999999999999" customHeight="1">
      <c r="A51" s="139" t="s">
        <v>82</v>
      </c>
      <c r="B51" s="24" t="s">
        <v>67</v>
      </c>
      <c r="C51" s="25">
        <v>43806</v>
      </c>
      <c r="D51" s="38">
        <f t="shared" si="0"/>
        <v>56804.5</v>
      </c>
    </row>
    <row r="52" spans="1:4" ht="16.149999999999999" customHeight="1">
      <c r="A52" s="140"/>
      <c r="B52" s="24" t="s">
        <v>69</v>
      </c>
      <c r="C52" s="25">
        <v>46694</v>
      </c>
      <c r="D52" s="38">
        <f t="shared" si="0"/>
        <v>56975.5</v>
      </c>
    </row>
    <row r="53" spans="1:4" ht="16.149999999999999" customHeight="1">
      <c r="A53" s="140"/>
      <c r="B53" s="24" t="s">
        <v>70</v>
      </c>
      <c r="C53" s="25">
        <v>67890</v>
      </c>
      <c r="D53" s="38">
        <f t="shared" si="0"/>
        <v>57098.75</v>
      </c>
    </row>
    <row r="54" spans="1:4" ht="16.149999999999999" customHeight="1">
      <c r="A54" s="140"/>
      <c r="B54" s="30" t="s">
        <v>71</v>
      </c>
      <c r="C54" s="25">
        <v>57120</v>
      </c>
      <c r="D54" s="38">
        <f t="shared" si="0"/>
        <v>57627.083333333336</v>
      </c>
    </row>
    <row r="55" spans="1:4" ht="16.149999999999999" customHeight="1">
      <c r="A55" s="140"/>
      <c r="B55" s="24" t="s">
        <v>72</v>
      </c>
      <c r="C55" s="25">
        <v>56867</v>
      </c>
      <c r="D55" s="38">
        <f t="shared" si="0"/>
        <v>57695.416666666664</v>
      </c>
    </row>
    <row r="56" spans="1:4" ht="16.149999999999999" customHeight="1">
      <c r="A56" s="140"/>
      <c r="B56" s="31" t="s">
        <v>73</v>
      </c>
      <c r="C56" s="25">
        <v>49231</v>
      </c>
      <c r="D56" s="38">
        <f t="shared" si="0"/>
        <v>58050.583333333336</v>
      </c>
    </row>
    <row r="57" spans="1:4" ht="16.149999999999999" customHeight="1">
      <c r="A57" s="140"/>
      <c r="B57" s="30" t="s">
        <v>74</v>
      </c>
      <c r="C57" s="25">
        <v>55411</v>
      </c>
      <c r="D57" s="38">
        <f t="shared" si="0"/>
        <v>57988.666666666664</v>
      </c>
    </row>
    <row r="58" spans="1:4" ht="16.149999999999999" customHeight="1">
      <c r="A58" s="140"/>
      <c r="B58" s="24" t="s">
        <v>75</v>
      </c>
      <c r="C58" s="25">
        <v>77386</v>
      </c>
      <c r="D58" s="38">
        <f t="shared" si="0"/>
        <v>57660.666666666664</v>
      </c>
    </row>
    <row r="59" spans="1:4" ht="16.149999999999999" customHeight="1">
      <c r="A59" s="140"/>
      <c r="B59" s="31" t="s">
        <v>76</v>
      </c>
      <c r="C59" s="25">
        <v>55257</v>
      </c>
      <c r="D59" s="38">
        <f t="shared" si="0"/>
        <v>57720.583333333336</v>
      </c>
    </row>
    <row r="60" spans="1:4" ht="16.149999999999999" customHeight="1">
      <c r="A60" s="140"/>
      <c r="B60" s="24" t="s">
        <v>77</v>
      </c>
      <c r="C60" s="25">
        <v>66796</v>
      </c>
      <c r="D60" s="38">
        <f t="shared" si="0"/>
        <v>58546.083333333336</v>
      </c>
    </row>
    <row r="61" spans="1:4" ht="16.149999999999999" customHeight="1">
      <c r="A61" s="140"/>
      <c r="B61" s="24" t="s">
        <v>78</v>
      </c>
      <c r="C61" s="25">
        <v>64012</v>
      </c>
      <c r="D61" s="38">
        <f t="shared" si="0"/>
        <v>58878.083333333336</v>
      </c>
    </row>
    <row r="62" spans="1:4" ht="16.149999999999999" customHeight="1">
      <c r="A62" s="141"/>
      <c r="B62" s="32" t="s">
        <v>79</v>
      </c>
      <c r="C62" s="25">
        <v>70927</v>
      </c>
      <c r="D62" s="38">
        <f t="shared" si="0"/>
        <v>59283.083333333336</v>
      </c>
    </row>
    <row r="63" spans="1:4" ht="16.149999999999999" customHeight="1">
      <c r="A63" s="139" t="s">
        <v>83</v>
      </c>
      <c r="B63" s="24" t="s">
        <v>67</v>
      </c>
      <c r="C63" s="25">
        <v>48659</v>
      </c>
      <c r="D63" s="38">
        <f t="shared" si="0"/>
        <v>59687.5</v>
      </c>
    </row>
    <row r="64" spans="1:4" ht="16.149999999999999" customHeight="1">
      <c r="A64" s="140"/>
      <c r="B64" s="24" t="s">
        <v>69</v>
      </c>
      <c r="C64" s="25">
        <v>48635</v>
      </c>
      <c r="D64" s="38">
        <f t="shared" si="0"/>
        <v>59849.25</v>
      </c>
    </row>
    <row r="65" spans="1:4" ht="16.149999999999999" customHeight="1">
      <c r="A65" s="140"/>
      <c r="B65" s="24" t="s">
        <v>70</v>
      </c>
      <c r="C65" s="25">
        <v>70139</v>
      </c>
      <c r="D65" s="38">
        <f t="shared" si="0"/>
        <v>60036.666666666664</v>
      </c>
    </row>
    <row r="66" spans="1:4" ht="16.149999999999999" customHeight="1">
      <c r="A66" s="140"/>
      <c r="B66" s="30" t="s">
        <v>71</v>
      </c>
      <c r="C66" s="25">
        <v>57638</v>
      </c>
      <c r="D66" s="38">
        <f t="shared" si="0"/>
        <v>60079.833333333336</v>
      </c>
    </row>
    <row r="67" spans="1:4" ht="16.149999999999999" customHeight="1">
      <c r="A67" s="140"/>
      <c r="B67" s="24" t="s">
        <v>72</v>
      </c>
      <c r="C67" s="25">
        <v>59385</v>
      </c>
      <c r="D67" s="38">
        <f t="shared" si="0"/>
        <v>60289.666666666664</v>
      </c>
    </row>
    <row r="68" spans="1:4" ht="16.149999999999999" customHeight="1">
      <c r="A68" s="140"/>
      <c r="B68" s="31" t="s">
        <v>73</v>
      </c>
      <c r="C68" s="25">
        <v>51477</v>
      </c>
      <c r="D68" s="38">
        <f t="shared" si="0"/>
        <v>60476.833333333336</v>
      </c>
    </row>
    <row r="69" spans="1:4" ht="16.149999999999999" customHeight="1">
      <c r="A69" s="140"/>
      <c r="B69" s="30" t="s">
        <v>74</v>
      </c>
      <c r="C69" s="25">
        <v>56168</v>
      </c>
      <c r="D69" s="38">
        <f t="shared" si="0"/>
        <v>60539.916666666664</v>
      </c>
    </row>
    <row r="70" spans="1:4" ht="16.149999999999999" customHeight="1">
      <c r="A70" s="140"/>
      <c r="B70" s="24" t="s">
        <v>75</v>
      </c>
      <c r="C70" s="25">
        <v>77601</v>
      </c>
      <c r="D70" s="38">
        <f t="shared" si="0"/>
        <v>60557.833333333336</v>
      </c>
    </row>
    <row r="71" spans="1:4" ht="16.149999999999999" customHeight="1">
      <c r="A71" s="140"/>
      <c r="B71" s="31" t="s">
        <v>76</v>
      </c>
      <c r="C71" s="25">
        <v>58084</v>
      </c>
      <c r="D71" s="38">
        <f t="shared" si="0"/>
        <v>60793.416666666664</v>
      </c>
    </row>
    <row r="72" spans="1:4" ht="16.149999999999999" customHeight="1">
      <c r="A72" s="140"/>
      <c r="B72" s="24" t="s">
        <v>77</v>
      </c>
      <c r="C72" s="25">
        <v>60326</v>
      </c>
      <c r="D72" s="38">
        <f t="shared" si="0"/>
        <v>60254.25</v>
      </c>
    </row>
    <row r="73" spans="1:4" ht="16.149999999999999" customHeight="1">
      <c r="A73" s="140"/>
      <c r="B73" s="24" t="s">
        <v>78</v>
      </c>
      <c r="C73" s="25">
        <v>62958</v>
      </c>
      <c r="D73" s="38">
        <f t="shared" si="0"/>
        <v>60166.416666666664</v>
      </c>
    </row>
    <row r="74" spans="1:4" ht="16.149999999999999" customHeight="1">
      <c r="A74" s="141"/>
      <c r="B74" s="32" t="s">
        <v>79</v>
      </c>
      <c r="C74" s="25">
        <v>67346</v>
      </c>
      <c r="D74" s="38">
        <f t="shared" si="0"/>
        <v>59868</v>
      </c>
    </row>
    <row r="75" spans="1:4" ht="16.149999999999999" customHeight="1">
      <c r="A75" s="139" t="s">
        <v>84</v>
      </c>
      <c r="B75" s="24" t="s">
        <v>67</v>
      </c>
      <c r="C75" s="25">
        <v>48383</v>
      </c>
      <c r="D75" s="38">
        <f t="shared" si="0"/>
        <v>59845</v>
      </c>
    </row>
    <row r="76" spans="1:4" ht="16.149999999999999" customHeight="1">
      <c r="A76" s="140"/>
      <c r="B76" s="24" t="s">
        <v>69</v>
      </c>
      <c r="C76" s="25">
        <v>40133</v>
      </c>
      <c r="D76" s="38">
        <f t="shared" si="0"/>
        <v>59136.5</v>
      </c>
    </row>
    <row r="77" spans="1:4" ht="16.149999999999999" customHeight="1">
      <c r="A77" s="140"/>
      <c r="B77" s="24" t="s">
        <v>70</v>
      </c>
      <c r="C77" s="25">
        <v>1749</v>
      </c>
      <c r="D77" s="38">
        <f t="shared" si="0"/>
        <v>53437.333333333336</v>
      </c>
    </row>
    <row r="78" spans="1:4" ht="16.149999999999999" customHeight="1">
      <c r="A78" s="140"/>
      <c r="B78" s="30" t="s">
        <v>71</v>
      </c>
      <c r="C78" s="25">
        <v>631</v>
      </c>
      <c r="D78" s="38">
        <f t="shared" si="0"/>
        <v>48686.75</v>
      </c>
    </row>
    <row r="79" spans="1:4" ht="16.149999999999999" customHeight="1">
      <c r="A79" s="140"/>
      <c r="B79" s="24" t="s">
        <v>72</v>
      </c>
      <c r="C79" s="25">
        <v>739</v>
      </c>
      <c r="D79" s="38">
        <f t="shared" si="0"/>
        <v>43799.583333333336</v>
      </c>
    </row>
    <row r="80" spans="1:4" ht="16.149999999999999" customHeight="1">
      <c r="A80" s="140"/>
      <c r="B80" s="31" t="s">
        <v>73</v>
      </c>
      <c r="C80" s="25">
        <v>3023</v>
      </c>
      <c r="D80" s="38">
        <f t="shared" si="0"/>
        <v>39761.75</v>
      </c>
    </row>
    <row r="81" spans="1:4" ht="16.149999999999999" customHeight="1">
      <c r="A81" s="140"/>
      <c r="B81" s="30" t="s">
        <v>74</v>
      </c>
      <c r="C81" s="25">
        <v>18907</v>
      </c>
      <c r="D81" s="38">
        <f t="shared" si="0"/>
        <v>36656.666666666664</v>
      </c>
    </row>
    <row r="82" spans="1:4" ht="16.149999999999999" customHeight="1">
      <c r="A82" s="140"/>
      <c r="B82" s="24" t="s">
        <v>75</v>
      </c>
      <c r="C82" s="25">
        <v>24988</v>
      </c>
      <c r="D82" s="38">
        <f t="shared" si="0"/>
        <v>32272.25</v>
      </c>
    </row>
    <row r="83" spans="1:4" ht="16.149999999999999" customHeight="1">
      <c r="A83" s="140"/>
      <c r="B83" s="31" t="s">
        <v>76</v>
      </c>
      <c r="C83" s="25">
        <v>24247</v>
      </c>
      <c r="D83" s="38">
        <f t="shared" si="0"/>
        <v>29452.5</v>
      </c>
    </row>
    <row r="84" spans="1:4" ht="16.149999999999999" customHeight="1">
      <c r="A84" s="140"/>
      <c r="B84" s="24" t="s">
        <v>77</v>
      </c>
      <c r="C84" s="25">
        <v>32060</v>
      </c>
      <c r="D84" s="38">
        <f t="shared" si="0"/>
        <v>27097</v>
      </c>
    </row>
    <row r="85" spans="1:4" ht="16.149999999999999" customHeight="1">
      <c r="A85" s="140"/>
      <c r="B85" s="24" t="s">
        <v>78</v>
      </c>
      <c r="C85" s="25">
        <v>35717</v>
      </c>
      <c r="D85" s="38">
        <f t="shared" si="0"/>
        <v>24826.916666666668</v>
      </c>
    </row>
    <row r="86" spans="1:4" ht="16.149999999999999" customHeight="1">
      <c r="A86" s="141"/>
      <c r="B86" s="32" t="s">
        <v>79</v>
      </c>
      <c r="C86" s="34">
        <v>33246</v>
      </c>
      <c r="D86" s="38">
        <f t="shared" si="0"/>
        <v>21985.25</v>
      </c>
    </row>
    <row r="87" spans="1:4" ht="15.75" customHeight="1">
      <c r="A87" s="37"/>
      <c r="B87" s="37"/>
    </row>
    <row r="88" spans="1:4" ht="15.75" customHeight="1">
      <c r="A88" s="37"/>
      <c r="B88" s="37"/>
    </row>
    <row r="89" spans="1:4" ht="15.75" customHeight="1">
      <c r="A89" s="37"/>
      <c r="B89" s="37"/>
    </row>
    <row r="90" spans="1:4" ht="15.75" customHeight="1">
      <c r="A90" s="37"/>
      <c r="B90" s="37"/>
    </row>
    <row r="91" spans="1:4" ht="15.75" customHeight="1">
      <c r="A91" s="37"/>
      <c r="B91" s="37"/>
    </row>
    <row r="92" spans="1:4" ht="15.75" customHeight="1">
      <c r="A92" s="37"/>
      <c r="B92" s="37"/>
    </row>
    <row r="93" spans="1:4" ht="15.75" customHeight="1">
      <c r="A93" s="37"/>
      <c r="B93" s="37"/>
    </row>
    <row r="94" spans="1:4" ht="15.75" customHeight="1">
      <c r="A94" s="37"/>
      <c r="B94" s="37"/>
    </row>
    <row r="95" spans="1:4" ht="15.75" customHeight="1">
      <c r="A95" s="37"/>
      <c r="B95" s="37"/>
    </row>
    <row r="96" spans="1:4" ht="15.75" customHeight="1">
      <c r="A96" s="37"/>
      <c r="B96" s="37"/>
    </row>
    <row r="97" spans="1:4" ht="15.75" customHeight="1">
      <c r="A97" s="37"/>
      <c r="B97" s="37"/>
    </row>
    <row r="98" spans="1:4" ht="15.75" customHeight="1">
      <c r="A98" s="37"/>
      <c r="B98" s="37"/>
    </row>
    <row r="99" spans="1:4" ht="15.75" customHeight="1">
      <c r="C99" s="37"/>
      <c r="D99" s="37"/>
    </row>
    <row r="100" spans="1:4" ht="15.75" customHeight="1">
      <c r="C100" s="37"/>
      <c r="D100" s="37"/>
    </row>
    <row r="101" spans="1:4" ht="15.75" customHeight="1">
      <c r="C101" s="37"/>
      <c r="D101" s="37"/>
    </row>
    <row r="102" spans="1:4" ht="15.75" customHeight="1">
      <c r="C102" s="37"/>
      <c r="D102" s="37"/>
    </row>
    <row r="103" spans="1:4" ht="15.75" customHeight="1">
      <c r="C103" s="37"/>
      <c r="D103" s="37"/>
    </row>
    <row r="104" spans="1:4" ht="15.75" customHeight="1">
      <c r="C104" s="37"/>
      <c r="D104" s="37"/>
    </row>
    <row r="105" spans="1:4" ht="15.75" customHeight="1">
      <c r="C105" s="37"/>
      <c r="D105" s="37"/>
    </row>
    <row r="106" spans="1:4" ht="15.75" customHeight="1">
      <c r="C106" s="37"/>
      <c r="D106" s="37"/>
    </row>
    <row r="107" spans="1:4" ht="15.75" customHeight="1">
      <c r="C107" s="37"/>
      <c r="D107" s="37"/>
    </row>
    <row r="108" spans="1:4" ht="15.75" customHeight="1">
      <c r="C108" s="37"/>
      <c r="D108" s="37"/>
    </row>
    <row r="109" spans="1:4" ht="15.75" customHeight="1">
      <c r="C109" s="37"/>
      <c r="D109" s="37"/>
    </row>
    <row r="110" spans="1:4" ht="15.75" customHeight="1">
      <c r="C110" s="11"/>
    </row>
    <row r="111" spans="1:4" ht="15.75" customHeight="1">
      <c r="C111" s="11"/>
    </row>
    <row r="112" spans="1:4" ht="15.75" customHeight="1">
      <c r="C112" s="11"/>
    </row>
    <row r="113" spans="1:3" ht="15.75" customHeight="1">
      <c r="C113" s="11"/>
    </row>
    <row r="114" spans="1:3" ht="15.75" customHeight="1">
      <c r="C114" s="11"/>
    </row>
    <row r="115" spans="1:3" ht="15.75" customHeight="1">
      <c r="C115" s="11"/>
    </row>
    <row r="116" spans="1:3" ht="15.75" customHeight="1">
      <c r="A116" s="37"/>
      <c r="B116" s="37"/>
    </row>
    <row r="117" spans="1:3" ht="15.75" customHeight="1">
      <c r="A117" s="37"/>
      <c r="B117" s="37"/>
    </row>
    <row r="118" spans="1:3" ht="15.75" customHeight="1">
      <c r="A118" s="37"/>
      <c r="B118" s="37"/>
    </row>
    <row r="119" spans="1:3" ht="15.75" customHeight="1">
      <c r="A119" s="37"/>
      <c r="B119" s="37"/>
    </row>
    <row r="120" spans="1:3" ht="15.75" customHeight="1">
      <c r="A120" s="37"/>
      <c r="B120" s="37"/>
    </row>
    <row r="121" spans="1:3" ht="15.75" customHeight="1">
      <c r="A121" s="37"/>
      <c r="B121" s="37"/>
    </row>
    <row r="122" spans="1:3" ht="15.75" customHeight="1">
      <c r="A122" s="37"/>
      <c r="B122" s="37"/>
    </row>
    <row r="123" spans="1:3" ht="15.75" customHeight="1">
      <c r="A123" s="37"/>
      <c r="B123" s="37"/>
    </row>
    <row r="124" spans="1:3" ht="15.75" customHeight="1">
      <c r="A124" s="37"/>
      <c r="B124" s="37"/>
    </row>
    <row r="125" spans="1:3" ht="15.75" customHeight="1">
      <c r="A125" s="37"/>
      <c r="B125" s="37"/>
    </row>
    <row r="126" spans="1:3" ht="15.75" customHeight="1">
      <c r="A126" s="37"/>
      <c r="B126" s="37"/>
    </row>
    <row r="127" spans="1:3" ht="15.75" customHeight="1">
      <c r="A127" s="37"/>
      <c r="B127" s="37"/>
    </row>
    <row r="128" spans="1:3" ht="15.75" customHeight="1">
      <c r="A128" s="37"/>
      <c r="B128" s="37"/>
    </row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</sheetData>
  <mergeCells count="8">
    <mergeCell ref="F24:S39"/>
    <mergeCell ref="A75:A86"/>
    <mergeCell ref="A6:B13"/>
    <mergeCell ref="A15:A26"/>
    <mergeCell ref="A27:A38"/>
    <mergeCell ref="A39:A50"/>
    <mergeCell ref="A51:A62"/>
    <mergeCell ref="A63:A74"/>
  </mergeCells>
  <phoneticPr fontId="1"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8F549-5DD8-4893-AF84-C70ACBC7AF0A}">
  <sheetPr>
    <tabColor theme="8" tint="0.79998168889431442"/>
  </sheetPr>
  <dimension ref="A1:K493"/>
  <sheetViews>
    <sheetView workbookViewId="0"/>
  </sheetViews>
  <sheetFormatPr defaultColWidth="8.5" defaultRowHeight="19.5"/>
  <cols>
    <col min="1" max="1" width="9.25" style="11" customWidth="1"/>
    <col min="2" max="2" width="10.375" style="11" customWidth="1"/>
    <col min="3" max="3" width="21.625" style="12" bestFit="1" customWidth="1"/>
    <col min="4" max="4" width="9.25" style="11" bestFit="1" customWidth="1"/>
    <col min="5" max="5" width="11.25" style="11" bestFit="1" customWidth="1"/>
    <col min="6" max="6" width="10.375" style="11" customWidth="1"/>
    <col min="7" max="224" width="8.5" style="11"/>
    <col min="225" max="225" width="5.375" style="11" customWidth="1"/>
    <col min="226" max="226" width="9.25" style="11" customWidth="1"/>
    <col min="227" max="227" width="10.375" style="11" customWidth="1"/>
    <col min="228" max="228" width="2.5" style="11" customWidth="1"/>
    <col min="229" max="229" width="14.125" style="11" customWidth="1"/>
    <col min="230" max="230" width="2.5" style="11" customWidth="1"/>
    <col min="231" max="231" width="14.125" style="11" customWidth="1"/>
    <col min="232" max="232" width="2.5" style="11" customWidth="1"/>
    <col min="233" max="233" width="14.125" style="11" customWidth="1"/>
    <col min="234" max="234" width="2.5" style="11" customWidth="1"/>
    <col min="235" max="235" width="14.125" style="11" customWidth="1"/>
    <col min="236" max="236" width="2.5" style="11" customWidth="1"/>
    <col min="237" max="237" width="14.125" style="11" customWidth="1"/>
    <col min="238" max="238" width="2.5" style="11" customWidth="1"/>
    <col min="239" max="239" width="14.125" style="11" customWidth="1"/>
    <col min="240" max="240" width="2.5" style="11" customWidth="1"/>
    <col min="241" max="241" width="14.125" style="11" customWidth="1"/>
    <col min="242" max="242" width="2.5" style="11" customWidth="1"/>
    <col min="243" max="243" width="14.125" style="11" customWidth="1"/>
    <col min="244" max="244" width="2.5" style="11" customWidth="1"/>
    <col min="245" max="245" width="14.125" style="11" customWidth="1"/>
    <col min="246" max="246" width="4.5" style="11" customWidth="1"/>
    <col min="247" max="247" width="5.375" style="11" customWidth="1"/>
    <col min="248" max="480" width="8.5" style="11"/>
    <col min="481" max="481" width="5.375" style="11" customWidth="1"/>
    <col min="482" max="482" width="9.25" style="11" customWidth="1"/>
    <col min="483" max="483" width="10.375" style="11" customWidth="1"/>
    <col min="484" max="484" width="2.5" style="11" customWidth="1"/>
    <col min="485" max="485" width="14.125" style="11" customWidth="1"/>
    <col min="486" max="486" width="2.5" style="11" customWidth="1"/>
    <col min="487" max="487" width="14.125" style="11" customWidth="1"/>
    <col min="488" max="488" width="2.5" style="11" customWidth="1"/>
    <col min="489" max="489" width="14.125" style="11" customWidth="1"/>
    <col min="490" max="490" width="2.5" style="11" customWidth="1"/>
    <col min="491" max="491" width="14.125" style="11" customWidth="1"/>
    <col min="492" max="492" width="2.5" style="11" customWidth="1"/>
    <col min="493" max="493" width="14.125" style="11" customWidth="1"/>
    <col min="494" max="494" width="2.5" style="11" customWidth="1"/>
    <col min="495" max="495" width="14.125" style="11" customWidth="1"/>
    <col min="496" max="496" width="2.5" style="11" customWidth="1"/>
    <col min="497" max="497" width="14.125" style="11" customWidth="1"/>
    <col min="498" max="498" width="2.5" style="11" customWidth="1"/>
    <col min="499" max="499" width="14.125" style="11" customWidth="1"/>
    <col min="500" max="500" width="2.5" style="11" customWidth="1"/>
    <col min="501" max="501" width="14.125" style="11" customWidth="1"/>
    <col min="502" max="502" width="4.5" style="11" customWidth="1"/>
    <col min="503" max="503" width="5.375" style="11" customWidth="1"/>
    <col min="504" max="736" width="8.5" style="11"/>
    <col min="737" max="737" width="5.375" style="11" customWidth="1"/>
    <col min="738" max="738" width="9.25" style="11" customWidth="1"/>
    <col min="739" max="739" width="10.375" style="11" customWidth="1"/>
    <col min="740" max="740" width="2.5" style="11" customWidth="1"/>
    <col min="741" max="741" width="14.125" style="11" customWidth="1"/>
    <col min="742" max="742" width="2.5" style="11" customWidth="1"/>
    <col min="743" max="743" width="14.125" style="11" customWidth="1"/>
    <col min="744" max="744" width="2.5" style="11" customWidth="1"/>
    <col min="745" max="745" width="14.125" style="11" customWidth="1"/>
    <col min="746" max="746" width="2.5" style="11" customWidth="1"/>
    <col min="747" max="747" width="14.125" style="11" customWidth="1"/>
    <col min="748" max="748" width="2.5" style="11" customWidth="1"/>
    <col min="749" max="749" width="14.125" style="11" customWidth="1"/>
    <col min="750" max="750" width="2.5" style="11" customWidth="1"/>
    <col min="751" max="751" width="14.125" style="11" customWidth="1"/>
    <col min="752" max="752" width="2.5" style="11" customWidth="1"/>
    <col min="753" max="753" width="14.125" style="11" customWidth="1"/>
    <col min="754" max="754" width="2.5" style="11" customWidth="1"/>
    <col min="755" max="755" width="14.125" style="11" customWidth="1"/>
    <col min="756" max="756" width="2.5" style="11" customWidth="1"/>
    <col min="757" max="757" width="14.125" style="11" customWidth="1"/>
    <col min="758" max="758" width="4.5" style="11" customWidth="1"/>
    <col min="759" max="759" width="5.375" style="11" customWidth="1"/>
    <col min="760" max="992" width="8.5" style="11"/>
    <col min="993" max="993" width="5.375" style="11" customWidth="1"/>
    <col min="994" max="994" width="9.25" style="11" customWidth="1"/>
    <col min="995" max="995" width="10.375" style="11" customWidth="1"/>
    <col min="996" max="996" width="2.5" style="11" customWidth="1"/>
    <col min="997" max="997" width="14.125" style="11" customWidth="1"/>
    <col min="998" max="998" width="2.5" style="11" customWidth="1"/>
    <col min="999" max="999" width="14.125" style="11" customWidth="1"/>
    <col min="1000" max="1000" width="2.5" style="11" customWidth="1"/>
    <col min="1001" max="1001" width="14.125" style="11" customWidth="1"/>
    <col min="1002" max="1002" width="2.5" style="11" customWidth="1"/>
    <col min="1003" max="1003" width="14.125" style="11" customWidth="1"/>
    <col min="1004" max="1004" width="2.5" style="11" customWidth="1"/>
    <col min="1005" max="1005" width="14.125" style="11" customWidth="1"/>
    <col min="1006" max="1006" width="2.5" style="11" customWidth="1"/>
    <col min="1007" max="1007" width="14.125" style="11" customWidth="1"/>
    <col min="1008" max="1008" width="2.5" style="11" customWidth="1"/>
    <col min="1009" max="1009" width="14.125" style="11" customWidth="1"/>
    <col min="1010" max="1010" width="2.5" style="11" customWidth="1"/>
    <col min="1011" max="1011" width="14.125" style="11" customWidth="1"/>
    <col min="1012" max="1012" width="2.5" style="11" customWidth="1"/>
    <col min="1013" max="1013" width="14.125" style="11" customWidth="1"/>
    <col min="1014" max="1014" width="4.5" style="11" customWidth="1"/>
    <col min="1015" max="1015" width="5.375" style="11" customWidth="1"/>
    <col min="1016" max="1248" width="8.5" style="11"/>
    <col min="1249" max="1249" width="5.375" style="11" customWidth="1"/>
    <col min="1250" max="1250" width="9.25" style="11" customWidth="1"/>
    <col min="1251" max="1251" width="10.375" style="11" customWidth="1"/>
    <col min="1252" max="1252" width="2.5" style="11" customWidth="1"/>
    <col min="1253" max="1253" width="14.125" style="11" customWidth="1"/>
    <col min="1254" max="1254" width="2.5" style="11" customWidth="1"/>
    <col min="1255" max="1255" width="14.125" style="11" customWidth="1"/>
    <col min="1256" max="1256" width="2.5" style="11" customWidth="1"/>
    <col min="1257" max="1257" width="14.125" style="11" customWidth="1"/>
    <col min="1258" max="1258" width="2.5" style="11" customWidth="1"/>
    <col min="1259" max="1259" width="14.125" style="11" customWidth="1"/>
    <col min="1260" max="1260" width="2.5" style="11" customWidth="1"/>
    <col min="1261" max="1261" width="14.125" style="11" customWidth="1"/>
    <col min="1262" max="1262" width="2.5" style="11" customWidth="1"/>
    <col min="1263" max="1263" width="14.125" style="11" customWidth="1"/>
    <col min="1264" max="1264" width="2.5" style="11" customWidth="1"/>
    <col min="1265" max="1265" width="14.125" style="11" customWidth="1"/>
    <col min="1266" max="1266" width="2.5" style="11" customWidth="1"/>
    <col min="1267" max="1267" width="14.125" style="11" customWidth="1"/>
    <col min="1268" max="1268" width="2.5" style="11" customWidth="1"/>
    <col min="1269" max="1269" width="14.125" style="11" customWidth="1"/>
    <col min="1270" max="1270" width="4.5" style="11" customWidth="1"/>
    <col min="1271" max="1271" width="5.375" style="11" customWidth="1"/>
    <col min="1272" max="1504" width="8.5" style="11"/>
    <col min="1505" max="1505" width="5.375" style="11" customWidth="1"/>
    <col min="1506" max="1506" width="9.25" style="11" customWidth="1"/>
    <col min="1507" max="1507" width="10.375" style="11" customWidth="1"/>
    <col min="1508" max="1508" width="2.5" style="11" customWidth="1"/>
    <col min="1509" max="1509" width="14.125" style="11" customWidth="1"/>
    <col min="1510" max="1510" width="2.5" style="11" customWidth="1"/>
    <col min="1511" max="1511" width="14.125" style="11" customWidth="1"/>
    <col min="1512" max="1512" width="2.5" style="11" customWidth="1"/>
    <col min="1513" max="1513" width="14.125" style="11" customWidth="1"/>
    <col min="1514" max="1514" width="2.5" style="11" customWidth="1"/>
    <col min="1515" max="1515" width="14.125" style="11" customWidth="1"/>
    <col min="1516" max="1516" width="2.5" style="11" customWidth="1"/>
    <col min="1517" max="1517" width="14.125" style="11" customWidth="1"/>
    <col min="1518" max="1518" width="2.5" style="11" customWidth="1"/>
    <col min="1519" max="1519" width="14.125" style="11" customWidth="1"/>
    <col min="1520" max="1520" width="2.5" style="11" customWidth="1"/>
    <col min="1521" max="1521" width="14.125" style="11" customWidth="1"/>
    <col min="1522" max="1522" width="2.5" style="11" customWidth="1"/>
    <col min="1523" max="1523" width="14.125" style="11" customWidth="1"/>
    <col min="1524" max="1524" width="2.5" style="11" customWidth="1"/>
    <col min="1525" max="1525" width="14.125" style="11" customWidth="1"/>
    <col min="1526" max="1526" width="4.5" style="11" customWidth="1"/>
    <col min="1527" max="1527" width="5.375" style="11" customWidth="1"/>
    <col min="1528" max="1760" width="8.5" style="11"/>
    <col min="1761" max="1761" width="5.375" style="11" customWidth="1"/>
    <col min="1762" max="1762" width="9.25" style="11" customWidth="1"/>
    <col min="1763" max="1763" width="10.375" style="11" customWidth="1"/>
    <col min="1764" max="1764" width="2.5" style="11" customWidth="1"/>
    <col min="1765" max="1765" width="14.125" style="11" customWidth="1"/>
    <col min="1766" max="1766" width="2.5" style="11" customWidth="1"/>
    <col min="1767" max="1767" width="14.125" style="11" customWidth="1"/>
    <col min="1768" max="1768" width="2.5" style="11" customWidth="1"/>
    <col min="1769" max="1769" width="14.125" style="11" customWidth="1"/>
    <col min="1770" max="1770" width="2.5" style="11" customWidth="1"/>
    <col min="1771" max="1771" width="14.125" style="11" customWidth="1"/>
    <col min="1772" max="1772" width="2.5" style="11" customWidth="1"/>
    <col min="1773" max="1773" width="14.125" style="11" customWidth="1"/>
    <col min="1774" max="1774" width="2.5" style="11" customWidth="1"/>
    <col min="1775" max="1775" width="14.125" style="11" customWidth="1"/>
    <col min="1776" max="1776" width="2.5" style="11" customWidth="1"/>
    <col min="1777" max="1777" width="14.125" style="11" customWidth="1"/>
    <col min="1778" max="1778" width="2.5" style="11" customWidth="1"/>
    <col min="1779" max="1779" width="14.125" style="11" customWidth="1"/>
    <col min="1780" max="1780" width="2.5" style="11" customWidth="1"/>
    <col min="1781" max="1781" width="14.125" style="11" customWidth="1"/>
    <col min="1782" max="1782" width="4.5" style="11" customWidth="1"/>
    <col min="1783" max="1783" width="5.375" style="11" customWidth="1"/>
    <col min="1784" max="2016" width="8.5" style="11"/>
    <col min="2017" max="2017" width="5.375" style="11" customWidth="1"/>
    <col min="2018" max="2018" width="9.25" style="11" customWidth="1"/>
    <col min="2019" max="2019" width="10.375" style="11" customWidth="1"/>
    <col min="2020" max="2020" width="2.5" style="11" customWidth="1"/>
    <col min="2021" max="2021" width="14.125" style="11" customWidth="1"/>
    <col min="2022" max="2022" width="2.5" style="11" customWidth="1"/>
    <col min="2023" max="2023" width="14.125" style="11" customWidth="1"/>
    <col min="2024" max="2024" width="2.5" style="11" customWidth="1"/>
    <col min="2025" max="2025" width="14.125" style="11" customWidth="1"/>
    <col min="2026" max="2026" width="2.5" style="11" customWidth="1"/>
    <col min="2027" max="2027" width="14.125" style="11" customWidth="1"/>
    <col min="2028" max="2028" width="2.5" style="11" customWidth="1"/>
    <col min="2029" max="2029" width="14.125" style="11" customWidth="1"/>
    <col min="2030" max="2030" width="2.5" style="11" customWidth="1"/>
    <col min="2031" max="2031" width="14.125" style="11" customWidth="1"/>
    <col min="2032" max="2032" width="2.5" style="11" customWidth="1"/>
    <col min="2033" max="2033" width="14.125" style="11" customWidth="1"/>
    <col min="2034" max="2034" width="2.5" style="11" customWidth="1"/>
    <col min="2035" max="2035" width="14.125" style="11" customWidth="1"/>
    <col min="2036" max="2036" width="2.5" style="11" customWidth="1"/>
    <col min="2037" max="2037" width="14.125" style="11" customWidth="1"/>
    <col min="2038" max="2038" width="4.5" style="11" customWidth="1"/>
    <col min="2039" max="2039" width="5.375" style="11" customWidth="1"/>
    <col min="2040" max="2272" width="8.5" style="11"/>
    <col min="2273" max="2273" width="5.375" style="11" customWidth="1"/>
    <col min="2274" max="2274" width="9.25" style="11" customWidth="1"/>
    <col min="2275" max="2275" width="10.375" style="11" customWidth="1"/>
    <col min="2276" max="2276" width="2.5" style="11" customWidth="1"/>
    <col min="2277" max="2277" width="14.125" style="11" customWidth="1"/>
    <col min="2278" max="2278" width="2.5" style="11" customWidth="1"/>
    <col min="2279" max="2279" width="14.125" style="11" customWidth="1"/>
    <col min="2280" max="2280" width="2.5" style="11" customWidth="1"/>
    <col min="2281" max="2281" width="14.125" style="11" customWidth="1"/>
    <col min="2282" max="2282" width="2.5" style="11" customWidth="1"/>
    <col min="2283" max="2283" width="14.125" style="11" customWidth="1"/>
    <col min="2284" max="2284" width="2.5" style="11" customWidth="1"/>
    <col min="2285" max="2285" width="14.125" style="11" customWidth="1"/>
    <col min="2286" max="2286" width="2.5" style="11" customWidth="1"/>
    <col min="2287" max="2287" width="14.125" style="11" customWidth="1"/>
    <col min="2288" max="2288" width="2.5" style="11" customWidth="1"/>
    <col min="2289" max="2289" width="14.125" style="11" customWidth="1"/>
    <col min="2290" max="2290" width="2.5" style="11" customWidth="1"/>
    <col min="2291" max="2291" width="14.125" style="11" customWidth="1"/>
    <col min="2292" max="2292" width="2.5" style="11" customWidth="1"/>
    <col min="2293" max="2293" width="14.125" style="11" customWidth="1"/>
    <col min="2294" max="2294" width="4.5" style="11" customWidth="1"/>
    <col min="2295" max="2295" width="5.375" style="11" customWidth="1"/>
    <col min="2296" max="2528" width="8.5" style="11"/>
    <col min="2529" max="2529" width="5.375" style="11" customWidth="1"/>
    <col min="2530" max="2530" width="9.25" style="11" customWidth="1"/>
    <col min="2531" max="2531" width="10.375" style="11" customWidth="1"/>
    <col min="2532" max="2532" width="2.5" style="11" customWidth="1"/>
    <col min="2533" max="2533" width="14.125" style="11" customWidth="1"/>
    <col min="2534" max="2534" width="2.5" style="11" customWidth="1"/>
    <col min="2535" max="2535" width="14.125" style="11" customWidth="1"/>
    <col min="2536" max="2536" width="2.5" style="11" customWidth="1"/>
    <col min="2537" max="2537" width="14.125" style="11" customWidth="1"/>
    <col min="2538" max="2538" width="2.5" style="11" customWidth="1"/>
    <col min="2539" max="2539" width="14.125" style="11" customWidth="1"/>
    <col min="2540" max="2540" width="2.5" style="11" customWidth="1"/>
    <col min="2541" max="2541" width="14.125" style="11" customWidth="1"/>
    <col min="2542" max="2542" width="2.5" style="11" customWidth="1"/>
    <col min="2543" max="2543" width="14.125" style="11" customWidth="1"/>
    <col min="2544" max="2544" width="2.5" style="11" customWidth="1"/>
    <col min="2545" max="2545" width="14.125" style="11" customWidth="1"/>
    <col min="2546" max="2546" width="2.5" style="11" customWidth="1"/>
    <col min="2547" max="2547" width="14.125" style="11" customWidth="1"/>
    <col min="2548" max="2548" width="2.5" style="11" customWidth="1"/>
    <col min="2549" max="2549" width="14.125" style="11" customWidth="1"/>
    <col min="2550" max="2550" width="4.5" style="11" customWidth="1"/>
    <col min="2551" max="2551" width="5.375" style="11" customWidth="1"/>
    <col min="2552" max="2784" width="8.5" style="11"/>
    <col min="2785" max="2785" width="5.375" style="11" customWidth="1"/>
    <col min="2786" max="2786" width="9.25" style="11" customWidth="1"/>
    <col min="2787" max="2787" width="10.375" style="11" customWidth="1"/>
    <col min="2788" max="2788" width="2.5" style="11" customWidth="1"/>
    <col min="2789" max="2789" width="14.125" style="11" customWidth="1"/>
    <col min="2790" max="2790" width="2.5" style="11" customWidth="1"/>
    <col min="2791" max="2791" width="14.125" style="11" customWidth="1"/>
    <col min="2792" max="2792" width="2.5" style="11" customWidth="1"/>
    <col min="2793" max="2793" width="14.125" style="11" customWidth="1"/>
    <col min="2794" max="2794" width="2.5" style="11" customWidth="1"/>
    <col min="2795" max="2795" width="14.125" style="11" customWidth="1"/>
    <col min="2796" max="2796" width="2.5" style="11" customWidth="1"/>
    <col min="2797" max="2797" width="14.125" style="11" customWidth="1"/>
    <col min="2798" max="2798" width="2.5" style="11" customWidth="1"/>
    <col min="2799" max="2799" width="14.125" style="11" customWidth="1"/>
    <col min="2800" max="2800" width="2.5" style="11" customWidth="1"/>
    <col min="2801" max="2801" width="14.125" style="11" customWidth="1"/>
    <col min="2802" max="2802" width="2.5" style="11" customWidth="1"/>
    <col min="2803" max="2803" width="14.125" style="11" customWidth="1"/>
    <col min="2804" max="2804" width="2.5" style="11" customWidth="1"/>
    <col min="2805" max="2805" width="14.125" style="11" customWidth="1"/>
    <col min="2806" max="2806" width="4.5" style="11" customWidth="1"/>
    <col min="2807" max="2807" width="5.375" style="11" customWidth="1"/>
    <col min="2808" max="3040" width="8.5" style="11"/>
    <col min="3041" max="3041" width="5.375" style="11" customWidth="1"/>
    <col min="3042" max="3042" width="9.25" style="11" customWidth="1"/>
    <col min="3043" max="3043" width="10.375" style="11" customWidth="1"/>
    <col min="3044" max="3044" width="2.5" style="11" customWidth="1"/>
    <col min="3045" max="3045" width="14.125" style="11" customWidth="1"/>
    <col min="3046" max="3046" width="2.5" style="11" customWidth="1"/>
    <col min="3047" max="3047" width="14.125" style="11" customWidth="1"/>
    <col min="3048" max="3048" width="2.5" style="11" customWidth="1"/>
    <col min="3049" max="3049" width="14.125" style="11" customWidth="1"/>
    <col min="3050" max="3050" width="2.5" style="11" customWidth="1"/>
    <col min="3051" max="3051" width="14.125" style="11" customWidth="1"/>
    <col min="3052" max="3052" width="2.5" style="11" customWidth="1"/>
    <col min="3053" max="3053" width="14.125" style="11" customWidth="1"/>
    <col min="3054" max="3054" width="2.5" style="11" customWidth="1"/>
    <col min="3055" max="3055" width="14.125" style="11" customWidth="1"/>
    <col min="3056" max="3056" width="2.5" style="11" customWidth="1"/>
    <col min="3057" max="3057" width="14.125" style="11" customWidth="1"/>
    <col min="3058" max="3058" width="2.5" style="11" customWidth="1"/>
    <col min="3059" max="3059" width="14.125" style="11" customWidth="1"/>
    <col min="3060" max="3060" width="2.5" style="11" customWidth="1"/>
    <col min="3061" max="3061" width="14.125" style="11" customWidth="1"/>
    <col min="3062" max="3062" width="4.5" style="11" customWidth="1"/>
    <col min="3063" max="3063" width="5.375" style="11" customWidth="1"/>
    <col min="3064" max="3296" width="8.5" style="11"/>
    <col min="3297" max="3297" width="5.375" style="11" customWidth="1"/>
    <col min="3298" max="3298" width="9.25" style="11" customWidth="1"/>
    <col min="3299" max="3299" width="10.375" style="11" customWidth="1"/>
    <col min="3300" max="3300" width="2.5" style="11" customWidth="1"/>
    <col min="3301" max="3301" width="14.125" style="11" customWidth="1"/>
    <col min="3302" max="3302" width="2.5" style="11" customWidth="1"/>
    <col min="3303" max="3303" width="14.125" style="11" customWidth="1"/>
    <col min="3304" max="3304" width="2.5" style="11" customWidth="1"/>
    <col min="3305" max="3305" width="14.125" style="11" customWidth="1"/>
    <col min="3306" max="3306" width="2.5" style="11" customWidth="1"/>
    <col min="3307" max="3307" width="14.125" style="11" customWidth="1"/>
    <col min="3308" max="3308" width="2.5" style="11" customWidth="1"/>
    <col min="3309" max="3309" width="14.125" style="11" customWidth="1"/>
    <col min="3310" max="3310" width="2.5" style="11" customWidth="1"/>
    <col min="3311" max="3311" width="14.125" style="11" customWidth="1"/>
    <col min="3312" max="3312" width="2.5" style="11" customWidth="1"/>
    <col min="3313" max="3313" width="14.125" style="11" customWidth="1"/>
    <col min="3314" max="3314" width="2.5" style="11" customWidth="1"/>
    <col min="3315" max="3315" width="14.125" style="11" customWidth="1"/>
    <col min="3316" max="3316" width="2.5" style="11" customWidth="1"/>
    <col min="3317" max="3317" width="14.125" style="11" customWidth="1"/>
    <col min="3318" max="3318" width="4.5" style="11" customWidth="1"/>
    <col min="3319" max="3319" width="5.375" style="11" customWidth="1"/>
    <col min="3320" max="3552" width="8.5" style="11"/>
    <col min="3553" max="3553" width="5.375" style="11" customWidth="1"/>
    <col min="3554" max="3554" width="9.25" style="11" customWidth="1"/>
    <col min="3555" max="3555" width="10.375" style="11" customWidth="1"/>
    <col min="3556" max="3556" width="2.5" style="11" customWidth="1"/>
    <col min="3557" max="3557" width="14.125" style="11" customWidth="1"/>
    <col min="3558" max="3558" width="2.5" style="11" customWidth="1"/>
    <col min="3559" max="3559" width="14.125" style="11" customWidth="1"/>
    <col min="3560" max="3560" width="2.5" style="11" customWidth="1"/>
    <col min="3561" max="3561" width="14.125" style="11" customWidth="1"/>
    <col min="3562" max="3562" width="2.5" style="11" customWidth="1"/>
    <col min="3563" max="3563" width="14.125" style="11" customWidth="1"/>
    <col min="3564" max="3564" width="2.5" style="11" customWidth="1"/>
    <col min="3565" max="3565" width="14.125" style="11" customWidth="1"/>
    <col min="3566" max="3566" width="2.5" style="11" customWidth="1"/>
    <col min="3567" max="3567" width="14.125" style="11" customWidth="1"/>
    <col min="3568" max="3568" width="2.5" style="11" customWidth="1"/>
    <col min="3569" max="3569" width="14.125" style="11" customWidth="1"/>
    <col min="3570" max="3570" width="2.5" style="11" customWidth="1"/>
    <col min="3571" max="3571" width="14.125" style="11" customWidth="1"/>
    <col min="3572" max="3572" width="2.5" style="11" customWidth="1"/>
    <col min="3573" max="3573" width="14.125" style="11" customWidth="1"/>
    <col min="3574" max="3574" width="4.5" style="11" customWidth="1"/>
    <col min="3575" max="3575" width="5.375" style="11" customWidth="1"/>
    <col min="3576" max="3808" width="8.5" style="11"/>
    <col min="3809" max="3809" width="5.375" style="11" customWidth="1"/>
    <col min="3810" max="3810" width="9.25" style="11" customWidth="1"/>
    <col min="3811" max="3811" width="10.375" style="11" customWidth="1"/>
    <col min="3812" max="3812" width="2.5" style="11" customWidth="1"/>
    <col min="3813" max="3813" width="14.125" style="11" customWidth="1"/>
    <col min="3814" max="3814" width="2.5" style="11" customWidth="1"/>
    <col min="3815" max="3815" width="14.125" style="11" customWidth="1"/>
    <col min="3816" max="3816" width="2.5" style="11" customWidth="1"/>
    <col min="3817" max="3817" width="14.125" style="11" customWidth="1"/>
    <col min="3818" max="3818" width="2.5" style="11" customWidth="1"/>
    <col min="3819" max="3819" width="14.125" style="11" customWidth="1"/>
    <col min="3820" max="3820" width="2.5" style="11" customWidth="1"/>
    <col min="3821" max="3821" width="14.125" style="11" customWidth="1"/>
    <col min="3822" max="3822" width="2.5" style="11" customWidth="1"/>
    <col min="3823" max="3823" width="14.125" style="11" customWidth="1"/>
    <col min="3824" max="3824" width="2.5" style="11" customWidth="1"/>
    <col min="3825" max="3825" width="14.125" style="11" customWidth="1"/>
    <col min="3826" max="3826" width="2.5" style="11" customWidth="1"/>
    <col min="3827" max="3827" width="14.125" style="11" customWidth="1"/>
    <col min="3828" max="3828" width="2.5" style="11" customWidth="1"/>
    <col min="3829" max="3829" width="14.125" style="11" customWidth="1"/>
    <col min="3830" max="3830" width="4.5" style="11" customWidth="1"/>
    <col min="3831" max="3831" width="5.375" style="11" customWidth="1"/>
    <col min="3832" max="4064" width="8.5" style="11"/>
    <col min="4065" max="4065" width="5.375" style="11" customWidth="1"/>
    <col min="4066" max="4066" width="9.25" style="11" customWidth="1"/>
    <col min="4067" max="4067" width="10.375" style="11" customWidth="1"/>
    <col min="4068" max="4068" width="2.5" style="11" customWidth="1"/>
    <col min="4069" max="4069" width="14.125" style="11" customWidth="1"/>
    <col min="4070" max="4070" width="2.5" style="11" customWidth="1"/>
    <col min="4071" max="4071" width="14.125" style="11" customWidth="1"/>
    <col min="4072" max="4072" width="2.5" style="11" customWidth="1"/>
    <col min="4073" max="4073" width="14.125" style="11" customWidth="1"/>
    <col min="4074" max="4074" width="2.5" style="11" customWidth="1"/>
    <col min="4075" max="4075" width="14.125" style="11" customWidth="1"/>
    <col min="4076" max="4076" width="2.5" style="11" customWidth="1"/>
    <col min="4077" max="4077" width="14.125" style="11" customWidth="1"/>
    <col min="4078" max="4078" width="2.5" style="11" customWidth="1"/>
    <col min="4079" max="4079" width="14.125" style="11" customWidth="1"/>
    <col min="4080" max="4080" width="2.5" style="11" customWidth="1"/>
    <col min="4081" max="4081" width="14.125" style="11" customWidth="1"/>
    <col min="4082" max="4082" width="2.5" style="11" customWidth="1"/>
    <col min="4083" max="4083" width="14.125" style="11" customWidth="1"/>
    <col min="4084" max="4084" width="2.5" style="11" customWidth="1"/>
    <col min="4085" max="4085" width="14.125" style="11" customWidth="1"/>
    <col min="4086" max="4086" width="4.5" style="11" customWidth="1"/>
    <col min="4087" max="4087" width="5.375" style="11" customWidth="1"/>
    <col min="4088" max="4320" width="8.5" style="11"/>
    <col min="4321" max="4321" width="5.375" style="11" customWidth="1"/>
    <col min="4322" max="4322" width="9.25" style="11" customWidth="1"/>
    <col min="4323" max="4323" width="10.375" style="11" customWidth="1"/>
    <col min="4324" max="4324" width="2.5" style="11" customWidth="1"/>
    <col min="4325" max="4325" width="14.125" style="11" customWidth="1"/>
    <col min="4326" max="4326" width="2.5" style="11" customWidth="1"/>
    <col min="4327" max="4327" width="14.125" style="11" customWidth="1"/>
    <col min="4328" max="4328" width="2.5" style="11" customWidth="1"/>
    <col min="4329" max="4329" width="14.125" style="11" customWidth="1"/>
    <col min="4330" max="4330" width="2.5" style="11" customWidth="1"/>
    <col min="4331" max="4331" width="14.125" style="11" customWidth="1"/>
    <col min="4332" max="4332" width="2.5" style="11" customWidth="1"/>
    <col min="4333" max="4333" width="14.125" style="11" customWidth="1"/>
    <col min="4334" max="4334" width="2.5" style="11" customWidth="1"/>
    <col min="4335" max="4335" width="14.125" style="11" customWidth="1"/>
    <col min="4336" max="4336" width="2.5" style="11" customWidth="1"/>
    <col min="4337" max="4337" width="14.125" style="11" customWidth="1"/>
    <col min="4338" max="4338" width="2.5" style="11" customWidth="1"/>
    <col min="4339" max="4339" width="14.125" style="11" customWidth="1"/>
    <col min="4340" max="4340" width="2.5" style="11" customWidth="1"/>
    <col min="4341" max="4341" width="14.125" style="11" customWidth="1"/>
    <col min="4342" max="4342" width="4.5" style="11" customWidth="1"/>
    <col min="4343" max="4343" width="5.375" style="11" customWidth="1"/>
    <col min="4344" max="4576" width="8.5" style="11"/>
    <col min="4577" max="4577" width="5.375" style="11" customWidth="1"/>
    <col min="4578" max="4578" width="9.25" style="11" customWidth="1"/>
    <col min="4579" max="4579" width="10.375" style="11" customWidth="1"/>
    <col min="4580" max="4580" width="2.5" style="11" customWidth="1"/>
    <col min="4581" max="4581" width="14.125" style="11" customWidth="1"/>
    <col min="4582" max="4582" width="2.5" style="11" customWidth="1"/>
    <col min="4583" max="4583" width="14.125" style="11" customWidth="1"/>
    <col min="4584" max="4584" width="2.5" style="11" customWidth="1"/>
    <col min="4585" max="4585" width="14.125" style="11" customWidth="1"/>
    <col min="4586" max="4586" width="2.5" style="11" customWidth="1"/>
    <col min="4587" max="4587" width="14.125" style="11" customWidth="1"/>
    <col min="4588" max="4588" width="2.5" style="11" customWidth="1"/>
    <col min="4589" max="4589" width="14.125" style="11" customWidth="1"/>
    <col min="4590" max="4590" width="2.5" style="11" customWidth="1"/>
    <col min="4591" max="4591" width="14.125" style="11" customWidth="1"/>
    <col min="4592" max="4592" width="2.5" style="11" customWidth="1"/>
    <col min="4593" max="4593" width="14.125" style="11" customWidth="1"/>
    <col min="4594" max="4594" width="2.5" style="11" customWidth="1"/>
    <col min="4595" max="4595" width="14.125" style="11" customWidth="1"/>
    <col min="4596" max="4596" width="2.5" style="11" customWidth="1"/>
    <col min="4597" max="4597" width="14.125" style="11" customWidth="1"/>
    <col min="4598" max="4598" width="4.5" style="11" customWidth="1"/>
    <col min="4599" max="4599" width="5.375" style="11" customWidth="1"/>
    <col min="4600" max="4832" width="8.5" style="11"/>
    <col min="4833" max="4833" width="5.375" style="11" customWidth="1"/>
    <col min="4834" max="4834" width="9.25" style="11" customWidth="1"/>
    <col min="4835" max="4835" width="10.375" style="11" customWidth="1"/>
    <col min="4836" max="4836" width="2.5" style="11" customWidth="1"/>
    <col min="4837" max="4837" width="14.125" style="11" customWidth="1"/>
    <col min="4838" max="4838" width="2.5" style="11" customWidth="1"/>
    <col min="4839" max="4839" width="14.125" style="11" customWidth="1"/>
    <col min="4840" max="4840" width="2.5" style="11" customWidth="1"/>
    <col min="4841" max="4841" width="14.125" style="11" customWidth="1"/>
    <col min="4842" max="4842" width="2.5" style="11" customWidth="1"/>
    <col min="4843" max="4843" width="14.125" style="11" customWidth="1"/>
    <col min="4844" max="4844" width="2.5" style="11" customWidth="1"/>
    <col min="4845" max="4845" width="14.125" style="11" customWidth="1"/>
    <col min="4846" max="4846" width="2.5" style="11" customWidth="1"/>
    <col min="4847" max="4847" width="14.125" style="11" customWidth="1"/>
    <col min="4848" max="4848" width="2.5" style="11" customWidth="1"/>
    <col min="4849" max="4849" width="14.125" style="11" customWidth="1"/>
    <col min="4850" max="4850" width="2.5" style="11" customWidth="1"/>
    <col min="4851" max="4851" width="14.125" style="11" customWidth="1"/>
    <col min="4852" max="4852" width="2.5" style="11" customWidth="1"/>
    <col min="4853" max="4853" width="14.125" style="11" customWidth="1"/>
    <col min="4854" max="4854" width="4.5" style="11" customWidth="1"/>
    <col min="4855" max="4855" width="5.375" style="11" customWidth="1"/>
    <col min="4856" max="5088" width="8.5" style="11"/>
    <col min="5089" max="5089" width="5.375" style="11" customWidth="1"/>
    <col min="5090" max="5090" width="9.25" style="11" customWidth="1"/>
    <col min="5091" max="5091" width="10.375" style="11" customWidth="1"/>
    <col min="5092" max="5092" width="2.5" style="11" customWidth="1"/>
    <col min="5093" max="5093" width="14.125" style="11" customWidth="1"/>
    <col min="5094" max="5094" width="2.5" style="11" customWidth="1"/>
    <col min="5095" max="5095" width="14.125" style="11" customWidth="1"/>
    <col min="5096" max="5096" width="2.5" style="11" customWidth="1"/>
    <col min="5097" max="5097" width="14.125" style="11" customWidth="1"/>
    <col min="5098" max="5098" width="2.5" style="11" customWidth="1"/>
    <col min="5099" max="5099" width="14.125" style="11" customWidth="1"/>
    <col min="5100" max="5100" width="2.5" style="11" customWidth="1"/>
    <col min="5101" max="5101" width="14.125" style="11" customWidth="1"/>
    <col min="5102" max="5102" width="2.5" style="11" customWidth="1"/>
    <col min="5103" max="5103" width="14.125" style="11" customWidth="1"/>
    <col min="5104" max="5104" width="2.5" style="11" customWidth="1"/>
    <col min="5105" max="5105" width="14.125" style="11" customWidth="1"/>
    <col min="5106" max="5106" width="2.5" style="11" customWidth="1"/>
    <col min="5107" max="5107" width="14.125" style="11" customWidth="1"/>
    <col min="5108" max="5108" width="2.5" style="11" customWidth="1"/>
    <col min="5109" max="5109" width="14.125" style="11" customWidth="1"/>
    <col min="5110" max="5110" width="4.5" style="11" customWidth="1"/>
    <col min="5111" max="5111" width="5.375" style="11" customWidth="1"/>
    <col min="5112" max="5344" width="8.5" style="11"/>
    <col min="5345" max="5345" width="5.375" style="11" customWidth="1"/>
    <col min="5346" max="5346" width="9.25" style="11" customWidth="1"/>
    <col min="5347" max="5347" width="10.375" style="11" customWidth="1"/>
    <col min="5348" max="5348" width="2.5" style="11" customWidth="1"/>
    <col min="5349" max="5349" width="14.125" style="11" customWidth="1"/>
    <col min="5350" max="5350" width="2.5" style="11" customWidth="1"/>
    <col min="5351" max="5351" width="14.125" style="11" customWidth="1"/>
    <col min="5352" max="5352" width="2.5" style="11" customWidth="1"/>
    <col min="5353" max="5353" width="14.125" style="11" customWidth="1"/>
    <col min="5354" max="5354" width="2.5" style="11" customWidth="1"/>
    <col min="5355" max="5355" width="14.125" style="11" customWidth="1"/>
    <col min="5356" max="5356" width="2.5" style="11" customWidth="1"/>
    <col min="5357" max="5357" width="14.125" style="11" customWidth="1"/>
    <col min="5358" max="5358" width="2.5" style="11" customWidth="1"/>
    <col min="5359" max="5359" width="14.125" style="11" customWidth="1"/>
    <col min="5360" max="5360" width="2.5" style="11" customWidth="1"/>
    <col min="5361" max="5361" width="14.125" style="11" customWidth="1"/>
    <col min="5362" max="5362" width="2.5" style="11" customWidth="1"/>
    <col min="5363" max="5363" width="14.125" style="11" customWidth="1"/>
    <col min="5364" max="5364" width="2.5" style="11" customWidth="1"/>
    <col min="5365" max="5365" width="14.125" style="11" customWidth="1"/>
    <col min="5366" max="5366" width="4.5" style="11" customWidth="1"/>
    <col min="5367" max="5367" width="5.375" style="11" customWidth="1"/>
    <col min="5368" max="5600" width="8.5" style="11"/>
    <col min="5601" max="5601" width="5.375" style="11" customWidth="1"/>
    <col min="5602" max="5602" width="9.25" style="11" customWidth="1"/>
    <col min="5603" max="5603" width="10.375" style="11" customWidth="1"/>
    <col min="5604" max="5604" width="2.5" style="11" customWidth="1"/>
    <col min="5605" max="5605" width="14.125" style="11" customWidth="1"/>
    <col min="5606" max="5606" width="2.5" style="11" customWidth="1"/>
    <col min="5607" max="5607" width="14.125" style="11" customWidth="1"/>
    <col min="5608" max="5608" width="2.5" style="11" customWidth="1"/>
    <col min="5609" max="5609" width="14.125" style="11" customWidth="1"/>
    <col min="5610" max="5610" width="2.5" style="11" customWidth="1"/>
    <col min="5611" max="5611" width="14.125" style="11" customWidth="1"/>
    <col min="5612" max="5612" width="2.5" style="11" customWidth="1"/>
    <col min="5613" max="5613" width="14.125" style="11" customWidth="1"/>
    <col min="5614" max="5614" width="2.5" style="11" customWidth="1"/>
    <col min="5615" max="5615" width="14.125" style="11" customWidth="1"/>
    <col min="5616" max="5616" width="2.5" style="11" customWidth="1"/>
    <col min="5617" max="5617" width="14.125" style="11" customWidth="1"/>
    <col min="5618" max="5618" width="2.5" style="11" customWidth="1"/>
    <col min="5619" max="5619" width="14.125" style="11" customWidth="1"/>
    <col min="5620" max="5620" width="2.5" style="11" customWidth="1"/>
    <col min="5621" max="5621" width="14.125" style="11" customWidth="1"/>
    <col min="5622" max="5622" width="4.5" style="11" customWidth="1"/>
    <col min="5623" max="5623" width="5.375" style="11" customWidth="1"/>
    <col min="5624" max="5856" width="8.5" style="11"/>
    <col min="5857" max="5857" width="5.375" style="11" customWidth="1"/>
    <col min="5858" max="5858" width="9.25" style="11" customWidth="1"/>
    <col min="5859" max="5859" width="10.375" style="11" customWidth="1"/>
    <col min="5860" max="5860" width="2.5" style="11" customWidth="1"/>
    <col min="5861" max="5861" width="14.125" style="11" customWidth="1"/>
    <col min="5862" max="5862" width="2.5" style="11" customWidth="1"/>
    <col min="5863" max="5863" width="14.125" style="11" customWidth="1"/>
    <col min="5864" max="5864" width="2.5" style="11" customWidth="1"/>
    <col min="5865" max="5865" width="14.125" style="11" customWidth="1"/>
    <col min="5866" max="5866" width="2.5" style="11" customWidth="1"/>
    <col min="5867" max="5867" width="14.125" style="11" customWidth="1"/>
    <col min="5868" max="5868" width="2.5" style="11" customWidth="1"/>
    <col min="5869" max="5869" width="14.125" style="11" customWidth="1"/>
    <col min="5870" max="5870" width="2.5" style="11" customWidth="1"/>
    <col min="5871" max="5871" width="14.125" style="11" customWidth="1"/>
    <col min="5872" max="5872" width="2.5" style="11" customWidth="1"/>
    <col min="5873" max="5873" width="14.125" style="11" customWidth="1"/>
    <col min="5874" max="5874" width="2.5" style="11" customWidth="1"/>
    <col min="5875" max="5875" width="14.125" style="11" customWidth="1"/>
    <col min="5876" max="5876" width="2.5" style="11" customWidth="1"/>
    <col min="5877" max="5877" width="14.125" style="11" customWidth="1"/>
    <col min="5878" max="5878" width="4.5" style="11" customWidth="1"/>
    <col min="5879" max="5879" width="5.375" style="11" customWidth="1"/>
    <col min="5880" max="6112" width="8.5" style="11"/>
    <col min="6113" max="6113" width="5.375" style="11" customWidth="1"/>
    <col min="6114" max="6114" width="9.25" style="11" customWidth="1"/>
    <col min="6115" max="6115" width="10.375" style="11" customWidth="1"/>
    <col min="6116" max="6116" width="2.5" style="11" customWidth="1"/>
    <col min="6117" max="6117" width="14.125" style="11" customWidth="1"/>
    <col min="6118" max="6118" width="2.5" style="11" customWidth="1"/>
    <col min="6119" max="6119" width="14.125" style="11" customWidth="1"/>
    <col min="6120" max="6120" width="2.5" style="11" customWidth="1"/>
    <col min="6121" max="6121" width="14.125" style="11" customWidth="1"/>
    <col min="6122" max="6122" width="2.5" style="11" customWidth="1"/>
    <col min="6123" max="6123" width="14.125" style="11" customWidth="1"/>
    <col min="6124" max="6124" width="2.5" style="11" customWidth="1"/>
    <col min="6125" max="6125" width="14.125" style="11" customWidth="1"/>
    <col min="6126" max="6126" width="2.5" style="11" customWidth="1"/>
    <col min="6127" max="6127" width="14.125" style="11" customWidth="1"/>
    <col min="6128" max="6128" width="2.5" style="11" customWidth="1"/>
    <col min="6129" max="6129" width="14.125" style="11" customWidth="1"/>
    <col min="6130" max="6130" width="2.5" style="11" customWidth="1"/>
    <col min="6131" max="6131" width="14.125" style="11" customWidth="1"/>
    <col min="6132" max="6132" width="2.5" style="11" customWidth="1"/>
    <col min="6133" max="6133" width="14.125" style="11" customWidth="1"/>
    <col min="6134" max="6134" width="4.5" style="11" customWidth="1"/>
    <col min="6135" max="6135" width="5.375" style="11" customWidth="1"/>
    <col min="6136" max="6368" width="8.5" style="11"/>
    <col min="6369" max="6369" width="5.375" style="11" customWidth="1"/>
    <col min="6370" max="6370" width="9.25" style="11" customWidth="1"/>
    <col min="6371" max="6371" width="10.375" style="11" customWidth="1"/>
    <col min="6372" max="6372" width="2.5" style="11" customWidth="1"/>
    <col min="6373" max="6373" width="14.125" style="11" customWidth="1"/>
    <col min="6374" max="6374" width="2.5" style="11" customWidth="1"/>
    <col min="6375" max="6375" width="14.125" style="11" customWidth="1"/>
    <col min="6376" max="6376" width="2.5" style="11" customWidth="1"/>
    <col min="6377" max="6377" width="14.125" style="11" customWidth="1"/>
    <col min="6378" max="6378" width="2.5" style="11" customWidth="1"/>
    <col min="6379" max="6379" width="14.125" style="11" customWidth="1"/>
    <col min="6380" max="6380" width="2.5" style="11" customWidth="1"/>
    <col min="6381" max="6381" width="14.125" style="11" customWidth="1"/>
    <col min="6382" max="6382" width="2.5" style="11" customWidth="1"/>
    <col min="6383" max="6383" width="14.125" style="11" customWidth="1"/>
    <col min="6384" max="6384" width="2.5" style="11" customWidth="1"/>
    <col min="6385" max="6385" width="14.125" style="11" customWidth="1"/>
    <col min="6386" max="6386" width="2.5" style="11" customWidth="1"/>
    <col min="6387" max="6387" width="14.125" style="11" customWidth="1"/>
    <col min="6388" max="6388" width="2.5" style="11" customWidth="1"/>
    <col min="6389" max="6389" width="14.125" style="11" customWidth="1"/>
    <col min="6390" max="6390" width="4.5" style="11" customWidth="1"/>
    <col min="6391" max="6391" width="5.375" style="11" customWidth="1"/>
    <col min="6392" max="6624" width="8.5" style="11"/>
    <col min="6625" max="6625" width="5.375" style="11" customWidth="1"/>
    <col min="6626" max="6626" width="9.25" style="11" customWidth="1"/>
    <col min="6627" max="6627" width="10.375" style="11" customWidth="1"/>
    <col min="6628" max="6628" width="2.5" style="11" customWidth="1"/>
    <col min="6629" max="6629" width="14.125" style="11" customWidth="1"/>
    <col min="6630" max="6630" width="2.5" style="11" customWidth="1"/>
    <col min="6631" max="6631" width="14.125" style="11" customWidth="1"/>
    <col min="6632" max="6632" width="2.5" style="11" customWidth="1"/>
    <col min="6633" max="6633" width="14.125" style="11" customWidth="1"/>
    <col min="6634" max="6634" width="2.5" style="11" customWidth="1"/>
    <col min="6635" max="6635" width="14.125" style="11" customWidth="1"/>
    <col min="6636" max="6636" width="2.5" style="11" customWidth="1"/>
    <col min="6637" max="6637" width="14.125" style="11" customWidth="1"/>
    <col min="6638" max="6638" width="2.5" style="11" customWidth="1"/>
    <col min="6639" max="6639" width="14.125" style="11" customWidth="1"/>
    <col min="6640" max="6640" width="2.5" style="11" customWidth="1"/>
    <col min="6641" max="6641" width="14.125" style="11" customWidth="1"/>
    <col min="6642" max="6642" width="2.5" style="11" customWidth="1"/>
    <col min="6643" max="6643" width="14.125" style="11" customWidth="1"/>
    <col min="6644" max="6644" width="2.5" style="11" customWidth="1"/>
    <col min="6645" max="6645" width="14.125" style="11" customWidth="1"/>
    <col min="6646" max="6646" width="4.5" style="11" customWidth="1"/>
    <col min="6647" max="6647" width="5.375" style="11" customWidth="1"/>
    <col min="6648" max="6880" width="8.5" style="11"/>
    <col min="6881" max="6881" width="5.375" style="11" customWidth="1"/>
    <col min="6882" max="6882" width="9.25" style="11" customWidth="1"/>
    <col min="6883" max="6883" width="10.375" style="11" customWidth="1"/>
    <col min="6884" max="6884" width="2.5" style="11" customWidth="1"/>
    <col min="6885" max="6885" width="14.125" style="11" customWidth="1"/>
    <col min="6886" max="6886" width="2.5" style="11" customWidth="1"/>
    <col min="6887" max="6887" width="14.125" style="11" customWidth="1"/>
    <col min="6888" max="6888" width="2.5" style="11" customWidth="1"/>
    <col min="6889" max="6889" width="14.125" style="11" customWidth="1"/>
    <col min="6890" max="6890" width="2.5" style="11" customWidth="1"/>
    <col min="6891" max="6891" width="14.125" style="11" customWidth="1"/>
    <col min="6892" max="6892" width="2.5" style="11" customWidth="1"/>
    <col min="6893" max="6893" width="14.125" style="11" customWidth="1"/>
    <col min="6894" max="6894" width="2.5" style="11" customWidth="1"/>
    <col min="6895" max="6895" width="14.125" style="11" customWidth="1"/>
    <col min="6896" max="6896" width="2.5" style="11" customWidth="1"/>
    <col min="6897" max="6897" width="14.125" style="11" customWidth="1"/>
    <col min="6898" max="6898" width="2.5" style="11" customWidth="1"/>
    <col min="6899" max="6899" width="14.125" style="11" customWidth="1"/>
    <col min="6900" max="6900" width="2.5" style="11" customWidth="1"/>
    <col min="6901" max="6901" width="14.125" style="11" customWidth="1"/>
    <col min="6902" max="6902" width="4.5" style="11" customWidth="1"/>
    <col min="6903" max="6903" width="5.375" style="11" customWidth="1"/>
    <col min="6904" max="7136" width="8.5" style="11"/>
    <col min="7137" max="7137" width="5.375" style="11" customWidth="1"/>
    <col min="7138" max="7138" width="9.25" style="11" customWidth="1"/>
    <col min="7139" max="7139" width="10.375" style="11" customWidth="1"/>
    <col min="7140" max="7140" width="2.5" style="11" customWidth="1"/>
    <col min="7141" max="7141" width="14.125" style="11" customWidth="1"/>
    <col min="7142" max="7142" width="2.5" style="11" customWidth="1"/>
    <col min="7143" max="7143" width="14.125" style="11" customWidth="1"/>
    <col min="7144" max="7144" width="2.5" style="11" customWidth="1"/>
    <col min="7145" max="7145" width="14.125" style="11" customWidth="1"/>
    <col min="7146" max="7146" width="2.5" style="11" customWidth="1"/>
    <col min="7147" max="7147" width="14.125" style="11" customWidth="1"/>
    <col min="7148" max="7148" width="2.5" style="11" customWidth="1"/>
    <col min="7149" max="7149" width="14.125" style="11" customWidth="1"/>
    <col min="7150" max="7150" width="2.5" style="11" customWidth="1"/>
    <col min="7151" max="7151" width="14.125" style="11" customWidth="1"/>
    <col min="7152" max="7152" width="2.5" style="11" customWidth="1"/>
    <col min="7153" max="7153" width="14.125" style="11" customWidth="1"/>
    <col min="7154" max="7154" width="2.5" style="11" customWidth="1"/>
    <col min="7155" max="7155" width="14.125" style="11" customWidth="1"/>
    <col min="7156" max="7156" width="2.5" style="11" customWidth="1"/>
    <col min="7157" max="7157" width="14.125" style="11" customWidth="1"/>
    <col min="7158" max="7158" width="4.5" style="11" customWidth="1"/>
    <col min="7159" max="7159" width="5.375" style="11" customWidth="1"/>
    <col min="7160" max="7392" width="8.5" style="11"/>
    <col min="7393" max="7393" width="5.375" style="11" customWidth="1"/>
    <col min="7394" max="7394" width="9.25" style="11" customWidth="1"/>
    <col min="7395" max="7395" width="10.375" style="11" customWidth="1"/>
    <col min="7396" max="7396" width="2.5" style="11" customWidth="1"/>
    <col min="7397" max="7397" width="14.125" style="11" customWidth="1"/>
    <col min="7398" max="7398" width="2.5" style="11" customWidth="1"/>
    <col min="7399" max="7399" width="14.125" style="11" customWidth="1"/>
    <col min="7400" max="7400" width="2.5" style="11" customWidth="1"/>
    <col min="7401" max="7401" width="14.125" style="11" customWidth="1"/>
    <col min="7402" max="7402" width="2.5" style="11" customWidth="1"/>
    <col min="7403" max="7403" width="14.125" style="11" customWidth="1"/>
    <col min="7404" max="7404" width="2.5" style="11" customWidth="1"/>
    <col min="7405" max="7405" width="14.125" style="11" customWidth="1"/>
    <col min="7406" max="7406" width="2.5" style="11" customWidth="1"/>
    <col min="7407" max="7407" width="14.125" style="11" customWidth="1"/>
    <col min="7408" max="7408" width="2.5" style="11" customWidth="1"/>
    <col min="7409" max="7409" width="14.125" style="11" customWidth="1"/>
    <col min="7410" max="7410" width="2.5" style="11" customWidth="1"/>
    <col min="7411" max="7411" width="14.125" style="11" customWidth="1"/>
    <col min="7412" max="7412" width="2.5" style="11" customWidth="1"/>
    <col min="7413" max="7413" width="14.125" style="11" customWidth="1"/>
    <col min="7414" max="7414" width="4.5" style="11" customWidth="1"/>
    <col min="7415" max="7415" width="5.375" style="11" customWidth="1"/>
    <col min="7416" max="7648" width="8.5" style="11"/>
    <col min="7649" max="7649" width="5.375" style="11" customWidth="1"/>
    <col min="7650" max="7650" width="9.25" style="11" customWidth="1"/>
    <col min="7651" max="7651" width="10.375" style="11" customWidth="1"/>
    <col min="7652" max="7652" width="2.5" style="11" customWidth="1"/>
    <col min="7653" max="7653" width="14.125" style="11" customWidth="1"/>
    <col min="7654" max="7654" width="2.5" style="11" customWidth="1"/>
    <col min="7655" max="7655" width="14.125" style="11" customWidth="1"/>
    <col min="7656" max="7656" width="2.5" style="11" customWidth="1"/>
    <col min="7657" max="7657" width="14.125" style="11" customWidth="1"/>
    <col min="7658" max="7658" width="2.5" style="11" customWidth="1"/>
    <col min="7659" max="7659" width="14.125" style="11" customWidth="1"/>
    <col min="7660" max="7660" width="2.5" style="11" customWidth="1"/>
    <col min="7661" max="7661" width="14.125" style="11" customWidth="1"/>
    <col min="7662" max="7662" width="2.5" style="11" customWidth="1"/>
    <col min="7663" max="7663" width="14.125" style="11" customWidth="1"/>
    <col min="7664" max="7664" width="2.5" style="11" customWidth="1"/>
    <col min="7665" max="7665" width="14.125" style="11" customWidth="1"/>
    <col min="7666" max="7666" width="2.5" style="11" customWidth="1"/>
    <col min="7667" max="7667" width="14.125" style="11" customWidth="1"/>
    <col min="7668" max="7668" width="2.5" style="11" customWidth="1"/>
    <col min="7669" max="7669" width="14.125" style="11" customWidth="1"/>
    <col min="7670" max="7670" width="4.5" style="11" customWidth="1"/>
    <col min="7671" max="7671" width="5.375" style="11" customWidth="1"/>
    <col min="7672" max="7904" width="8.5" style="11"/>
    <col min="7905" max="7905" width="5.375" style="11" customWidth="1"/>
    <col min="7906" max="7906" width="9.25" style="11" customWidth="1"/>
    <col min="7907" max="7907" width="10.375" style="11" customWidth="1"/>
    <col min="7908" max="7908" width="2.5" style="11" customWidth="1"/>
    <col min="7909" max="7909" width="14.125" style="11" customWidth="1"/>
    <col min="7910" max="7910" width="2.5" style="11" customWidth="1"/>
    <col min="7911" max="7911" width="14.125" style="11" customWidth="1"/>
    <col min="7912" max="7912" width="2.5" style="11" customWidth="1"/>
    <col min="7913" max="7913" width="14.125" style="11" customWidth="1"/>
    <col min="7914" max="7914" width="2.5" style="11" customWidth="1"/>
    <col min="7915" max="7915" width="14.125" style="11" customWidth="1"/>
    <col min="7916" max="7916" width="2.5" style="11" customWidth="1"/>
    <col min="7917" max="7917" width="14.125" style="11" customWidth="1"/>
    <col min="7918" max="7918" width="2.5" style="11" customWidth="1"/>
    <col min="7919" max="7919" width="14.125" style="11" customWidth="1"/>
    <col min="7920" max="7920" width="2.5" style="11" customWidth="1"/>
    <col min="7921" max="7921" width="14.125" style="11" customWidth="1"/>
    <col min="7922" max="7922" width="2.5" style="11" customWidth="1"/>
    <col min="7923" max="7923" width="14.125" style="11" customWidth="1"/>
    <col min="7924" max="7924" width="2.5" style="11" customWidth="1"/>
    <col min="7925" max="7925" width="14.125" style="11" customWidth="1"/>
    <col min="7926" max="7926" width="4.5" style="11" customWidth="1"/>
    <col min="7927" max="7927" width="5.375" style="11" customWidth="1"/>
    <col min="7928" max="8160" width="8.5" style="11"/>
    <col min="8161" max="8161" width="5.375" style="11" customWidth="1"/>
    <col min="8162" max="8162" width="9.25" style="11" customWidth="1"/>
    <col min="8163" max="8163" width="10.375" style="11" customWidth="1"/>
    <col min="8164" max="8164" width="2.5" style="11" customWidth="1"/>
    <col min="8165" max="8165" width="14.125" style="11" customWidth="1"/>
    <col min="8166" max="8166" width="2.5" style="11" customWidth="1"/>
    <col min="8167" max="8167" width="14.125" style="11" customWidth="1"/>
    <col min="8168" max="8168" width="2.5" style="11" customWidth="1"/>
    <col min="8169" max="8169" width="14.125" style="11" customWidth="1"/>
    <col min="8170" max="8170" width="2.5" style="11" customWidth="1"/>
    <col min="8171" max="8171" width="14.125" style="11" customWidth="1"/>
    <col min="8172" max="8172" width="2.5" style="11" customWidth="1"/>
    <col min="8173" max="8173" width="14.125" style="11" customWidth="1"/>
    <col min="8174" max="8174" width="2.5" style="11" customWidth="1"/>
    <col min="8175" max="8175" width="14.125" style="11" customWidth="1"/>
    <col min="8176" max="8176" width="2.5" style="11" customWidth="1"/>
    <col min="8177" max="8177" width="14.125" style="11" customWidth="1"/>
    <col min="8178" max="8178" width="2.5" style="11" customWidth="1"/>
    <col min="8179" max="8179" width="14.125" style="11" customWidth="1"/>
    <col min="8180" max="8180" width="2.5" style="11" customWidth="1"/>
    <col min="8181" max="8181" width="14.125" style="11" customWidth="1"/>
    <col min="8182" max="8182" width="4.5" style="11" customWidth="1"/>
    <col min="8183" max="8183" width="5.375" style="11" customWidth="1"/>
    <col min="8184" max="8416" width="8.5" style="11"/>
    <col min="8417" max="8417" width="5.375" style="11" customWidth="1"/>
    <col min="8418" max="8418" width="9.25" style="11" customWidth="1"/>
    <col min="8419" max="8419" width="10.375" style="11" customWidth="1"/>
    <col min="8420" max="8420" width="2.5" style="11" customWidth="1"/>
    <col min="8421" max="8421" width="14.125" style="11" customWidth="1"/>
    <col min="8422" max="8422" width="2.5" style="11" customWidth="1"/>
    <col min="8423" max="8423" width="14.125" style="11" customWidth="1"/>
    <col min="8424" max="8424" width="2.5" style="11" customWidth="1"/>
    <col min="8425" max="8425" width="14.125" style="11" customWidth="1"/>
    <col min="8426" max="8426" width="2.5" style="11" customWidth="1"/>
    <col min="8427" max="8427" width="14.125" style="11" customWidth="1"/>
    <col min="8428" max="8428" width="2.5" style="11" customWidth="1"/>
    <col min="8429" max="8429" width="14.125" style="11" customWidth="1"/>
    <col min="8430" max="8430" width="2.5" style="11" customWidth="1"/>
    <col min="8431" max="8431" width="14.125" style="11" customWidth="1"/>
    <col min="8432" max="8432" width="2.5" style="11" customWidth="1"/>
    <col min="8433" max="8433" width="14.125" style="11" customWidth="1"/>
    <col min="8434" max="8434" width="2.5" style="11" customWidth="1"/>
    <col min="8435" max="8435" width="14.125" style="11" customWidth="1"/>
    <col min="8436" max="8436" width="2.5" style="11" customWidth="1"/>
    <col min="8437" max="8437" width="14.125" style="11" customWidth="1"/>
    <col min="8438" max="8438" width="4.5" style="11" customWidth="1"/>
    <col min="8439" max="8439" width="5.375" style="11" customWidth="1"/>
    <col min="8440" max="8672" width="8.5" style="11"/>
    <col min="8673" max="8673" width="5.375" style="11" customWidth="1"/>
    <col min="8674" max="8674" width="9.25" style="11" customWidth="1"/>
    <col min="8675" max="8675" width="10.375" style="11" customWidth="1"/>
    <col min="8676" max="8676" width="2.5" style="11" customWidth="1"/>
    <col min="8677" max="8677" width="14.125" style="11" customWidth="1"/>
    <col min="8678" max="8678" width="2.5" style="11" customWidth="1"/>
    <col min="8679" max="8679" width="14.125" style="11" customWidth="1"/>
    <col min="8680" max="8680" width="2.5" style="11" customWidth="1"/>
    <col min="8681" max="8681" width="14.125" style="11" customWidth="1"/>
    <col min="8682" max="8682" width="2.5" style="11" customWidth="1"/>
    <col min="8683" max="8683" width="14.125" style="11" customWidth="1"/>
    <col min="8684" max="8684" width="2.5" style="11" customWidth="1"/>
    <col min="8685" max="8685" width="14.125" style="11" customWidth="1"/>
    <col min="8686" max="8686" width="2.5" style="11" customWidth="1"/>
    <col min="8687" max="8687" width="14.125" style="11" customWidth="1"/>
    <col min="8688" max="8688" width="2.5" style="11" customWidth="1"/>
    <col min="8689" max="8689" width="14.125" style="11" customWidth="1"/>
    <col min="8690" max="8690" width="2.5" style="11" customWidth="1"/>
    <col min="8691" max="8691" width="14.125" style="11" customWidth="1"/>
    <col min="8692" max="8692" width="2.5" style="11" customWidth="1"/>
    <col min="8693" max="8693" width="14.125" style="11" customWidth="1"/>
    <col min="8694" max="8694" width="4.5" style="11" customWidth="1"/>
    <col min="8695" max="8695" width="5.375" style="11" customWidth="1"/>
    <col min="8696" max="8928" width="8.5" style="11"/>
    <col min="8929" max="8929" width="5.375" style="11" customWidth="1"/>
    <col min="8930" max="8930" width="9.25" style="11" customWidth="1"/>
    <col min="8931" max="8931" width="10.375" style="11" customWidth="1"/>
    <col min="8932" max="8932" width="2.5" style="11" customWidth="1"/>
    <col min="8933" max="8933" width="14.125" style="11" customWidth="1"/>
    <col min="8934" max="8934" width="2.5" style="11" customWidth="1"/>
    <col min="8935" max="8935" width="14.125" style="11" customWidth="1"/>
    <col min="8936" max="8936" width="2.5" style="11" customWidth="1"/>
    <col min="8937" max="8937" width="14.125" style="11" customWidth="1"/>
    <col min="8938" max="8938" width="2.5" style="11" customWidth="1"/>
    <col min="8939" max="8939" width="14.125" style="11" customWidth="1"/>
    <col min="8940" max="8940" width="2.5" style="11" customWidth="1"/>
    <col min="8941" max="8941" width="14.125" style="11" customWidth="1"/>
    <col min="8942" max="8942" width="2.5" style="11" customWidth="1"/>
    <col min="8943" max="8943" width="14.125" style="11" customWidth="1"/>
    <col min="8944" max="8944" width="2.5" style="11" customWidth="1"/>
    <col min="8945" max="8945" width="14.125" style="11" customWidth="1"/>
    <col min="8946" max="8946" width="2.5" style="11" customWidth="1"/>
    <col min="8947" max="8947" width="14.125" style="11" customWidth="1"/>
    <col min="8948" max="8948" width="2.5" style="11" customWidth="1"/>
    <col min="8949" max="8949" width="14.125" style="11" customWidth="1"/>
    <col min="8950" max="8950" width="4.5" style="11" customWidth="1"/>
    <col min="8951" max="8951" width="5.375" style="11" customWidth="1"/>
    <col min="8952" max="9184" width="8.5" style="11"/>
    <col min="9185" max="9185" width="5.375" style="11" customWidth="1"/>
    <col min="9186" max="9186" width="9.25" style="11" customWidth="1"/>
    <col min="9187" max="9187" width="10.375" style="11" customWidth="1"/>
    <col min="9188" max="9188" width="2.5" style="11" customWidth="1"/>
    <col min="9189" max="9189" width="14.125" style="11" customWidth="1"/>
    <col min="9190" max="9190" width="2.5" style="11" customWidth="1"/>
    <col min="9191" max="9191" width="14.125" style="11" customWidth="1"/>
    <col min="9192" max="9192" width="2.5" style="11" customWidth="1"/>
    <col min="9193" max="9193" width="14.125" style="11" customWidth="1"/>
    <col min="9194" max="9194" width="2.5" style="11" customWidth="1"/>
    <col min="9195" max="9195" width="14.125" style="11" customWidth="1"/>
    <col min="9196" max="9196" width="2.5" style="11" customWidth="1"/>
    <col min="9197" max="9197" width="14.125" style="11" customWidth="1"/>
    <col min="9198" max="9198" width="2.5" style="11" customWidth="1"/>
    <col min="9199" max="9199" width="14.125" style="11" customWidth="1"/>
    <col min="9200" max="9200" width="2.5" style="11" customWidth="1"/>
    <col min="9201" max="9201" width="14.125" style="11" customWidth="1"/>
    <col min="9202" max="9202" width="2.5" style="11" customWidth="1"/>
    <col min="9203" max="9203" width="14.125" style="11" customWidth="1"/>
    <col min="9204" max="9204" width="2.5" style="11" customWidth="1"/>
    <col min="9205" max="9205" width="14.125" style="11" customWidth="1"/>
    <col min="9206" max="9206" width="4.5" style="11" customWidth="1"/>
    <col min="9207" max="9207" width="5.375" style="11" customWidth="1"/>
    <col min="9208" max="9440" width="8.5" style="11"/>
    <col min="9441" max="9441" width="5.375" style="11" customWidth="1"/>
    <col min="9442" max="9442" width="9.25" style="11" customWidth="1"/>
    <col min="9443" max="9443" width="10.375" style="11" customWidth="1"/>
    <col min="9444" max="9444" width="2.5" style="11" customWidth="1"/>
    <col min="9445" max="9445" width="14.125" style="11" customWidth="1"/>
    <col min="9446" max="9446" width="2.5" style="11" customWidth="1"/>
    <col min="9447" max="9447" width="14.125" style="11" customWidth="1"/>
    <col min="9448" max="9448" width="2.5" style="11" customWidth="1"/>
    <col min="9449" max="9449" width="14.125" style="11" customWidth="1"/>
    <col min="9450" max="9450" width="2.5" style="11" customWidth="1"/>
    <col min="9451" max="9451" width="14.125" style="11" customWidth="1"/>
    <col min="9452" max="9452" width="2.5" style="11" customWidth="1"/>
    <col min="9453" max="9453" width="14.125" style="11" customWidth="1"/>
    <col min="9454" max="9454" width="2.5" style="11" customWidth="1"/>
    <col min="9455" max="9455" width="14.125" style="11" customWidth="1"/>
    <col min="9456" max="9456" width="2.5" style="11" customWidth="1"/>
    <col min="9457" max="9457" width="14.125" style="11" customWidth="1"/>
    <col min="9458" max="9458" width="2.5" style="11" customWidth="1"/>
    <col min="9459" max="9459" width="14.125" style="11" customWidth="1"/>
    <col min="9460" max="9460" width="2.5" style="11" customWidth="1"/>
    <col min="9461" max="9461" width="14.125" style="11" customWidth="1"/>
    <col min="9462" max="9462" width="4.5" style="11" customWidth="1"/>
    <col min="9463" max="9463" width="5.375" style="11" customWidth="1"/>
    <col min="9464" max="9696" width="8.5" style="11"/>
    <col min="9697" max="9697" width="5.375" style="11" customWidth="1"/>
    <col min="9698" max="9698" width="9.25" style="11" customWidth="1"/>
    <col min="9699" max="9699" width="10.375" style="11" customWidth="1"/>
    <col min="9700" max="9700" width="2.5" style="11" customWidth="1"/>
    <col min="9701" max="9701" width="14.125" style="11" customWidth="1"/>
    <col min="9702" max="9702" width="2.5" style="11" customWidth="1"/>
    <col min="9703" max="9703" width="14.125" style="11" customWidth="1"/>
    <col min="9704" max="9704" width="2.5" style="11" customWidth="1"/>
    <col min="9705" max="9705" width="14.125" style="11" customWidth="1"/>
    <col min="9706" max="9706" width="2.5" style="11" customWidth="1"/>
    <col min="9707" max="9707" width="14.125" style="11" customWidth="1"/>
    <col min="9708" max="9708" width="2.5" style="11" customWidth="1"/>
    <col min="9709" max="9709" width="14.125" style="11" customWidth="1"/>
    <col min="9710" max="9710" width="2.5" style="11" customWidth="1"/>
    <col min="9711" max="9711" width="14.125" style="11" customWidth="1"/>
    <col min="9712" max="9712" width="2.5" style="11" customWidth="1"/>
    <col min="9713" max="9713" width="14.125" style="11" customWidth="1"/>
    <col min="9714" max="9714" width="2.5" style="11" customWidth="1"/>
    <col min="9715" max="9715" width="14.125" style="11" customWidth="1"/>
    <col min="9716" max="9716" width="2.5" style="11" customWidth="1"/>
    <col min="9717" max="9717" width="14.125" style="11" customWidth="1"/>
    <col min="9718" max="9718" width="4.5" style="11" customWidth="1"/>
    <col min="9719" max="9719" width="5.375" style="11" customWidth="1"/>
    <col min="9720" max="9952" width="8.5" style="11"/>
    <col min="9953" max="9953" width="5.375" style="11" customWidth="1"/>
    <col min="9954" max="9954" width="9.25" style="11" customWidth="1"/>
    <col min="9955" max="9955" width="10.375" style="11" customWidth="1"/>
    <col min="9956" max="9956" width="2.5" style="11" customWidth="1"/>
    <col min="9957" max="9957" width="14.125" style="11" customWidth="1"/>
    <col min="9958" max="9958" width="2.5" style="11" customWidth="1"/>
    <col min="9959" max="9959" width="14.125" style="11" customWidth="1"/>
    <col min="9960" max="9960" width="2.5" style="11" customWidth="1"/>
    <col min="9961" max="9961" width="14.125" style="11" customWidth="1"/>
    <col min="9962" max="9962" width="2.5" style="11" customWidth="1"/>
    <col min="9963" max="9963" width="14.125" style="11" customWidth="1"/>
    <col min="9964" max="9964" width="2.5" style="11" customWidth="1"/>
    <col min="9965" max="9965" width="14.125" style="11" customWidth="1"/>
    <col min="9966" max="9966" width="2.5" style="11" customWidth="1"/>
    <col min="9967" max="9967" width="14.125" style="11" customWidth="1"/>
    <col min="9968" max="9968" width="2.5" style="11" customWidth="1"/>
    <col min="9969" max="9969" width="14.125" style="11" customWidth="1"/>
    <col min="9970" max="9970" width="2.5" style="11" customWidth="1"/>
    <col min="9971" max="9971" width="14.125" style="11" customWidth="1"/>
    <col min="9972" max="9972" width="2.5" style="11" customWidth="1"/>
    <col min="9973" max="9973" width="14.125" style="11" customWidth="1"/>
    <col min="9974" max="9974" width="4.5" style="11" customWidth="1"/>
    <col min="9975" max="9975" width="5.375" style="11" customWidth="1"/>
    <col min="9976" max="10208" width="8.5" style="11"/>
    <col min="10209" max="10209" width="5.375" style="11" customWidth="1"/>
    <col min="10210" max="10210" width="9.25" style="11" customWidth="1"/>
    <col min="10211" max="10211" width="10.375" style="11" customWidth="1"/>
    <col min="10212" max="10212" width="2.5" style="11" customWidth="1"/>
    <col min="10213" max="10213" width="14.125" style="11" customWidth="1"/>
    <col min="10214" max="10214" width="2.5" style="11" customWidth="1"/>
    <col min="10215" max="10215" width="14.125" style="11" customWidth="1"/>
    <col min="10216" max="10216" width="2.5" style="11" customWidth="1"/>
    <col min="10217" max="10217" width="14.125" style="11" customWidth="1"/>
    <col min="10218" max="10218" width="2.5" style="11" customWidth="1"/>
    <col min="10219" max="10219" width="14.125" style="11" customWidth="1"/>
    <col min="10220" max="10220" width="2.5" style="11" customWidth="1"/>
    <col min="10221" max="10221" width="14.125" style="11" customWidth="1"/>
    <col min="10222" max="10222" width="2.5" style="11" customWidth="1"/>
    <col min="10223" max="10223" width="14.125" style="11" customWidth="1"/>
    <col min="10224" max="10224" width="2.5" style="11" customWidth="1"/>
    <col min="10225" max="10225" width="14.125" style="11" customWidth="1"/>
    <col min="10226" max="10226" width="2.5" style="11" customWidth="1"/>
    <col min="10227" max="10227" width="14.125" style="11" customWidth="1"/>
    <col min="10228" max="10228" width="2.5" style="11" customWidth="1"/>
    <col min="10229" max="10229" width="14.125" style="11" customWidth="1"/>
    <col min="10230" max="10230" width="4.5" style="11" customWidth="1"/>
    <col min="10231" max="10231" width="5.375" style="11" customWidth="1"/>
    <col min="10232" max="10464" width="8.5" style="11"/>
    <col min="10465" max="10465" width="5.375" style="11" customWidth="1"/>
    <col min="10466" max="10466" width="9.25" style="11" customWidth="1"/>
    <col min="10467" max="10467" width="10.375" style="11" customWidth="1"/>
    <col min="10468" max="10468" width="2.5" style="11" customWidth="1"/>
    <col min="10469" max="10469" width="14.125" style="11" customWidth="1"/>
    <col min="10470" max="10470" width="2.5" style="11" customWidth="1"/>
    <col min="10471" max="10471" width="14.125" style="11" customWidth="1"/>
    <col min="10472" max="10472" width="2.5" style="11" customWidth="1"/>
    <col min="10473" max="10473" width="14.125" style="11" customWidth="1"/>
    <col min="10474" max="10474" width="2.5" style="11" customWidth="1"/>
    <col min="10475" max="10475" width="14.125" style="11" customWidth="1"/>
    <col min="10476" max="10476" width="2.5" style="11" customWidth="1"/>
    <col min="10477" max="10477" width="14.125" style="11" customWidth="1"/>
    <col min="10478" max="10478" width="2.5" style="11" customWidth="1"/>
    <col min="10479" max="10479" width="14.125" style="11" customWidth="1"/>
    <col min="10480" max="10480" width="2.5" style="11" customWidth="1"/>
    <col min="10481" max="10481" width="14.125" style="11" customWidth="1"/>
    <col min="10482" max="10482" width="2.5" style="11" customWidth="1"/>
    <col min="10483" max="10483" width="14.125" style="11" customWidth="1"/>
    <col min="10484" max="10484" width="2.5" style="11" customWidth="1"/>
    <col min="10485" max="10485" width="14.125" style="11" customWidth="1"/>
    <col min="10486" max="10486" width="4.5" style="11" customWidth="1"/>
    <col min="10487" max="10487" width="5.375" style="11" customWidth="1"/>
    <col min="10488" max="10720" width="8.5" style="11"/>
    <col min="10721" max="10721" width="5.375" style="11" customWidth="1"/>
    <col min="10722" max="10722" width="9.25" style="11" customWidth="1"/>
    <col min="10723" max="10723" width="10.375" style="11" customWidth="1"/>
    <col min="10724" max="10724" width="2.5" style="11" customWidth="1"/>
    <col min="10725" max="10725" width="14.125" style="11" customWidth="1"/>
    <col min="10726" max="10726" width="2.5" style="11" customWidth="1"/>
    <col min="10727" max="10727" width="14.125" style="11" customWidth="1"/>
    <col min="10728" max="10728" width="2.5" style="11" customWidth="1"/>
    <col min="10729" max="10729" width="14.125" style="11" customWidth="1"/>
    <col min="10730" max="10730" width="2.5" style="11" customWidth="1"/>
    <col min="10731" max="10731" width="14.125" style="11" customWidth="1"/>
    <col min="10732" max="10732" width="2.5" style="11" customWidth="1"/>
    <col min="10733" max="10733" width="14.125" style="11" customWidth="1"/>
    <col min="10734" max="10734" width="2.5" style="11" customWidth="1"/>
    <col min="10735" max="10735" width="14.125" style="11" customWidth="1"/>
    <col min="10736" max="10736" width="2.5" style="11" customWidth="1"/>
    <col min="10737" max="10737" width="14.125" style="11" customWidth="1"/>
    <col min="10738" max="10738" width="2.5" style="11" customWidth="1"/>
    <col min="10739" max="10739" width="14.125" style="11" customWidth="1"/>
    <col min="10740" max="10740" width="2.5" style="11" customWidth="1"/>
    <col min="10741" max="10741" width="14.125" style="11" customWidth="1"/>
    <col min="10742" max="10742" width="4.5" style="11" customWidth="1"/>
    <col min="10743" max="10743" width="5.375" style="11" customWidth="1"/>
    <col min="10744" max="10976" width="8.5" style="11"/>
    <col min="10977" max="10977" width="5.375" style="11" customWidth="1"/>
    <col min="10978" max="10978" width="9.25" style="11" customWidth="1"/>
    <col min="10979" max="10979" width="10.375" style="11" customWidth="1"/>
    <col min="10980" max="10980" width="2.5" style="11" customWidth="1"/>
    <col min="10981" max="10981" width="14.125" style="11" customWidth="1"/>
    <col min="10982" max="10982" width="2.5" style="11" customWidth="1"/>
    <col min="10983" max="10983" width="14.125" style="11" customWidth="1"/>
    <col min="10984" max="10984" width="2.5" style="11" customWidth="1"/>
    <col min="10985" max="10985" width="14.125" style="11" customWidth="1"/>
    <col min="10986" max="10986" width="2.5" style="11" customWidth="1"/>
    <col min="10987" max="10987" width="14.125" style="11" customWidth="1"/>
    <col min="10988" max="10988" width="2.5" style="11" customWidth="1"/>
    <col min="10989" max="10989" width="14.125" style="11" customWidth="1"/>
    <col min="10990" max="10990" width="2.5" style="11" customWidth="1"/>
    <col min="10991" max="10991" width="14.125" style="11" customWidth="1"/>
    <col min="10992" max="10992" width="2.5" style="11" customWidth="1"/>
    <col min="10993" max="10993" width="14.125" style="11" customWidth="1"/>
    <col min="10994" max="10994" width="2.5" style="11" customWidth="1"/>
    <col min="10995" max="10995" width="14.125" style="11" customWidth="1"/>
    <col min="10996" max="10996" width="2.5" style="11" customWidth="1"/>
    <col min="10997" max="10997" width="14.125" style="11" customWidth="1"/>
    <col min="10998" max="10998" width="4.5" style="11" customWidth="1"/>
    <col min="10999" max="10999" width="5.375" style="11" customWidth="1"/>
    <col min="11000" max="11232" width="8.5" style="11"/>
    <col min="11233" max="11233" width="5.375" style="11" customWidth="1"/>
    <col min="11234" max="11234" width="9.25" style="11" customWidth="1"/>
    <col min="11235" max="11235" width="10.375" style="11" customWidth="1"/>
    <col min="11236" max="11236" width="2.5" style="11" customWidth="1"/>
    <col min="11237" max="11237" width="14.125" style="11" customWidth="1"/>
    <col min="11238" max="11238" width="2.5" style="11" customWidth="1"/>
    <col min="11239" max="11239" width="14.125" style="11" customWidth="1"/>
    <col min="11240" max="11240" width="2.5" style="11" customWidth="1"/>
    <col min="11241" max="11241" width="14.125" style="11" customWidth="1"/>
    <col min="11242" max="11242" width="2.5" style="11" customWidth="1"/>
    <col min="11243" max="11243" width="14.125" style="11" customWidth="1"/>
    <col min="11244" max="11244" width="2.5" style="11" customWidth="1"/>
    <col min="11245" max="11245" width="14.125" style="11" customWidth="1"/>
    <col min="11246" max="11246" width="2.5" style="11" customWidth="1"/>
    <col min="11247" max="11247" width="14.125" style="11" customWidth="1"/>
    <col min="11248" max="11248" width="2.5" style="11" customWidth="1"/>
    <col min="11249" max="11249" width="14.125" style="11" customWidth="1"/>
    <col min="11250" max="11250" width="2.5" style="11" customWidth="1"/>
    <col min="11251" max="11251" width="14.125" style="11" customWidth="1"/>
    <col min="11252" max="11252" width="2.5" style="11" customWidth="1"/>
    <col min="11253" max="11253" width="14.125" style="11" customWidth="1"/>
    <col min="11254" max="11254" width="4.5" style="11" customWidth="1"/>
    <col min="11255" max="11255" width="5.375" style="11" customWidth="1"/>
    <col min="11256" max="11488" width="8.5" style="11"/>
    <col min="11489" max="11489" width="5.375" style="11" customWidth="1"/>
    <col min="11490" max="11490" width="9.25" style="11" customWidth="1"/>
    <col min="11491" max="11491" width="10.375" style="11" customWidth="1"/>
    <col min="11492" max="11492" width="2.5" style="11" customWidth="1"/>
    <col min="11493" max="11493" width="14.125" style="11" customWidth="1"/>
    <col min="11494" max="11494" width="2.5" style="11" customWidth="1"/>
    <col min="11495" max="11495" width="14.125" style="11" customWidth="1"/>
    <col min="11496" max="11496" width="2.5" style="11" customWidth="1"/>
    <col min="11497" max="11497" width="14.125" style="11" customWidth="1"/>
    <col min="11498" max="11498" width="2.5" style="11" customWidth="1"/>
    <col min="11499" max="11499" width="14.125" style="11" customWidth="1"/>
    <col min="11500" max="11500" width="2.5" style="11" customWidth="1"/>
    <col min="11501" max="11501" width="14.125" style="11" customWidth="1"/>
    <col min="11502" max="11502" width="2.5" style="11" customWidth="1"/>
    <col min="11503" max="11503" width="14.125" style="11" customWidth="1"/>
    <col min="11504" max="11504" width="2.5" style="11" customWidth="1"/>
    <col min="11505" max="11505" width="14.125" style="11" customWidth="1"/>
    <col min="11506" max="11506" width="2.5" style="11" customWidth="1"/>
    <col min="11507" max="11507" width="14.125" style="11" customWidth="1"/>
    <col min="11508" max="11508" width="2.5" style="11" customWidth="1"/>
    <col min="11509" max="11509" width="14.125" style="11" customWidth="1"/>
    <col min="11510" max="11510" width="4.5" style="11" customWidth="1"/>
    <col min="11511" max="11511" width="5.375" style="11" customWidth="1"/>
    <col min="11512" max="11744" width="8.5" style="11"/>
    <col min="11745" max="11745" width="5.375" style="11" customWidth="1"/>
    <col min="11746" max="11746" width="9.25" style="11" customWidth="1"/>
    <col min="11747" max="11747" width="10.375" style="11" customWidth="1"/>
    <col min="11748" max="11748" width="2.5" style="11" customWidth="1"/>
    <col min="11749" max="11749" width="14.125" style="11" customWidth="1"/>
    <col min="11750" max="11750" width="2.5" style="11" customWidth="1"/>
    <col min="11751" max="11751" width="14.125" style="11" customWidth="1"/>
    <col min="11752" max="11752" width="2.5" style="11" customWidth="1"/>
    <col min="11753" max="11753" width="14.125" style="11" customWidth="1"/>
    <col min="11754" max="11754" width="2.5" style="11" customWidth="1"/>
    <col min="11755" max="11755" width="14.125" style="11" customWidth="1"/>
    <col min="11756" max="11756" width="2.5" style="11" customWidth="1"/>
    <col min="11757" max="11757" width="14.125" style="11" customWidth="1"/>
    <col min="11758" max="11758" width="2.5" style="11" customWidth="1"/>
    <col min="11759" max="11759" width="14.125" style="11" customWidth="1"/>
    <col min="11760" max="11760" width="2.5" style="11" customWidth="1"/>
    <col min="11761" max="11761" width="14.125" style="11" customWidth="1"/>
    <col min="11762" max="11762" width="2.5" style="11" customWidth="1"/>
    <col min="11763" max="11763" width="14.125" style="11" customWidth="1"/>
    <col min="11764" max="11764" width="2.5" style="11" customWidth="1"/>
    <col min="11765" max="11765" width="14.125" style="11" customWidth="1"/>
    <col min="11766" max="11766" width="4.5" style="11" customWidth="1"/>
    <col min="11767" max="11767" width="5.375" style="11" customWidth="1"/>
    <col min="11768" max="12000" width="8.5" style="11"/>
    <col min="12001" max="12001" width="5.375" style="11" customWidth="1"/>
    <col min="12002" max="12002" width="9.25" style="11" customWidth="1"/>
    <col min="12003" max="12003" width="10.375" style="11" customWidth="1"/>
    <col min="12004" max="12004" width="2.5" style="11" customWidth="1"/>
    <col min="12005" max="12005" width="14.125" style="11" customWidth="1"/>
    <col min="12006" max="12006" width="2.5" style="11" customWidth="1"/>
    <col min="12007" max="12007" width="14.125" style="11" customWidth="1"/>
    <col min="12008" max="12008" width="2.5" style="11" customWidth="1"/>
    <col min="12009" max="12009" width="14.125" style="11" customWidth="1"/>
    <col min="12010" max="12010" width="2.5" style="11" customWidth="1"/>
    <col min="12011" max="12011" width="14.125" style="11" customWidth="1"/>
    <col min="12012" max="12012" width="2.5" style="11" customWidth="1"/>
    <col min="12013" max="12013" width="14.125" style="11" customWidth="1"/>
    <col min="12014" max="12014" width="2.5" style="11" customWidth="1"/>
    <col min="12015" max="12015" width="14.125" style="11" customWidth="1"/>
    <col min="12016" max="12016" width="2.5" style="11" customWidth="1"/>
    <col min="12017" max="12017" width="14.125" style="11" customWidth="1"/>
    <col min="12018" max="12018" width="2.5" style="11" customWidth="1"/>
    <col min="12019" max="12019" width="14.125" style="11" customWidth="1"/>
    <col min="12020" max="12020" width="2.5" style="11" customWidth="1"/>
    <col min="12021" max="12021" width="14.125" style="11" customWidth="1"/>
    <col min="12022" max="12022" width="4.5" style="11" customWidth="1"/>
    <col min="12023" max="12023" width="5.375" style="11" customWidth="1"/>
    <col min="12024" max="12256" width="8.5" style="11"/>
    <col min="12257" max="12257" width="5.375" style="11" customWidth="1"/>
    <col min="12258" max="12258" width="9.25" style="11" customWidth="1"/>
    <col min="12259" max="12259" width="10.375" style="11" customWidth="1"/>
    <col min="12260" max="12260" width="2.5" style="11" customWidth="1"/>
    <col min="12261" max="12261" width="14.125" style="11" customWidth="1"/>
    <col min="12262" max="12262" width="2.5" style="11" customWidth="1"/>
    <col min="12263" max="12263" width="14.125" style="11" customWidth="1"/>
    <col min="12264" max="12264" width="2.5" style="11" customWidth="1"/>
    <col min="12265" max="12265" width="14.125" style="11" customWidth="1"/>
    <col min="12266" max="12266" width="2.5" style="11" customWidth="1"/>
    <col min="12267" max="12267" width="14.125" style="11" customWidth="1"/>
    <col min="12268" max="12268" width="2.5" style="11" customWidth="1"/>
    <col min="12269" max="12269" width="14.125" style="11" customWidth="1"/>
    <col min="12270" max="12270" width="2.5" style="11" customWidth="1"/>
    <col min="12271" max="12271" width="14.125" style="11" customWidth="1"/>
    <col min="12272" max="12272" width="2.5" style="11" customWidth="1"/>
    <col min="12273" max="12273" width="14.125" style="11" customWidth="1"/>
    <col min="12274" max="12274" width="2.5" style="11" customWidth="1"/>
    <col min="12275" max="12275" width="14.125" style="11" customWidth="1"/>
    <col min="12276" max="12276" width="2.5" style="11" customWidth="1"/>
    <col min="12277" max="12277" width="14.125" style="11" customWidth="1"/>
    <col min="12278" max="12278" width="4.5" style="11" customWidth="1"/>
    <col min="12279" max="12279" width="5.375" style="11" customWidth="1"/>
    <col min="12280" max="12512" width="8.5" style="11"/>
    <col min="12513" max="12513" width="5.375" style="11" customWidth="1"/>
    <col min="12514" max="12514" width="9.25" style="11" customWidth="1"/>
    <col min="12515" max="12515" width="10.375" style="11" customWidth="1"/>
    <col min="12516" max="12516" width="2.5" style="11" customWidth="1"/>
    <col min="12517" max="12517" width="14.125" style="11" customWidth="1"/>
    <col min="12518" max="12518" width="2.5" style="11" customWidth="1"/>
    <col min="12519" max="12519" width="14.125" style="11" customWidth="1"/>
    <col min="12520" max="12520" width="2.5" style="11" customWidth="1"/>
    <col min="12521" max="12521" width="14.125" style="11" customWidth="1"/>
    <col min="12522" max="12522" width="2.5" style="11" customWidth="1"/>
    <col min="12523" max="12523" width="14.125" style="11" customWidth="1"/>
    <col min="12524" max="12524" width="2.5" style="11" customWidth="1"/>
    <col min="12525" max="12525" width="14.125" style="11" customWidth="1"/>
    <col min="12526" max="12526" width="2.5" style="11" customWidth="1"/>
    <col min="12527" max="12527" width="14.125" style="11" customWidth="1"/>
    <col min="12528" max="12528" width="2.5" style="11" customWidth="1"/>
    <col min="12529" max="12529" width="14.125" style="11" customWidth="1"/>
    <col min="12530" max="12530" width="2.5" style="11" customWidth="1"/>
    <col min="12531" max="12531" width="14.125" style="11" customWidth="1"/>
    <col min="12532" max="12532" width="2.5" style="11" customWidth="1"/>
    <col min="12533" max="12533" width="14.125" style="11" customWidth="1"/>
    <col min="12534" max="12534" width="4.5" style="11" customWidth="1"/>
    <col min="12535" max="12535" width="5.375" style="11" customWidth="1"/>
    <col min="12536" max="12768" width="8.5" style="11"/>
    <col min="12769" max="12769" width="5.375" style="11" customWidth="1"/>
    <col min="12770" max="12770" width="9.25" style="11" customWidth="1"/>
    <col min="12771" max="12771" width="10.375" style="11" customWidth="1"/>
    <col min="12772" max="12772" width="2.5" style="11" customWidth="1"/>
    <col min="12773" max="12773" width="14.125" style="11" customWidth="1"/>
    <col min="12774" max="12774" width="2.5" style="11" customWidth="1"/>
    <col min="12775" max="12775" width="14.125" style="11" customWidth="1"/>
    <col min="12776" max="12776" width="2.5" style="11" customWidth="1"/>
    <col min="12777" max="12777" width="14.125" style="11" customWidth="1"/>
    <col min="12778" max="12778" width="2.5" style="11" customWidth="1"/>
    <col min="12779" max="12779" width="14.125" style="11" customWidth="1"/>
    <col min="12780" max="12780" width="2.5" style="11" customWidth="1"/>
    <col min="12781" max="12781" width="14.125" style="11" customWidth="1"/>
    <col min="12782" max="12782" width="2.5" style="11" customWidth="1"/>
    <col min="12783" max="12783" width="14.125" style="11" customWidth="1"/>
    <col min="12784" max="12784" width="2.5" style="11" customWidth="1"/>
    <col min="12785" max="12785" width="14.125" style="11" customWidth="1"/>
    <col min="12786" max="12786" width="2.5" style="11" customWidth="1"/>
    <col min="12787" max="12787" width="14.125" style="11" customWidth="1"/>
    <col min="12788" max="12788" width="2.5" style="11" customWidth="1"/>
    <col min="12789" max="12789" width="14.125" style="11" customWidth="1"/>
    <col min="12790" max="12790" width="4.5" style="11" customWidth="1"/>
    <col min="12791" max="12791" width="5.375" style="11" customWidth="1"/>
    <col min="12792" max="13024" width="8.5" style="11"/>
    <col min="13025" max="13025" width="5.375" style="11" customWidth="1"/>
    <col min="13026" max="13026" width="9.25" style="11" customWidth="1"/>
    <col min="13027" max="13027" width="10.375" style="11" customWidth="1"/>
    <col min="13028" max="13028" width="2.5" style="11" customWidth="1"/>
    <col min="13029" max="13029" width="14.125" style="11" customWidth="1"/>
    <col min="13030" max="13030" width="2.5" style="11" customWidth="1"/>
    <col min="13031" max="13031" width="14.125" style="11" customWidth="1"/>
    <col min="13032" max="13032" width="2.5" style="11" customWidth="1"/>
    <col min="13033" max="13033" width="14.125" style="11" customWidth="1"/>
    <col min="13034" max="13034" width="2.5" style="11" customWidth="1"/>
    <col min="13035" max="13035" width="14.125" style="11" customWidth="1"/>
    <col min="13036" max="13036" width="2.5" style="11" customWidth="1"/>
    <col min="13037" max="13037" width="14.125" style="11" customWidth="1"/>
    <col min="13038" max="13038" width="2.5" style="11" customWidth="1"/>
    <col min="13039" max="13039" width="14.125" style="11" customWidth="1"/>
    <col min="13040" max="13040" width="2.5" style="11" customWidth="1"/>
    <col min="13041" max="13041" width="14.125" style="11" customWidth="1"/>
    <col min="13042" max="13042" width="2.5" style="11" customWidth="1"/>
    <col min="13043" max="13043" width="14.125" style="11" customWidth="1"/>
    <col min="13044" max="13044" width="2.5" style="11" customWidth="1"/>
    <col min="13045" max="13045" width="14.125" style="11" customWidth="1"/>
    <col min="13046" max="13046" width="4.5" style="11" customWidth="1"/>
    <col min="13047" max="13047" width="5.375" style="11" customWidth="1"/>
    <col min="13048" max="13280" width="8.5" style="11"/>
    <col min="13281" max="13281" width="5.375" style="11" customWidth="1"/>
    <col min="13282" max="13282" width="9.25" style="11" customWidth="1"/>
    <col min="13283" max="13283" width="10.375" style="11" customWidth="1"/>
    <col min="13284" max="13284" width="2.5" style="11" customWidth="1"/>
    <col min="13285" max="13285" width="14.125" style="11" customWidth="1"/>
    <col min="13286" max="13286" width="2.5" style="11" customWidth="1"/>
    <col min="13287" max="13287" width="14.125" style="11" customWidth="1"/>
    <col min="13288" max="13288" width="2.5" style="11" customWidth="1"/>
    <col min="13289" max="13289" width="14.125" style="11" customWidth="1"/>
    <col min="13290" max="13290" width="2.5" style="11" customWidth="1"/>
    <col min="13291" max="13291" width="14.125" style="11" customWidth="1"/>
    <col min="13292" max="13292" width="2.5" style="11" customWidth="1"/>
    <col min="13293" max="13293" width="14.125" style="11" customWidth="1"/>
    <col min="13294" max="13294" width="2.5" style="11" customWidth="1"/>
    <col min="13295" max="13295" width="14.125" style="11" customWidth="1"/>
    <col min="13296" max="13296" width="2.5" style="11" customWidth="1"/>
    <col min="13297" max="13297" width="14.125" style="11" customWidth="1"/>
    <col min="13298" max="13298" width="2.5" style="11" customWidth="1"/>
    <col min="13299" max="13299" width="14.125" style="11" customWidth="1"/>
    <col min="13300" max="13300" width="2.5" style="11" customWidth="1"/>
    <col min="13301" max="13301" width="14.125" style="11" customWidth="1"/>
    <col min="13302" max="13302" width="4.5" style="11" customWidth="1"/>
    <col min="13303" max="13303" width="5.375" style="11" customWidth="1"/>
    <col min="13304" max="13536" width="8.5" style="11"/>
    <col min="13537" max="13537" width="5.375" style="11" customWidth="1"/>
    <col min="13538" max="13538" width="9.25" style="11" customWidth="1"/>
    <col min="13539" max="13539" width="10.375" style="11" customWidth="1"/>
    <col min="13540" max="13540" width="2.5" style="11" customWidth="1"/>
    <col min="13541" max="13541" width="14.125" style="11" customWidth="1"/>
    <col min="13542" max="13542" width="2.5" style="11" customWidth="1"/>
    <col min="13543" max="13543" width="14.125" style="11" customWidth="1"/>
    <col min="13544" max="13544" width="2.5" style="11" customWidth="1"/>
    <col min="13545" max="13545" width="14.125" style="11" customWidth="1"/>
    <col min="13546" max="13546" width="2.5" style="11" customWidth="1"/>
    <col min="13547" max="13547" width="14.125" style="11" customWidth="1"/>
    <col min="13548" max="13548" width="2.5" style="11" customWidth="1"/>
    <col min="13549" max="13549" width="14.125" style="11" customWidth="1"/>
    <col min="13550" max="13550" width="2.5" style="11" customWidth="1"/>
    <col min="13551" max="13551" width="14.125" style="11" customWidth="1"/>
    <col min="13552" max="13552" width="2.5" style="11" customWidth="1"/>
    <col min="13553" max="13553" width="14.125" style="11" customWidth="1"/>
    <col min="13554" max="13554" width="2.5" style="11" customWidth="1"/>
    <col min="13555" max="13555" width="14.125" style="11" customWidth="1"/>
    <col min="13556" max="13556" width="2.5" style="11" customWidth="1"/>
    <col min="13557" max="13557" width="14.125" style="11" customWidth="1"/>
    <col min="13558" max="13558" width="4.5" style="11" customWidth="1"/>
    <col min="13559" max="13559" width="5.375" style="11" customWidth="1"/>
    <col min="13560" max="13792" width="8.5" style="11"/>
    <col min="13793" max="13793" width="5.375" style="11" customWidth="1"/>
    <col min="13794" max="13794" width="9.25" style="11" customWidth="1"/>
    <col min="13795" max="13795" width="10.375" style="11" customWidth="1"/>
    <col min="13796" max="13796" width="2.5" style="11" customWidth="1"/>
    <col min="13797" max="13797" width="14.125" style="11" customWidth="1"/>
    <col min="13798" max="13798" width="2.5" style="11" customWidth="1"/>
    <col min="13799" max="13799" width="14.125" style="11" customWidth="1"/>
    <col min="13800" max="13800" width="2.5" style="11" customWidth="1"/>
    <col min="13801" max="13801" width="14.125" style="11" customWidth="1"/>
    <col min="13802" max="13802" width="2.5" style="11" customWidth="1"/>
    <col min="13803" max="13803" width="14.125" style="11" customWidth="1"/>
    <col min="13804" max="13804" width="2.5" style="11" customWidth="1"/>
    <col min="13805" max="13805" width="14.125" style="11" customWidth="1"/>
    <col min="13806" max="13806" width="2.5" style="11" customWidth="1"/>
    <col min="13807" max="13807" width="14.125" style="11" customWidth="1"/>
    <col min="13808" max="13808" width="2.5" style="11" customWidth="1"/>
    <col min="13809" max="13809" width="14.125" style="11" customWidth="1"/>
    <col min="13810" max="13810" width="2.5" style="11" customWidth="1"/>
    <col min="13811" max="13811" width="14.125" style="11" customWidth="1"/>
    <col min="13812" max="13812" width="2.5" style="11" customWidth="1"/>
    <col min="13813" max="13813" width="14.125" style="11" customWidth="1"/>
    <col min="13814" max="13814" width="4.5" style="11" customWidth="1"/>
    <col min="13815" max="13815" width="5.375" style="11" customWidth="1"/>
    <col min="13816" max="14048" width="8.5" style="11"/>
    <col min="14049" max="14049" width="5.375" style="11" customWidth="1"/>
    <col min="14050" max="14050" width="9.25" style="11" customWidth="1"/>
    <col min="14051" max="14051" width="10.375" style="11" customWidth="1"/>
    <col min="14052" max="14052" width="2.5" style="11" customWidth="1"/>
    <col min="14053" max="14053" width="14.125" style="11" customWidth="1"/>
    <col min="14054" max="14054" width="2.5" style="11" customWidth="1"/>
    <col min="14055" max="14055" width="14.125" style="11" customWidth="1"/>
    <col min="14056" max="14056" width="2.5" style="11" customWidth="1"/>
    <col min="14057" max="14057" width="14.125" style="11" customWidth="1"/>
    <col min="14058" max="14058" width="2.5" style="11" customWidth="1"/>
    <col min="14059" max="14059" width="14.125" style="11" customWidth="1"/>
    <col min="14060" max="14060" width="2.5" style="11" customWidth="1"/>
    <col min="14061" max="14061" width="14.125" style="11" customWidth="1"/>
    <col min="14062" max="14062" width="2.5" style="11" customWidth="1"/>
    <col min="14063" max="14063" width="14.125" style="11" customWidth="1"/>
    <col min="14064" max="14064" width="2.5" style="11" customWidth="1"/>
    <col min="14065" max="14065" width="14.125" style="11" customWidth="1"/>
    <col min="14066" max="14066" width="2.5" style="11" customWidth="1"/>
    <col min="14067" max="14067" width="14.125" style="11" customWidth="1"/>
    <col min="14068" max="14068" width="2.5" style="11" customWidth="1"/>
    <col min="14069" max="14069" width="14.125" style="11" customWidth="1"/>
    <col min="14070" max="14070" width="4.5" style="11" customWidth="1"/>
    <col min="14071" max="14071" width="5.375" style="11" customWidth="1"/>
    <col min="14072" max="14304" width="8.5" style="11"/>
    <col min="14305" max="14305" width="5.375" style="11" customWidth="1"/>
    <col min="14306" max="14306" width="9.25" style="11" customWidth="1"/>
    <col min="14307" max="14307" width="10.375" style="11" customWidth="1"/>
    <col min="14308" max="14308" width="2.5" style="11" customWidth="1"/>
    <col min="14309" max="14309" width="14.125" style="11" customWidth="1"/>
    <col min="14310" max="14310" width="2.5" style="11" customWidth="1"/>
    <col min="14311" max="14311" width="14.125" style="11" customWidth="1"/>
    <col min="14312" max="14312" width="2.5" style="11" customWidth="1"/>
    <col min="14313" max="14313" width="14.125" style="11" customWidth="1"/>
    <col min="14314" max="14314" width="2.5" style="11" customWidth="1"/>
    <col min="14315" max="14315" width="14.125" style="11" customWidth="1"/>
    <col min="14316" max="14316" width="2.5" style="11" customWidth="1"/>
    <col min="14317" max="14317" width="14.125" style="11" customWidth="1"/>
    <col min="14318" max="14318" width="2.5" style="11" customWidth="1"/>
    <col min="14319" max="14319" width="14.125" style="11" customWidth="1"/>
    <col min="14320" max="14320" width="2.5" style="11" customWidth="1"/>
    <col min="14321" max="14321" width="14.125" style="11" customWidth="1"/>
    <col min="14322" max="14322" width="2.5" style="11" customWidth="1"/>
    <col min="14323" max="14323" width="14.125" style="11" customWidth="1"/>
    <col min="14324" max="14324" width="2.5" style="11" customWidth="1"/>
    <col min="14325" max="14325" width="14.125" style="11" customWidth="1"/>
    <col min="14326" max="14326" width="4.5" style="11" customWidth="1"/>
    <col min="14327" max="14327" width="5.375" style="11" customWidth="1"/>
    <col min="14328" max="14560" width="8.5" style="11"/>
    <col min="14561" max="14561" width="5.375" style="11" customWidth="1"/>
    <col min="14562" max="14562" width="9.25" style="11" customWidth="1"/>
    <col min="14563" max="14563" width="10.375" style="11" customWidth="1"/>
    <col min="14564" max="14564" width="2.5" style="11" customWidth="1"/>
    <col min="14565" max="14565" width="14.125" style="11" customWidth="1"/>
    <col min="14566" max="14566" width="2.5" style="11" customWidth="1"/>
    <col min="14567" max="14567" width="14.125" style="11" customWidth="1"/>
    <col min="14568" max="14568" width="2.5" style="11" customWidth="1"/>
    <col min="14569" max="14569" width="14.125" style="11" customWidth="1"/>
    <col min="14570" max="14570" width="2.5" style="11" customWidth="1"/>
    <col min="14571" max="14571" width="14.125" style="11" customWidth="1"/>
    <col min="14572" max="14572" width="2.5" style="11" customWidth="1"/>
    <col min="14573" max="14573" width="14.125" style="11" customWidth="1"/>
    <col min="14574" max="14574" width="2.5" style="11" customWidth="1"/>
    <col min="14575" max="14575" width="14.125" style="11" customWidth="1"/>
    <col min="14576" max="14576" width="2.5" style="11" customWidth="1"/>
    <col min="14577" max="14577" width="14.125" style="11" customWidth="1"/>
    <col min="14578" max="14578" width="2.5" style="11" customWidth="1"/>
    <col min="14579" max="14579" width="14.125" style="11" customWidth="1"/>
    <col min="14580" max="14580" width="2.5" style="11" customWidth="1"/>
    <col min="14581" max="14581" width="14.125" style="11" customWidth="1"/>
    <col min="14582" max="14582" width="4.5" style="11" customWidth="1"/>
    <col min="14583" max="14583" width="5.375" style="11" customWidth="1"/>
    <col min="14584" max="14816" width="8.5" style="11"/>
    <col min="14817" max="14817" width="5.375" style="11" customWidth="1"/>
    <col min="14818" max="14818" width="9.25" style="11" customWidth="1"/>
    <col min="14819" max="14819" width="10.375" style="11" customWidth="1"/>
    <col min="14820" max="14820" width="2.5" style="11" customWidth="1"/>
    <col min="14821" max="14821" width="14.125" style="11" customWidth="1"/>
    <col min="14822" max="14822" width="2.5" style="11" customWidth="1"/>
    <col min="14823" max="14823" width="14.125" style="11" customWidth="1"/>
    <col min="14824" max="14824" width="2.5" style="11" customWidth="1"/>
    <col min="14825" max="14825" width="14.125" style="11" customWidth="1"/>
    <col min="14826" max="14826" width="2.5" style="11" customWidth="1"/>
    <col min="14827" max="14827" width="14.125" style="11" customWidth="1"/>
    <col min="14828" max="14828" width="2.5" style="11" customWidth="1"/>
    <col min="14829" max="14829" width="14.125" style="11" customWidth="1"/>
    <col min="14830" max="14830" width="2.5" style="11" customWidth="1"/>
    <col min="14831" max="14831" width="14.125" style="11" customWidth="1"/>
    <col min="14832" max="14832" width="2.5" style="11" customWidth="1"/>
    <col min="14833" max="14833" width="14.125" style="11" customWidth="1"/>
    <col min="14834" max="14834" width="2.5" style="11" customWidth="1"/>
    <col min="14835" max="14835" width="14.125" style="11" customWidth="1"/>
    <col min="14836" max="14836" width="2.5" style="11" customWidth="1"/>
    <col min="14837" max="14837" width="14.125" style="11" customWidth="1"/>
    <col min="14838" max="14838" width="4.5" style="11" customWidth="1"/>
    <col min="14839" max="14839" width="5.375" style="11" customWidth="1"/>
    <col min="14840" max="15072" width="8.5" style="11"/>
    <col min="15073" max="15073" width="5.375" style="11" customWidth="1"/>
    <col min="15074" max="15074" width="9.25" style="11" customWidth="1"/>
    <col min="15075" max="15075" width="10.375" style="11" customWidth="1"/>
    <col min="15076" max="15076" width="2.5" style="11" customWidth="1"/>
    <col min="15077" max="15077" width="14.125" style="11" customWidth="1"/>
    <col min="15078" max="15078" width="2.5" style="11" customWidth="1"/>
    <col min="15079" max="15079" width="14.125" style="11" customWidth="1"/>
    <col min="15080" max="15080" width="2.5" style="11" customWidth="1"/>
    <col min="15081" max="15081" width="14.125" style="11" customWidth="1"/>
    <col min="15082" max="15082" width="2.5" style="11" customWidth="1"/>
    <col min="15083" max="15083" width="14.125" style="11" customWidth="1"/>
    <col min="15084" max="15084" width="2.5" style="11" customWidth="1"/>
    <col min="15085" max="15085" width="14.125" style="11" customWidth="1"/>
    <col min="15086" max="15086" width="2.5" style="11" customWidth="1"/>
    <col min="15087" max="15087" width="14.125" style="11" customWidth="1"/>
    <col min="15088" max="15088" width="2.5" style="11" customWidth="1"/>
    <col min="15089" max="15089" width="14.125" style="11" customWidth="1"/>
    <col min="15090" max="15090" width="2.5" style="11" customWidth="1"/>
    <col min="15091" max="15091" width="14.125" style="11" customWidth="1"/>
    <col min="15092" max="15092" width="2.5" style="11" customWidth="1"/>
    <col min="15093" max="15093" width="14.125" style="11" customWidth="1"/>
    <col min="15094" max="15094" width="4.5" style="11" customWidth="1"/>
    <col min="15095" max="15095" width="5.375" style="11" customWidth="1"/>
    <col min="15096" max="15328" width="8.5" style="11"/>
    <col min="15329" max="15329" width="5.375" style="11" customWidth="1"/>
    <col min="15330" max="15330" width="9.25" style="11" customWidth="1"/>
    <col min="15331" max="15331" width="10.375" style="11" customWidth="1"/>
    <col min="15332" max="15332" width="2.5" style="11" customWidth="1"/>
    <col min="15333" max="15333" width="14.125" style="11" customWidth="1"/>
    <col min="15334" max="15334" width="2.5" style="11" customWidth="1"/>
    <col min="15335" max="15335" width="14.125" style="11" customWidth="1"/>
    <col min="15336" max="15336" width="2.5" style="11" customWidth="1"/>
    <col min="15337" max="15337" width="14.125" style="11" customWidth="1"/>
    <col min="15338" max="15338" width="2.5" style="11" customWidth="1"/>
    <col min="15339" max="15339" width="14.125" style="11" customWidth="1"/>
    <col min="15340" max="15340" width="2.5" style="11" customWidth="1"/>
    <col min="15341" max="15341" width="14.125" style="11" customWidth="1"/>
    <col min="15342" max="15342" width="2.5" style="11" customWidth="1"/>
    <col min="15343" max="15343" width="14.125" style="11" customWidth="1"/>
    <col min="15344" max="15344" width="2.5" style="11" customWidth="1"/>
    <col min="15345" max="15345" width="14.125" style="11" customWidth="1"/>
    <col min="15346" max="15346" width="2.5" style="11" customWidth="1"/>
    <col min="15347" max="15347" width="14.125" style="11" customWidth="1"/>
    <col min="15348" max="15348" width="2.5" style="11" customWidth="1"/>
    <col min="15349" max="15349" width="14.125" style="11" customWidth="1"/>
    <col min="15350" max="15350" width="4.5" style="11" customWidth="1"/>
    <col min="15351" max="15351" width="5.375" style="11" customWidth="1"/>
    <col min="15352" max="15584" width="8.5" style="11"/>
    <col min="15585" max="15585" width="5.375" style="11" customWidth="1"/>
    <col min="15586" max="15586" width="9.25" style="11" customWidth="1"/>
    <col min="15587" max="15587" width="10.375" style="11" customWidth="1"/>
    <col min="15588" max="15588" width="2.5" style="11" customWidth="1"/>
    <col min="15589" max="15589" width="14.125" style="11" customWidth="1"/>
    <col min="15590" max="15590" width="2.5" style="11" customWidth="1"/>
    <col min="15591" max="15591" width="14.125" style="11" customWidth="1"/>
    <col min="15592" max="15592" width="2.5" style="11" customWidth="1"/>
    <col min="15593" max="15593" width="14.125" style="11" customWidth="1"/>
    <col min="15594" max="15594" width="2.5" style="11" customWidth="1"/>
    <col min="15595" max="15595" width="14.125" style="11" customWidth="1"/>
    <col min="15596" max="15596" width="2.5" style="11" customWidth="1"/>
    <col min="15597" max="15597" width="14.125" style="11" customWidth="1"/>
    <col min="15598" max="15598" width="2.5" style="11" customWidth="1"/>
    <col min="15599" max="15599" width="14.125" style="11" customWidth="1"/>
    <col min="15600" max="15600" width="2.5" style="11" customWidth="1"/>
    <col min="15601" max="15601" width="14.125" style="11" customWidth="1"/>
    <col min="15602" max="15602" width="2.5" style="11" customWidth="1"/>
    <col min="15603" max="15603" width="14.125" style="11" customWidth="1"/>
    <col min="15604" max="15604" width="2.5" style="11" customWidth="1"/>
    <col min="15605" max="15605" width="14.125" style="11" customWidth="1"/>
    <col min="15606" max="15606" width="4.5" style="11" customWidth="1"/>
    <col min="15607" max="15607" width="5.375" style="11" customWidth="1"/>
    <col min="15608" max="15840" width="8.5" style="11"/>
    <col min="15841" max="15841" width="5.375" style="11" customWidth="1"/>
    <col min="15842" max="15842" width="9.25" style="11" customWidth="1"/>
    <col min="15843" max="15843" width="10.375" style="11" customWidth="1"/>
    <col min="15844" max="15844" width="2.5" style="11" customWidth="1"/>
    <col min="15845" max="15845" width="14.125" style="11" customWidth="1"/>
    <col min="15846" max="15846" width="2.5" style="11" customWidth="1"/>
    <col min="15847" max="15847" width="14.125" style="11" customWidth="1"/>
    <col min="15848" max="15848" width="2.5" style="11" customWidth="1"/>
    <col min="15849" max="15849" width="14.125" style="11" customWidth="1"/>
    <col min="15850" max="15850" width="2.5" style="11" customWidth="1"/>
    <col min="15851" max="15851" width="14.125" style="11" customWidth="1"/>
    <col min="15852" max="15852" width="2.5" style="11" customWidth="1"/>
    <col min="15853" max="15853" width="14.125" style="11" customWidth="1"/>
    <col min="15854" max="15854" width="2.5" style="11" customWidth="1"/>
    <col min="15855" max="15855" width="14.125" style="11" customWidth="1"/>
    <col min="15856" max="15856" width="2.5" style="11" customWidth="1"/>
    <col min="15857" max="15857" width="14.125" style="11" customWidth="1"/>
    <col min="15858" max="15858" width="2.5" style="11" customWidth="1"/>
    <col min="15859" max="15859" width="14.125" style="11" customWidth="1"/>
    <col min="15860" max="15860" width="2.5" style="11" customWidth="1"/>
    <col min="15861" max="15861" width="14.125" style="11" customWidth="1"/>
    <col min="15862" max="15862" width="4.5" style="11" customWidth="1"/>
    <col min="15863" max="15863" width="5.375" style="11" customWidth="1"/>
    <col min="15864" max="16096" width="8.5" style="11"/>
    <col min="16097" max="16097" width="5.375" style="11" customWidth="1"/>
    <col min="16098" max="16098" width="9.25" style="11" customWidth="1"/>
    <col min="16099" max="16099" width="10.375" style="11" customWidth="1"/>
    <col min="16100" max="16100" width="2.5" style="11" customWidth="1"/>
    <col min="16101" max="16101" width="14.125" style="11" customWidth="1"/>
    <col min="16102" max="16102" width="2.5" style="11" customWidth="1"/>
    <col min="16103" max="16103" width="14.125" style="11" customWidth="1"/>
    <col min="16104" max="16104" width="2.5" style="11" customWidth="1"/>
    <col min="16105" max="16105" width="14.125" style="11" customWidth="1"/>
    <col min="16106" max="16106" width="2.5" style="11" customWidth="1"/>
    <col min="16107" max="16107" width="14.125" style="11" customWidth="1"/>
    <col min="16108" max="16108" width="2.5" style="11" customWidth="1"/>
    <col min="16109" max="16109" width="14.125" style="11" customWidth="1"/>
    <col min="16110" max="16110" width="2.5" style="11" customWidth="1"/>
    <col min="16111" max="16111" width="14.125" style="11" customWidth="1"/>
    <col min="16112" max="16112" width="2.5" style="11" customWidth="1"/>
    <col min="16113" max="16113" width="14.125" style="11" customWidth="1"/>
    <col min="16114" max="16114" width="2.5" style="11" customWidth="1"/>
    <col min="16115" max="16115" width="14.125" style="11" customWidth="1"/>
    <col min="16116" max="16116" width="2.5" style="11" customWidth="1"/>
    <col min="16117" max="16117" width="14.125" style="11" customWidth="1"/>
    <col min="16118" max="16118" width="4.5" style="11" customWidth="1"/>
    <col min="16119" max="16119" width="5.375" style="11" customWidth="1"/>
    <col min="16120" max="16384" width="8.5" style="11"/>
  </cols>
  <sheetData>
    <row r="1" spans="1:5" ht="30" customHeight="1">
      <c r="A1" s="10" t="s">
        <v>34</v>
      </c>
    </row>
    <row r="2" spans="1:5" ht="15" customHeight="1">
      <c r="A2" s="12"/>
    </row>
    <row r="3" spans="1:5" ht="24">
      <c r="A3" s="13" t="s">
        <v>35</v>
      </c>
    </row>
    <row r="4" spans="1:5" ht="24">
      <c r="A4" s="13" t="s">
        <v>37</v>
      </c>
    </row>
    <row r="5" spans="1:5" ht="16.149999999999999" customHeight="1">
      <c r="A5" s="12"/>
    </row>
    <row r="6" spans="1:5" ht="16.149999999999999" customHeight="1">
      <c r="A6" s="142" t="s">
        <v>51</v>
      </c>
      <c r="B6" s="143"/>
      <c r="C6" s="16"/>
    </row>
    <row r="7" spans="1:5" ht="16.149999999999999" customHeight="1">
      <c r="A7" s="144"/>
      <c r="B7" s="145"/>
      <c r="C7" s="16"/>
    </row>
    <row r="8" spans="1:5" ht="16.149999999999999" customHeight="1">
      <c r="A8" s="144"/>
      <c r="B8" s="145"/>
      <c r="C8" s="16"/>
    </row>
    <row r="9" spans="1:5" ht="16.149999999999999" customHeight="1">
      <c r="A9" s="144"/>
      <c r="B9" s="145"/>
      <c r="C9" s="16"/>
    </row>
    <row r="10" spans="1:5" ht="16.149999999999999" customHeight="1">
      <c r="A10" s="144"/>
      <c r="B10" s="145"/>
      <c r="C10" s="16"/>
    </row>
    <row r="11" spans="1:5" ht="16.149999999999999" customHeight="1">
      <c r="A11" s="144"/>
      <c r="B11" s="145"/>
      <c r="C11" s="16"/>
    </row>
    <row r="12" spans="1:5" ht="16.149999999999999" customHeight="1">
      <c r="A12" s="144"/>
      <c r="B12" s="145"/>
      <c r="C12" s="16"/>
    </row>
    <row r="13" spans="1:5" ht="16.149999999999999" customHeight="1">
      <c r="A13" s="146"/>
      <c r="B13" s="147"/>
      <c r="C13" s="16"/>
    </row>
    <row r="14" spans="1:5" ht="16.149999999999999" customHeight="1">
      <c r="A14" s="18" t="s">
        <v>60</v>
      </c>
      <c r="B14" s="19" t="s">
        <v>61</v>
      </c>
      <c r="C14" s="20" t="s">
        <v>62</v>
      </c>
      <c r="D14" s="21" t="s">
        <v>33</v>
      </c>
      <c r="E14" s="22" t="s">
        <v>63</v>
      </c>
    </row>
    <row r="15" spans="1:5" ht="16.149999999999999" customHeight="1">
      <c r="A15" s="148" t="s">
        <v>66</v>
      </c>
      <c r="B15" s="24" t="s">
        <v>67</v>
      </c>
      <c r="C15" s="25">
        <v>40299</v>
      </c>
      <c r="D15" t="e">
        <v>#N/A</v>
      </c>
    </row>
    <row r="16" spans="1:5" ht="16.149999999999999" customHeight="1">
      <c r="A16" s="140"/>
      <c r="B16" s="24" t="s">
        <v>69</v>
      </c>
      <c r="C16" s="25">
        <v>44922</v>
      </c>
      <c r="D16" t="e">
        <v>#N/A</v>
      </c>
    </row>
    <row r="17" spans="1:5" ht="16.149999999999999" customHeight="1">
      <c r="A17" s="140"/>
      <c r="B17" s="24" t="s">
        <v>70</v>
      </c>
      <c r="C17" s="25">
        <v>66810</v>
      </c>
      <c r="D17" t="e">
        <v>#N/A</v>
      </c>
    </row>
    <row r="18" spans="1:5" ht="16.149999999999999" customHeight="1">
      <c r="A18" s="140"/>
      <c r="B18" s="30" t="s">
        <v>71</v>
      </c>
      <c r="C18" s="25">
        <v>47182</v>
      </c>
      <c r="D18" t="e">
        <v>#N/A</v>
      </c>
    </row>
    <row r="19" spans="1:5" ht="16.149999999999999" customHeight="1">
      <c r="A19" s="140"/>
      <c r="B19" s="24" t="s">
        <v>72</v>
      </c>
      <c r="C19" s="25">
        <v>52166</v>
      </c>
      <c r="D19" t="e">
        <v>#N/A</v>
      </c>
    </row>
    <row r="20" spans="1:5" ht="16.149999999999999" customHeight="1">
      <c r="A20" s="140"/>
      <c r="B20" s="31" t="s">
        <v>73</v>
      </c>
      <c r="C20" s="25">
        <v>42098</v>
      </c>
      <c r="D20" t="e">
        <v>#N/A</v>
      </c>
    </row>
    <row r="21" spans="1:5" ht="16.149999999999999" customHeight="1">
      <c r="A21" s="140"/>
      <c r="B21" s="30" t="s">
        <v>74</v>
      </c>
      <c r="C21" s="25">
        <v>51076</v>
      </c>
      <c r="D21" t="e">
        <v>#N/A</v>
      </c>
    </row>
    <row r="22" spans="1:5" ht="16.149999999999999" customHeight="1">
      <c r="A22" s="140"/>
      <c r="B22" s="24" t="s">
        <v>75</v>
      </c>
      <c r="C22" s="25">
        <v>73821</v>
      </c>
      <c r="D22" t="e">
        <v>#N/A</v>
      </c>
    </row>
    <row r="23" spans="1:5" ht="16.149999999999999" customHeight="1">
      <c r="A23" s="140"/>
      <c r="B23" s="31" t="s">
        <v>76</v>
      </c>
      <c r="C23" s="25">
        <v>58227</v>
      </c>
      <c r="D23" t="e">
        <v>#N/A</v>
      </c>
    </row>
    <row r="24" spans="1:5" ht="16.149999999999999" customHeight="1">
      <c r="A24" s="140"/>
      <c r="B24" s="24" t="s">
        <v>77</v>
      </c>
      <c r="C24" s="25">
        <v>61823</v>
      </c>
      <c r="D24" t="e">
        <v>#N/A</v>
      </c>
    </row>
    <row r="25" spans="1:5" ht="16.149999999999999" customHeight="1">
      <c r="A25" s="140"/>
      <c r="B25" s="24" t="s">
        <v>78</v>
      </c>
      <c r="C25" s="25">
        <v>54929</v>
      </c>
      <c r="D25" t="e">
        <v>#N/A</v>
      </c>
    </row>
    <row r="26" spans="1:5" ht="16.149999999999999" customHeight="1">
      <c r="A26" s="141"/>
      <c r="B26" s="32" t="s">
        <v>79</v>
      </c>
      <c r="C26" s="25">
        <v>62681</v>
      </c>
      <c r="D26" s="38">
        <f t="shared" ref="D26:D86" si="0">AVERAGE(C15:C26)</f>
        <v>54669.5</v>
      </c>
      <c r="E26" s="43"/>
    </row>
    <row r="27" spans="1:5" ht="16.149999999999999" customHeight="1">
      <c r="A27" s="139" t="s">
        <v>80</v>
      </c>
      <c r="B27" s="24" t="s">
        <v>67</v>
      </c>
      <c r="C27" s="25">
        <v>41539</v>
      </c>
      <c r="D27" s="38">
        <f t="shared" si="0"/>
        <v>54772.833333333336</v>
      </c>
      <c r="E27" s="43"/>
    </row>
    <row r="28" spans="1:5" ht="16.149999999999999" customHeight="1">
      <c r="A28" s="140"/>
      <c r="B28" s="24" t="s">
        <v>69</v>
      </c>
      <c r="C28" s="25">
        <v>43591</v>
      </c>
      <c r="D28" s="38">
        <f t="shared" si="0"/>
        <v>54661.916666666664</v>
      </c>
      <c r="E28" s="43"/>
    </row>
    <row r="29" spans="1:5" ht="16.149999999999999" customHeight="1">
      <c r="A29" s="140"/>
      <c r="B29" s="24" t="s">
        <v>70</v>
      </c>
      <c r="C29" s="25">
        <v>64548</v>
      </c>
      <c r="D29" s="38">
        <f t="shared" si="0"/>
        <v>54473.416666666664</v>
      </c>
      <c r="E29" s="43"/>
    </row>
    <row r="30" spans="1:5" ht="16.149999999999999" customHeight="1">
      <c r="A30" s="140"/>
      <c r="B30" s="30" t="s">
        <v>71</v>
      </c>
      <c r="C30" s="25">
        <v>49627</v>
      </c>
      <c r="D30" s="38">
        <f t="shared" si="0"/>
        <v>54677.166666666664</v>
      </c>
      <c r="E30" s="43"/>
    </row>
    <row r="31" spans="1:5" ht="16.149999999999999" customHeight="1">
      <c r="A31" s="140"/>
      <c r="B31" s="24" t="s">
        <v>72</v>
      </c>
      <c r="C31" s="25">
        <v>51916</v>
      </c>
      <c r="D31" s="38">
        <f t="shared" si="0"/>
        <v>54656.333333333336</v>
      </c>
      <c r="E31" s="43"/>
    </row>
    <row r="32" spans="1:5" ht="16.149999999999999" customHeight="1">
      <c r="A32" s="140"/>
      <c r="B32" s="31" t="s">
        <v>73</v>
      </c>
      <c r="C32" s="25">
        <v>42130</v>
      </c>
      <c r="D32" s="38">
        <f t="shared" si="0"/>
        <v>54659</v>
      </c>
      <c r="E32" s="43"/>
    </row>
    <row r="33" spans="1:11" ht="16.149999999999999" customHeight="1">
      <c r="A33" s="140"/>
      <c r="B33" s="30" t="s">
        <v>74</v>
      </c>
      <c r="C33" s="25">
        <v>54402</v>
      </c>
      <c r="D33" s="38">
        <f t="shared" si="0"/>
        <v>54936.166666666664</v>
      </c>
      <c r="E33" s="43"/>
    </row>
    <row r="34" spans="1:11" ht="16.149999999999999" customHeight="1" thickBot="1">
      <c r="A34" s="140"/>
      <c r="B34" s="24" t="s">
        <v>75</v>
      </c>
      <c r="C34" s="25">
        <v>76055</v>
      </c>
      <c r="D34" s="38">
        <f t="shared" si="0"/>
        <v>55122.333333333336</v>
      </c>
      <c r="E34" s="43"/>
    </row>
    <row r="35" spans="1:11" ht="16.149999999999999" customHeight="1" thickBot="1">
      <c r="A35" s="140"/>
      <c r="B35" s="31" t="s">
        <v>76</v>
      </c>
      <c r="C35" s="25">
        <v>53083</v>
      </c>
      <c r="D35" s="38">
        <f t="shared" si="0"/>
        <v>54693.666666666664</v>
      </c>
      <c r="E35" s="43"/>
      <c r="H35" s="55"/>
      <c r="I35" s="55"/>
      <c r="J35" s="131" t="s">
        <v>150</v>
      </c>
      <c r="K35" s="129"/>
    </row>
    <row r="36" spans="1:11" ht="16.149999999999999" customHeight="1">
      <c r="A36" s="140"/>
      <c r="B36" s="24" t="s">
        <v>77</v>
      </c>
      <c r="C36" s="25">
        <v>59548</v>
      </c>
      <c r="D36" s="38">
        <f t="shared" si="0"/>
        <v>54504.083333333336</v>
      </c>
      <c r="E36" s="43"/>
    </row>
    <row r="37" spans="1:11" ht="16.149999999999999" customHeight="1">
      <c r="A37" s="140"/>
      <c r="B37" s="24" t="s">
        <v>78</v>
      </c>
      <c r="C37" s="25">
        <v>55924</v>
      </c>
      <c r="D37" s="38">
        <f t="shared" si="0"/>
        <v>54587</v>
      </c>
      <c r="E37" s="43"/>
    </row>
    <row r="38" spans="1:11" ht="16.149999999999999" customHeight="1">
      <c r="A38" s="141"/>
      <c r="B38" s="32" t="s">
        <v>79</v>
      </c>
      <c r="C38" s="25">
        <v>65831</v>
      </c>
      <c r="D38" s="38">
        <f t="shared" si="0"/>
        <v>54849.5</v>
      </c>
      <c r="E38" s="43"/>
    </row>
    <row r="39" spans="1:11" ht="16.149999999999999" customHeight="1">
      <c r="A39" s="139" t="s">
        <v>81</v>
      </c>
      <c r="B39" s="24" t="s">
        <v>67</v>
      </c>
      <c r="C39" s="25">
        <v>45442</v>
      </c>
      <c r="D39" s="38">
        <f t="shared" si="0"/>
        <v>55174.75</v>
      </c>
      <c r="E39" s="43"/>
    </row>
    <row r="40" spans="1:11" ht="16.149999999999999" customHeight="1">
      <c r="A40" s="140"/>
      <c r="B40" s="24" t="s">
        <v>69</v>
      </c>
      <c r="C40" s="25">
        <v>44642</v>
      </c>
      <c r="D40" s="38">
        <f t="shared" si="0"/>
        <v>55262.333333333336</v>
      </c>
      <c r="E40" s="43"/>
    </row>
    <row r="41" spans="1:11" ht="16.149999999999999" customHeight="1">
      <c r="A41" s="140"/>
      <c r="B41" s="24" t="s">
        <v>70</v>
      </c>
      <c r="C41" s="25">
        <v>66411</v>
      </c>
      <c r="D41" s="38">
        <f t="shared" si="0"/>
        <v>55417.583333333336</v>
      </c>
      <c r="E41" s="43"/>
    </row>
    <row r="42" spans="1:11" ht="16.149999999999999" customHeight="1">
      <c r="A42" s="140"/>
      <c r="B42" s="30" t="s">
        <v>71</v>
      </c>
      <c r="C42" s="25">
        <v>50780</v>
      </c>
      <c r="D42" s="38">
        <f t="shared" si="0"/>
        <v>55513.666666666664</v>
      </c>
      <c r="E42" s="43"/>
    </row>
    <row r="43" spans="1:11" ht="16.149999999999999" customHeight="1">
      <c r="A43" s="140"/>
      <c r="B43" s="24" t="s">
        <v>72</v>
      </c>
      <c r="C43" s="25">
        <v>56047</v>
      </c>
      <c r="D43" s="38">
        <f t="shared" si="0"/>
        <v>55857.916666666664</v>
      </c>
      <c r="E43" s="43"/>
    </row>
    <row r="44" spans="1:11" ht="16.149999999999999" customHeight="1">
      <c r="A44" s="140"/>
      <c r="B44" s="31" t="s">
        <v>73</v>
      </c>
      <c r="C44" s="25">
        <v>44969</v>
      </c>
      <c r="D44" s="38">
        <f t="shared" si="0"/>
        <v>56094.5</v>
      </c>
      <c r="E44" s="43"/>
    </row>
    <row r="45" spans="1:11" ht="16.149999999999999" customHeight="1">
      <c r="A45" s="140"/>
      <c r="B45" s="30" t="s">
        <v>74</v>
      </c>
      <c r="C45" s="25">
        <v>56154</v>
      </c>
      <c r="D45" s="38">
        <f t="shared" si="0"/>
        <v>56240.5</v>
      </c>
      <c r="E45" s="43"/>
    </row>
    <row r="46" spans="1:11" ht="16.149999999999999" customHeight="1">
      <c r="A46" s="140"/>
      <c r="B46" s="24" t="s">
        <v>75</v>
      </c>
      <c r="C46" s="25">
        <v>81322</v>
      </c>
      <c r="D46" s="38">
        <f t="shared" si="0"/>
        <v>56679.416666666664</v>
      </c>
      <c r="E46" s="43"/>
    </row>
    <row r="47" spans="1:11" ht="16.149999999999999" customHeight="1">
      <c r="A47" s="140"/>
      <c r="B47" s="31" t="s">
        <v>76</v>
      </c>
      <c r="C47" s="25">
        <v>54538</v>
      </c>
      <c r="D47" s="38">
        <f t="shared" si="0"/>
        <v>56800.666666666664</v>
      </c>
      <c r="E47" s="43"/>
    </row>
    <row r="48" spans="1:11" ht="16.149999999999999" customHeight="1">
      <c r="A48" s="140"/>
      <c r="B48" s="24" t="s">
        <v>77</v>
      </c>
      <c r="C48" s="25">
        <v>56890</v>
      </c>
      <c r="D48" s="38">
        <f t="shared" si="0"/>
        <v>56579.166666666664</v>
      </c>
      <c r="E48" s="43"/>
    </row>
    <row r="49" spans="1:5" ht="16.149999999999999" customHeight="1">
      <c r="A49" s="140"/>
      <c r="B49" s="24" t="s">
        <v>78</v>
      </c>
      <c r="C49" s="25">
        <v>60028</v>
      </c>
      <c r="D49" s="38">
        <f t="shared" si="0"/>
        <v>56921.166666666664</v>
      </c>
      <c r="E49" s="43"/>
    </row>
    <row r="50" spans="1:5" ht="16.149999999999999" customHeight="1">
      <c r="A50" s="141"/>
      <c r="B50" s="32" t="s">
        <v>79</v>
      </c>
      <c r="C50" s="25">
        <v>66067</v>
      </c>
      <c r="D50" s="38">
        <f t="shared" si="0"/>
        <v>56940.833333333336</v>
      </c>
      <c r="E50" s="43"/>
    </row>
    <row r="51" spans="1:5" ht="16.149999999999999" customHeight="1">
      <c r="A51" s="139" t="s">
        <v>82</v>
      </c>
      <c r="B51" s="24" t="s">
        <v>67</v>
      </c>
      <c r="C51" s="25">
        <v>43806</v>
      </c>
      <c r="D51" s="38">
        <f t="shared" si="0"/>
        <v>56804.5</v>
      </c>
      <c r="E51" s="43"/>
    </row>
    <row r="52" spans="1:5" ht="16.149999999999999" customHeight="1">
      <c r="A52" s="140"/>
      <c r="B52" s="24" t="s">
        <v>69</v>
      </c>
      <c r="C52" s="25">
        <v>46694</v>
      </c>
      <c r="D52" s="38">
        <f t="shared" si="0"/>
        <v>56975.5</v>
      </c>
      <c r="E52" s="43"/>
    </row>
    <row r="53" spans="1:5" ht="16.149999999999999" customHeight="1">
      <c r="A53" s="140"/>
      <c r="B53" s="24" t="s">
        <v>70</v>
      </c>
      <c r="C53" s="25">
        <v>67890</v>
      </c>
      <c r="D53" s="38">
        <f t="shared" si="0"/>
        <v>57098.75</v>
      </c>
      <c r="E53" s="43"/>
    </row>
    <row r="54" spans="1:5" ht="16.149999999999999" customHeight="1">
      <c r="A54" s="140"/>
      <c r="B54" s="30" t="s">
        <v>71</v>
      </c>
      <c r="C54" s="25">
        <v>57120</v>
      </c>
      <c r="D54" s="38">
        <f t="shared" si="0"/>
        <v>57627.083333333336</v>
      </c>
      <c r="E54" s="43"/>
    </row>
    <row r="55" spans="1:5" ht="16.149999999999999" customHeight="1">
      <c r="A55" s="140"/>
      <c r="B55" s="24" t="s">
        <v>72</v>
      </c>
      <c r="C55" s="25">
        <v>56867</v>
      </c>
      <c r="D55" s="38">
        <f t="shared" si="0"/>
        <v>57695.416666666664</v>
      </c>
      <c r="E55" s="43"/>
    </row>
    <row r="56" spans="1:5" ht="16.149999999999999" customHeight="1">
      <c r="A56" s="140"/>
      <c r="B56" s="31" t="s">
        <v>73</v>
      </c>
      <c r="C56" s="25">
        <v>49231</v>
      </c>
      <c r="D56" s="38">
        <f t="shared" si="0"/>
        <v>58050.583333333336</v>
      </c>
      <c r="E56" s="43"/>
    </row>
    <row r="57" spans="1:5" ht="16.149999999999999" customHeight="1">
      <c r="A57" s="140"/>
      <c r="B57" s="30" t="s">
        <v>74</v>
      </c>
      <c r="C57" s="25">
        <v>55411</v>
      </c>
      <c r="D57" s="38">
        <f t="shared" si="0"/>
        <v>57988.666666666664</v>
      </c>
      <c r="E57" s="43"/>
    </row>
    <row r="58" spans="1:5" ht="16.149999999999999" customHeight="1">
      <c r="A58" s="140"/>
      <c r="B58" s="24" t="s">
        <v>75</v>
      </c>
      <c r="C58" s="25">
        <v>77386</v>
      </c>
      <c r="D58" s="38">
        <f t="shared" si="0"/>
        <v>57660.666666666664</v>
      </c>
      <c r="E58" s="43"/>
    </row>
    <row r="59" spans="1:5" ht="16.149999999999999" customHeight="1">
      <c r="A59" s="140"/>
      <c r="B59" s="31" t="s">
        <v>76</v>
      </c>
      <c r="C59" s="25">
        <v>55257</v>
      </c>
      <c r="D59" s="38">
        <f t="shared" si="0"/>
        <v>57720.583333333336</v>
      </c>
      <c r="E59" s="43"/>
    </row>
    <row r="60" spans="1:5" ht="16.149999999999999" customHeight="1">
      <c r="A60" s="140"/>
      <c r="B60" s="24" t="s">
        <v>77</v>
      </c>
      <c r="C60" s="25">
        <v>66796</v>
      </c>
      <c r="D60" s="38">
        <f t="shared" si="0"/>
        <v>58546.083333333336</v>
      </c>
      <c r="E60" s="43"/>
    </row>
    <row r="61" spans="1:5" ht="16.149999999999999" customHeight="1">
      <c r="A61" s="140"/>
      <c r="B61" s="24" t="s">
        <v>78</v>
      </c>
      <c r="C61" s="25">
        <v>64012</v>
      </c>
      <c r="D61" s="38">
        <f t="shared" si="0"/>
        <v>58878.083333333336</v>
      </c>
      <c r="E61" s="43"/>
    </row>
    <row r="62" spans="1:5" ht="16.149999999999999" customHeight="1">
      <c r="A62" s="141"/>
      <c r="B62" s="32" t="s">
        <v>79</v>
      </c>
      <c r="C62" s="25">
        <v>70927</v>
      </c>
      <c r="D62" s="38">
        <f t="shared" si="0"/>
        <v>59283.083333333336</v>
      </c>
      <c r="E62" s="43"/>
    </row>
    <row r="63" spans="1:5" ht="16.149999999999999" customHeight="1">
      <c r="A63" s="139" t="s">
        <v>83</v>
      </c>
      <c r="B63" s="24" t="s">
        <v>67</v>
      </c>
      <c r="C63" s="25">
        <v>48659</v>
      </c>
      <c r="D63" s="38">
        <f t="shared" si="0"/>
        <v>59687.5</v>
      </c>
      <c r="E63" s="43"/>
    </row>
    <row r="64" spans="1:5" ht="16.149999999999999" customHeight="1">
      <c r="A64" s="140"/>
      <c r="B64" s="24" t="s">
        <v>69</v>
      </c>
      <c r="C64" s="25">
        <v>48635</v>
      </c>
      <c r="D64" s="38">
        <f t="shared" si="0"/>
        <v>59849.25</v>
      </c>
      <c r="E64" s="43"/>
    </row>
    <row r="65" spans="1:5" ht="16.149999999999999" customHeight="1">
      <c r="A65" s="140"/>
      <c r="B65" s="24" t="s">
        <v>70</v>
      </c>
      <c r="C65" s="25">
        <v>70139</v>
      </c>
      <c r="D65" s="38">
        <f t="shared" si="0"/>
        <v>60036.666666666664</v>
      </c>
      <c r="E65" s="43"/>
    </row>
    <row r="66" spans="1:5" ht="16.149999999999999" customHeight="1">
      <c r="A66" s="140"/>
      <c r="B66" s="30" t="s">
        <v>71</v>
      </c>
      <c r="C66" s="25">
        <v>57638</v>
      </c>
      <c r="D66" s="38">
        <f t="shared" si="0"/>
        <v>60079.833333333336</v>
      </c>
      <c r="E66" s="43"/>
    </row>
    <row r="67" spans="1:5" ht="16.149999999999999" customHeight="1">
      <c r="A67" s="140"/>
      <c r="B67" s="24" t="s">
        <v>72</v>
      </c>
      <c r="C67" s="25">
        <v>59385</v>
      </c>
      <c r="D67" s="38">
        <f t="shared" si="0"/>
        <v>60289.666666666664</v>
      </c>
      <c r="E67" s="43"/>
    </row>
    <row r="68" spans="1:5" ht="16.149999999999999" customHeight="1">
      <c r="A68" s="140"/>
      <c r="B68" s="31" t="s">
        <v>73</v>
      </c>
      <c r="C68" s="25">
        <v>51477</v>
      </c>
      <c r="D68" s="38">
        <f t="shared" si="0"/>
        <v>60476.833333333336</v>
      </c>
      <c r="E68" s="43"/>
    </row>
    <row r="69" spans="1:5" ht="16.149999999999999" customHeight="1">
      <c r="A69" s="140"/>
      <c r="B69" s="30" t="s">
        <v>74</v>
      </c>
      <c r="C69" s="25">
        <v>56168</v>
      </c>
      <c r="D69" s="38">
        <f t="shared" si="0"/>
        <v>60539.916666666664</v>
      </c>
      <c r="E69" s="43"/>
    </row>
    <row r="70" spans="1:5" ht="16.149999999999999" customHeight="1">
      <c r="A70" s="140"/>
      <c r="B70" s="24" t="s">
        <v>75</v>
      </c>
      <c r="C70" s="25">
        <v>77601</v>
      </c>
      <c r="D70" s="38">
        <f t="shared" si="0"/>
        <v>60557.833333333336</v>
      </c>
      <c r="E70" s="43"/>
    </row>
    <row r="71" spans="1:5" ht="16.149999999999999" customHeight="1">
      <c r="A71" s="140"/>
      <c r="B71" s="31" t="s">
        <v>76</v>
      </c>
      <c r="C71" s="25">
        <v>58084</v>
      </c>
      <c r="D71" s="38">
        <f t="shared" si="0"/>
        <v>60793.416666666664</v>
      </c>
      <c r="E71" s="43"/>
    </row>
    <row r="72" spans="1:5" ht="16.149999999999999" customHeight="1">
      <c r="A72" s="140"/>
      <c r="B72" s="24" t="s">
        <v>77</v>
      </c>
      <c r="C72" s="25">
        <v>60326</v>
      </c>
      <c r="D72" s="38">
        <f t="shared" si="0"/>
        <v>60254.25</v>
      </c>
      <c r="E72" s="43"/>
    </row>
    <row r="73" spans="1:5" ht="16.149999999999999" customHeight="1">
      <c r="A73" s="140"/>
      <c r="B73" s="24" t="s">
        <v>78</v>
      </c>
      <c r="C73" s="25">
        <v>62958</v>
      </c>
      <c r="D73" s="38">
        <f t="shared" si="0"/>
        <v>60166.416666666664</v>
      </c>
      <c r="E73" s="43"/>
    </row>
    <row r="74" spans="1:5" ht="16.149999999999999" customHeight="1">
      <c r="A74" s="141"/>
      <c r="B74" s="32" t="s">
        <v>79</v>
      </c>
      <c r="C74" s="25">
        <v>67346</v>
      </c>
      <c r="D74" s="38">
        <f t="shared" si="0"/>
        <v>59868</v>
      </c>
      <c r="E74" s="43"/>
    </row>
    <row r="75" spans="1:5" ht="16.149999999999999" customHeight="1">
      <c r="A75" s="139" t="s">
        <v>84</v>
      </c>
      <c r="B75" s="24" t="s">
        <v>67</v>
      </c>
      <c r="C75" s="25">
        <v>48383</v>
      </c>
      <c r="D75" s="38">
        <f t="shared" si="0"/>
        <v>59845</v>
      </c>
      <c r="E75" s="43"/>
    </row>
    <row r="76" spans="1:5" ht="16.149999999999999" customHeight="1">
      <c r="A76" s="140"/>
      <c r="B76" s="24" t="s">
        <v>69</v>
      </c>
      <c r="C76" s="25">
        <v>40133</v>
      </c>
      <c r="D76" s="38">
        <f t="shared" si="0"/>
        <v>59136.5</v>
      </c>
      <c r="E76" s="43"/>
    </row>
    <row r="77" spans="1:5" ht="16.149999999999999" customHeight="1">
      <c r="A77" s="140"/>
      <c r="B77" s="24" t="s">
        <v>70</v>
      </c>
      <c r="C77" s="25">
        <v>1749</v>
      </c>
      <c r="D77" s="38">
        <f t="shared" si="0"/>
        <v>53437.333333333336</v>
      </c>
      <c r="E77" s="43"/>
    </row>
    <row r="78" spans="1:5" ht="16.149999999999999" customHeight="1">
      <c r="A78" s="140"/>
      <c r="B78" s="30" t="s">
        <v>71</v>
      </c>
      <c r="C78" s="25">
        <v>631</v>
      </c>
      <c r="D78" s="38">
        <f t="shared" si="0"/>
        <v>48686.75</v>
      </c>
      <c r="E78" s="43"/>
    </row>
    <row r="79" spans="1:5" ht="16.149999999999999" customHeight="1">
      <c r="A79" s="140"/>
      <c r="B79" s="24" t="s">
        <v>72</v>
      </c>
      <c r="C79" s="25">
        <v>739</v>
      </c>
      <c r="D79" s="38">
        <f t="shared" si="0"/>
        <v>43799.583333333336</v>
      </c>
      <c r="E79" s="43"/>
    </row>
    <row r="80" spans="1:5" ht="16.149999999999999" customHeight="1">
      <c r="A80" s="140"/>
      <c r="B80" s="31" t="s">
        <v>73</v>
      </c>
      <c r="C80" s="25">
        <v>3023</v>
      </c>
      <c r="D80" s="38">
        <f t="shared" si="0"/>
        <v>39761.75</v>
      </c>
      <c r="E80" s="43"/>
    </row>
    <row r="81" spans="1:5" ht="16.149999999999999" customHeight="1">
      <c r="A81" s="140"/>
      <c r="B81" s="30" t="s">
        <v>74</v>
      </c>
      <c r="C81" s="25">
        <v>18907</v>
      </c>
      <c r="D81" s="38">
        <f t="shared" si="0"/>
        <v>36656.666666666664</v>
      </c>
      <c r="E81" s="43"/>
    </row>
    <row r="82" spans="1:5" ht="16.149999999999999" customHeight="1">
      <c r="A82" s="140"/>
      <c r="B82" s="24" t="s">
        <v>75</v>
      </c>
      <c r="C82" s="25">
        <v>24988</v>
      </c>
      <c r="D82" s="38">
        <f t="shared" si="0"/>
        <v>32272.25</v>
      </c>
      <c r="E82" s="43"/>
    </row>
    <row r="83" spans="1:5" ht="16.149999999999999" customHeight="1">
      <c r="A83" s="140"/>
      <c r="B83" s="31" t="s">
        <v>76</v>
      </c>
      <c r="C83" s="25">
        <v>24247</v>
      </c>
      <c r="D83" s="38">
        <f t="shared" si="0"/>
        <v>29452.5</v>
      </c>
      <c r="E83" s="43"/>
    </row>
    <row r="84" spans="1:5" ht="16.149999999999999" customHeight="1">
      <c r="A84" s="140"/>
      <c r="B84" s="24" t="s">
        <v>77</v>
      </c>
      <c r="C84" s="25">
        <v>32060</v>
      </c>
      <c r="D84" s="38">
        <f t="shared" si="0"/>
        <v>27097</v>
      </c>
      <c r="E84" s="43"/>
    </row>
    <row r="85" spans="1:5" ht="16.149999999999999" customHeight="1">
      <c r="A85" s="140"/>
      <c r="B85" s="24" t="s">
        <v>78</v>
      </c>
      <c r="C85" s="25">
        <v>35717</v>
      </c>
      <c r="D85" s="38">
        <f t="shared" si="0"/>
        <v>24826.916666666668</v>
      </c>
      <c r="E85" s="43"/>
    </row>
    <row r="86" spans="1:5" ht="16.149999999999999" customHeight="1">
      <c r="A86" s="141"/>
      <c r="B86" s="32" t="s">
        <v>79</v>
      </c>
      <c r="C86" s="34">
        <v>33246</v>
      </c>
      <c r="D86" s="38">
        <f t="shared" si="0"/>
        <v>21985.25</v>
      </c>
      <c r="E86" s="43"/>
    </row>
    <row r="87" spans="1:5" ht="15.75" customHeight="1">
      <c r="A87" s="37"/>
      <c r="B87" s="37"/>
    </row>
    <row r="88" spans="1:5" ht="15.75" customHeight="1">
      <c r="A88" s="37"/>
      <c r="B88" s="37"/>
    </row>
    <row r="89" spans="1:5" ht="15.75" customHeight="1">
      <c r="A89" s="37"/>
      <c r="B89" s="37"/>
    </row>
    <row r="90" spans="1:5" ht="15.75" customHeight="1">
      <c r="A90" s="37"/>
      <c r="B90" s="37"/>
    </row>
    <row r="91" spans="1:5" ht="15.75" customHeight="1">
      <c r="A91" s="37"/>
      <c r="B91" s="37"/>
    </row>
    <row r="92" spans="1:5" ht="15.75" customHeight="1">
      <c r="A92" s="37"/>
      <c r="B92" s="37"/>
    </row>
    <row r="93" spans="1:5" ht="15.75" customHeight="1">
      <c r="A93" s="37"/>
      <c r="B93" s="37"/>
    </row>
    <row r="94" spans="1:5" ht="15.75" customHeight="1">
      <c r="A94" s="37"/>
      <c r="B94" s="37"/>
    </row>
    <row r="95" spans="1:5" ht="15.75" customHeight="1">
      <c r="A95" s="37"/>
      <c r="B95" s="37"/>
    </row>
    <row r="96" spans="1:5" ht="15.75" customHeight="1">
      <c r="A96" s="37"/>
      <c r="B96" s="37"/>
    </row>
    <row r="97" spans="1:5" ht="15.75" customHeight="1">
      <c r="A97" s="37"/>
      <c r="B97" s="37"/>
    </row>
    <row r="98" spans="1:5" ht="15.75" customHeight="1">
      <c r="A98" s="37"/>
      <c r="B98" s="37"/>
    </row>
    <row r="99" spans="1:5" ht="15.75" customHeight="1">
      <c r="C99" s="37"/>
      <c r="D99" s="37"/>
      <c r="E99" s="12"/>
    </row>
    <row r="100" spans="1:5" ht="15.75" customHeight="1">
      <c r="C100" s="37"/>
      <c r="D100" s="37"/>
      <c r="E100" s="12"/>
    </row>
    <row r="101" spans="1:5" ht="15.75" customHeight="1">
      <c r="C101" s="37"/>
      <c r="D101" s="37"/>
      <c r="E101" s="12"/>
    </row>
    <row r="102" spans="1:5" ht="15.75" customHeight="1">
      <c r="C102" s="37"/>
      <c r="D102" s="37"/>
      <c r="E102" s="12"/>
    </row>
    <row r="103" spans="1:5" ht="15.75" customHeight="1">
      <c r="C103" s="37"/>
      <c r="D103" s="37"/>
      <c r="E103" s="12"/>
    </row>
    <row r="104" spans="1:5" ht="15.75" customHeight="1">
      <c r="C104" s="37"/>
      <c r="D104" s="37"/>
      <c r="E104" s="12"/>
    </row>
    <row r="105" spans="1:5" ht="15.75" customHeight="1">
      <c r="C105" s="37"/>
      <c r="D105" s="37"/>
      <c r="E105" s="12"/>
    </row>
    <row r="106" spans="1:5" ht="15.75" customHeight="1">
      <c r="C106" s="37"/>
      <c r="D106" s="37"/>
      <c r="E106" s="12"/>
    </row>
    <row r="107" spans="1:5" ht="15.75" customHeight="1">
      <c r="C107" s="37"/>
      <c r="D107" s="37"/>
      <c r="E107" s="12"/>
    </row>
    <row r="108" spans="1:5" ht="15.75" customHeight="1">
      <c r="C108" s="37"/>
      <c r="D108" s="37"/>
      <c r="E108" s="12"/>
    </row>
    <row r="109" spans="1:5" ht="15.75" customHeight="1">
      <c r="C109" s="37"/>
      <c r="D109" s="37"/>
      <c r="E109" s="12"/>
    </row>
    <row r="110" spans="1:5" ht="15.75" customHeight="1">
      <c r="C110" s="11"/>
      <c r="E110" s="12"/>
    </row>
    <row r="111" spans="1:5" ht="15.75" customHeight="1">
      <c r="C111" s="11"/>
      <c r="E111" s="12"/>
    </row>
    <row r="112" spans="1:5" ht="15.75" customHeight="1">
      <c r="C112" s="11"/>
      <c r="E112" s="12"/>
    </row>
    <row r="113" spans="1:5" ht="15.75" customHeight="1">
      <c r="C113" s="11"/>
      <c r="E113" s="12"/>
    </row>
    <row r="114" spans="1:5" ht="15.75" customHeight="1">
      <c r="C114" s="11"/>
      <c r="E114" s="12"/>
    </row>
    <row r="115" spans="1:5" ht="15.75" customHeight="1">
      <c r="C115" s="11"/>
      <c r="E115" s="12"/>
    </row>
    <row r="116" spans="1:5" ht="15.75" customHeight="1">
      <c r="A116" s="37"/>
      <c r="B116" s="37"/>
    </row>
    <row r="117" spans="1:5" ht="15.75" customHeight="1">
      <c r="A117" s="37"/>
      <c r="B117" s="37"/>
    </row>
    <row r="118" spans="1:5" ht="15.75" customHeight="1">
      <c r="A118" s="37"/>
      <c r="B118" s="37"/>
    </row>
    <row r="119" spans="1:5" ht="15.75" customHeight="1">
      <c r="A119" s="37"/>
      <c r="B119" s="37"/>
    </row>
    <row r="120" spans="1:5" ht="15.75" customHeight="1">
      <c r="A120" s="37"/>
      <c r="B120" s="37"/>
    </row>
    <row r="121" spans="1:5" ht="15.75" customHeight="1">
      <c r="A121" s="37"/>
      <c r="B121" s="37"/>
    </row>
    <row r="122" spans="1:5" ht="15.75" customHeight="1">
      <c r="A122" s="37"/>
      <c r="B122" s="37"/>
    </row>
    <row r="123" spans="1:5" ht="15.75" customHeight="1">
      <c r="A123" s="37"/>
      <c r="B123" s="37"/>
    </row>
    <row r="124" spans="1:5" ht="15.75" customHeight="1">
      <c r="A124" s="37"/>
      <c r="B124" s="37"/>
    </row>
    <row r="125" spans="1:5" ht="15.75" customHeight="1">
      <c r="A125" s="37"/>
      <c r="B125" s="37"/>
    </row>
    <row r="126" spans="1:5" ht="15.75" customHeight="1">
      <c r="A126" s="37"/>
      <c r="B126" s="37"/>
    </row>
    <row r="127" spans="1:5" ht="15.75" customHeight="1">
      <c r="A127" s="37"/>
      <c r="B127" s="37"/>
    </row>
    <row r="128" spans="1:5" ht="15.75" customHeight="1">
      <c r="A128" s="37"/>
      <c r="B128" s="37"/>
    </row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</sheetData>
  <mergeCells count="7">
    <mergeCell ref="A75:A86"/>
    <mergeCell ref="A6:B13"/>
    <mergeCell ref="A15:A26"/>
    <mergeCell ref="A27:A38"/>
    <mergeCell ref="A39:A50"/>
    <mergeCell ref="A51:A62"/>
    <mergeCell ref="A63:A74"/>
  </mergeCells>
  <phoneticPr fontId="1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389A2-8B35-4EFF-BD0D-AA6ECA6F9DD5}">
  <sheetPr>
    <tabColor theme="5" tint="0.79998168889431442"/>
  </sheetPr>
  <dimension ref="A1:L493"/>
  <sheetViews>
    <sheetView workbookViewId="0"/>
  </sheetViews>
  <sheetFormatPr defaultColWidth="8.5" defaultRowHeight="19.5"/>
  <cols>
    <col min="1" max="1" width="9.25" style="11" customWidth="1"/>
    <col min="2" max="2" width="10.375" style="11" customWidth="1"/>
    <col min="3" max="3" width="21.625" style="12" bestFit="1" customWidth="1"/>
    <col min="4" max="4" width="9.25" style="11" bestFit="1" customWidth="1"/>
    <col min="5" max="5" width="11.25" style="11" bestFit="1" customWidth="1"/>
    <col min="6" max="6" width="10.375" style="11" customWidth="1"/>
    <col min="7" max="224" width="8.5" style="11"/>
    <col min="225" max="225" width="5.375" style="11" customWidth="1"/>
    <col min="226" max="226" width="9.25" style="11" customWidth="1"/>
    <col min="227" max="227" width="10.375" style="11" customWidth="1"/>
    <col min="228" max="228" width="2.5" style="11" customWidth="1"/>
    <col min="229" max="229" width="14.125" style="11" customWidth="1"/>
    <col min="230" max="230" width="2.5" style="11" customWidth="1"/>
    <col min="231" max="231" width="14.125" style="11" customWidth="1"/>
    <col min="232" max="232" width="2.5" style="11" customWidth="1"/>
    <col min="233" max="233" width="14.125" style="11" customWidth="1"/>
    <col min="234" max="234" width="2.5" style="11" customWidth="1"/>
    <col min="235" max="235" width="14.125" style="11" customWidth="1"/>
    <col min="236" max="236" width="2.5" style="11" customWidth="1"/>
    <col min="237" max="237" width="14.125" style="11" customWidth="1"/>
    <col min="238" max="238" width="2.5" style="11" customWidth="1"/>
    <col min="239" max="239" width="14.125" style="11" customWidth="1"/>
    <col min="240" max="240" width="2.5" style="11" customWidth="1"/>
    <col min="241" max="241" width="14.125" style="11" customWidth="1"/>
    <col min="242" max="242" width="2.5" style="11" customWidth="1"/>
    <col min="243" max="243" width="14.125" style="11" customWidth="1"/>
    <col min="244" max="244" width="2.5" style="11" customWidth="1"/>
    <col min="245" max="245" width="14.125" style="11" customWidth="1"/>
    <col min="246" max="246" width="4.5" style="11" customWidth="1"/>
    <col min="247" max="247" width="5.375" style="11" customWidth="1"/>
    <col min="248" max="480" width="8.5" style="11"/>
    <col min="481" max="481" width="5.375" style="11" customWidth="1"/>
    <col min="482" max="482" width="9.25" style="11" customWidth="1"/>
    <col min="483" max="483" width="10.375" style="11" customWidth="1"/>
    <col min="484" max="484" width="2.5" style="11" customWidth="1"/>
    <col min="485" max="485" width="14.125" style="11" customWidth="1"/>
    <col min="486" max="486" width="2.5" style="11" customWidth="1"/>
    <col min="487" max="487" width="14.125" style="11" customWidth="1"/>
    <col min="488" max="488" width="2.5" style="11" customWidth="1"/>
    <col min="489" max="489" width="14.125" style="11" customWidth="1"/>
    <col min="490" max="490" width="2.5" style="11" customWidth="1"/>
    <col min="491" max="491" width="14.125" style="11" customWidth="1"/>
    <col min="492" max="492" width="2.5" style="11" customWidth="1"/>
    <col min="493" max="493" width="14.125" style="11" customWidth="1"/>
    <col min="494" max="494" width="2.5" style="11" customWidth="1"/>
    <col min="495" max="495" width="14.125" style="11" customWidth="1"/>
    <col min="496" max="496" width="2.5" style="11" customWidth="1"/>
    <col min="497" max="497" width="14.125" style="11" customWidth="1"/>
    <col min="498" max="498" width="2.5" style="11" customWidth="1"/>
    <col min="499" max="499" width="14.125" style="11" customWidth="1"/>
    <col min="500" max="500" width="2.5" style="11" customWidth="1"/>
    <col min="501" max="501" width="14.125" style="11" customWidth="1"/>
    <col min="502" max="502" width="4.5" style="11" customWidth="1"/>
    <col min="503" max="503" width="5.375" style="11" customWidth="1"/>
    <col min="504" max="736" width="8.5" style="11"/>
    <col min="737" max="737" width="5.375" style="11" customWidth="1"/>
    <col min="738" max="738" width="9.25" style="11" customWidth="1"/>
    <col min="739" max="739" width="10.375" style="11" customWidth="1"/>
    <col min="740" max="740" width="2.5" style="11" customWidth="1"/>
    <col min="741" max="741" width="14.125" style="11" customWidth="1"/>
    <col min="742" max="742" width="2.5" style="11" customWidth="1"/>
    <col min="743" max="743" width="14.125" style="11" customWidth="1"/>
    <col min="744" max="744" width="2.5" style="11" customWidth="1"/>
    <col min="745" max="745" width="14.125" style="11" customWidth="1"/>
    <col min="746" max="746" width="2.5" style="11" customWidth="1"/>
    <col min="747" max="747" width="14.125" style="11" customWidth="1"/>
    <col min="748" max="748" width="2.5" style="11" customWidth="1"/>
    <col min="749" max="749" width="14.125" style="11" customWidth="1"/>
    <col min="750" max="750" width="2.5" style="11" customWidth="1"/>
    <col min="751" max="751" width="14.125" style="11" customWidth="1"/>
    <col min="752" max="752" width="2.5" style="11" customWidth="1"/>
    <col min="753" max="753" width="14.125" style="11" customWidth="1"/>
    <col min="754" max="754" width="2.5" style="11" customWidth="1"/>
    <col min="755" max="755" width="14.125" style="11" customWidth="1"/>
    <col min="756" max="756" width="2.5" style="11" customWidth="1"/>
    <col min="757" max="757" width="14.125" style="11" customWidth="1"/>
    <col min="758" max="758" width="4.5" style="11" customWidth="1"/>
    <col min="759" max="759" width="5.375" style="11" customWidth="1"/>
    <col min="760" max="992" width="8.5" style="11"/>
    <col min="993" max="993" width="5.375" style="11" customWidth="1"/>
    <col min="994" max="994" width="9.25" style="11" customWidth="1"/>
    <col min="995" max="995" width="10.375" style="11" customWidth="1"/>
    <col min="996" max="996" width="2.5" style="11" customWidth="1"/>
    <col min="997" max="997" width="14.125" style="11" customWidth="1"/>
    <col min="998" max="998" width="2.5" style="11" customWidth="1"/>
    <col min="999" max="999" width="14.125" style="11" customWidth="1"/>
    <col min="1000" max="1000" width="2.5" style="11" customWidth="1"/>
    <col min="1001" max="1001" width="14.125" style="11" customWidth="1"/>
    <col min="1002" max="1002" width="2.5" style="11" customWidth="1"/>
    <col min="1003" max="1003" width="14.125" style="11" customWidth="1"/>
    <col min="1004" max="1004" width="2.5" style="11" customWidth="1"/>
    <col min="1005" max="1005" width="14.125" style="11" customWidth="1"/>
    <col min="1006" max="1006" width="2.5" style="11" customWidth="1"/>
    <col min="1007" max="1007" width="14.125" style="11" customWidth="1"/>
    <col min="1008" max="1008" width="2.5" style="11" customWidth="1"/>
    <col min="1009" max="1009" width="14.125" style="11" customWidth="1"/>
    <col min="1010" max="1010" width="2.5" style="11" customWidth="1"/>
    <col min="1011" max="1011" width="14.125" style="11" customWidth="1"/>
    <col min="1012" max="1012" width="2.5" style="11" customWidth="1"/>
    <col min="1013" max="1013" width="14.125" style="11" customWidth="1"/>
    <col min="1014" max="1014" width="4.5" style="11" customWidth="1"/>
    <col min="1015" max="1015" width="5.375" style="11" customWidth="1"/>
    <col min="1016" max="1248" width="8.5" style="11"/>
    <col min="1249" max="1249" width="5.375" style="11" customWidth="1"/>
    <col min="1250" max="1250" width="9.25" style="11" customWidth="1"/>
    <col min="1251" max="1251" width="10.375" style="11" customWidth="1"/>
    <col min="1252" max="1252" width="2.5" style="11" customWidth="1"/>
    <col min="1253" max="1253" width="14.125" style="11" customWidth="1"/>
    <col min="1254" max="1254" width="2.5" style="11" customWidth="1"/>
    <col min="1255" max="1255" width="14.125" style="11" customWidth="1"/>
    <col min="1256" max="1256" width="2.5" style="11" customWidth="1"/>
    <col min="1257" max="1257" width="14.125" style="11" customWidth="1"/>
    <col min="1258" max="1258" width="2.5" style="11" customWidth="1"/>
    <col min="1259" max="1259" width="14.125" style="11" customWidth="1"/>
    <col min="1260" max="1260" width="2.5" style="11" customWidth="1"/>
    <col min="1261" max="1261" width="14.125" style="11" customWidth="1"/>
    <col min="1262" max="1262" width="2.5" style="11" customWidth="1"/>
    <col min="1263" max="1263" width="14.125" style="11" customWidth="1"/>
    <col min="1264" max="1264" width="2.5" style="11" customWidth="1"/>
    <col min="1265" max="1265" width="14.125" style="11" customWidth="1"/>
    <col min="1266" max="1266" width="2.5" style="11" customWidth="1"/>
    <col min="1267" max="1267" width="14.125" style="11" customWidth="1"/>
    <col min="1268" max="1268" width="2.5" style="11" customWidth="1"/>
    <col min="1269" max="1269" width="14.125" style="11" customWidth="1"/>
    <col min="1270" max="1270" width="4.5" style="11" customWidth="1"/>
    <col min="1271" max="1271" width="5.375" style="11" customWidth="1"/>
    <col min="1272" max="1504" width="8.5" style="11"/>
    <col min="1505" max="1505" width="5.375" style="11" customWidth="1"/>
    <col min="1506" max="1506" width="9.25" style="11" customWidth="1"/>
    <col min="1507" max="1507" width="10.375" style="11" customWidth="1"/>
    <col min="1508" max="1508" width="2.5" style="11" customWidth="1"/>
    <col min="1509" max="1509" width="14.125" style="11" customWidth="1"/>
    <col min="1510" max="1510" width="2.5" style="11" customWidth="1"/>
    <col min="1511" max="1511" width="14.125" style="11" customWidth="1"/>
    <col min="1512" max="1512" width="2.5" style="11" customWidth="1"/>
    <col min="1513" max="1513" width="14.125" style="11" customWidth="1"/>
    <col min="1514" max="1514" width="2.5" style="11" customWidth="1"/>
    <col min="1515" max="1515" width="14.125" style="11" customWidth="1"/>
    <col min="1516" max="1516" width="2.5" style="11" customWidth="1"/>
    <col min="1517" max="1517" width="14.125" style="11" customWidth="1"/>
    <col min="1518" max="1518" width="2.5" style="11" customWidth="1"/>
    <col min="1519" max="1519" width="14.125" style="11" customWidth="1"/>
    <col min="1520" max="1520" width="2.5" style="11" customWidth="1"/>
    <col min="1521" max="1521" width="14.125" style="11" customWidth="1"/>
    <col min="1522" max="1522" width="2.5" style="11" customWidth="1"/>
    <col min="1523" max="1523" width="14.125" style="11" customWidth="1"/>
    <col min="1524" max="1524" width="2.5" style="11" customWidth="1"/>
    <col min="1525" max="1525" width="14.125" style="11" customWidth="1"/>
    <col min="1526" max="1526" width="4.5" style="11" customWidth="1"/>
    <col min="1527" max="1527" width="5.375" style="11" customWidth="1"/>
    <col min="1528" max="1760" width="8.5" style="11"/>
    <col min="1761" max="1761" width="5.375" style="11" customWidth="1"/>
    <col min="1762" max="1762" width="9.25" style="11" customWidth="1"/>
    <col min="1763" max="1763" width="10.375" style="11" customWidth="1"/>
    <col min="1764" max="1764" width="2.5" style="11" customWidth="1"/>
    <col min="1765" max="1765" width="14.125" style="11" customWidth="1"/>
    <col min="1766" max="1766" width="2.5" style="11" customWidth="1"/>
    <col min="1767" max="1767" width="14.125" style="11" customWidth="1"/>
    <col min="1768" max="1768" width="2.5" style="11" customWidth="1"/>
    <col min="1769" max="1769" width="14.125" style="11" customWidth="1"/>
    <col min="1770" max="1770" width="2.5" style="11" customWidth="1"/>
    <col min="1771" max="1771" width="14.125" style="11" customWidth="1"/>
    <col min="1772" max="1772" width="2.5" style="11" customWidth="1"/>
    <col min="1773" max="1773" width="14.125" style="11" customWidth="1"/>
    <col min="1774" max="1774" width="2.5" style="11" customWidth="1"/>
    <col min="1775" max="1775" width="14.125" style="11" customWidth="1"/>
    <col min="1776" max="1776" width="2.5" style="11" customWidth="1"/>
    <col min="1777" max="1777" width="14.125" style="11" customWidth="1"/>
    <col min="1778" max="1778" width="2.5" style="11" customWidth="1"/>
    <col min="1779" max="1779" width="14.125" style="11" customWidth="1"/>
    <col min="1780" max="1780" width="2.5" style="11" customWidth="1"/>
    <col min="1781" max="1781" width="14.125" style="11" customWidth="1"/>
    <col min="1782" max="1782" width="4.5" style="11" customWidth="1"/>
    <col min="1783" max="1783" width="5.375" style="11" customWidth="1"/>
    <col min="1784" max="2016" width="8.5" style="11"/>
    <col min="2017" max="2017" width="5.375" style="11" customWidth="1"/>
    <col min="2018" max="2018" width="9.25" style="11" customWidth="1"/>
    <col min="2019" max="2019" width="10.375" style="11" customWidth="1"/>
    <col min="2020" max="2020" width="2.5" style="11" customWidth="1"/>
    <col min="2021" max="2021" width="14.125" style="11" customWidth="1"/>
    <col min="2022" max="2022" width="2.5" style="11" customWidth="1"/>
    <col min="2023" max="2023" width="14.125" style="11" customWidth="1"/>
    <col min="2024" max="2024" width="2.5" style="11" customWidth="1"/>
    <col min="2025" max="2025" width="14.125" style="11" customWidth="1"/>
    <col min="2026" max="2026" width="2.5" style="11" customWidth="1"/>
    <col min="2027" max="2027" width="14.125" style="11" customWidth="1"/>
    <col min="2028" max="2028" width="2.5" style="11" customWidth="1"/>
    <col min="2029" max="2029" width="14.125" style="11" customWidth="1"/>
    <col min="2030" max="2030" width="2.5" style="11" customWidth="1"/>
    <col min="2031" max="2031" width="14.125" style="11" customWidth="1"/>
    <col min="2032" max="2032" width="2.5" style="11" customWidth="1"/>
    <col min="2033" max="2033" width="14.125" style="11" customWidth="1"/>
    <col min="2034" max="2034" width="2.5" style="11" customWidth="1"/>
    <col min="2035" max="2035" width="14.125" style="11" customWidth="1"/>
    <col min="2036" max="2036" width="2.5" style="11" customWidth="1"/>
    <col min="2037" max="2037" width="14.125" style="11" customWidth="1"/>
    <col min="2038" max="2038" width="4.5" style="11" customWidth="1"/>
    <col min="2039" max="2039" width="5.375" style="11" customWidth="1"/>
    <col min="2040" max="2272" width="8.5" style="11"/>
    <col min="2273" max="2273" width="5.375" style="11" customWidth="1"/>
    <col min="2274" max="2274" width="9.25" style="11" customWidth="1"/>
    <col min="2275" max="2275" width="10.375" style="11" customWidth="1"/>
    <col min="2276" max="2276" width="2.5" style="11" customWidth="1"/>
    <col min="2277" max="2277" width="14.125" style="11" customWidth="1"/>
    <col min="2278" max="2278" width="2.5" style="11" customWidth="1"/>
    <col min="2279" max="2279" width="14.125" style="11" customWidth="1"/>
    <col min="2280" max="2280" width="2.5" style="11" customWidth="1"/>
    <col min="2281" max="2281" width="14.125" style="11" customWidth="1"/>
    <col min="2282" max="2282" width="2.5" style="11" customWidth="1"/>
    <col min="2283" max="2283" width="14.125" style="11" customWidth="1"/>
    <col min="2284" max="2284" width="2.5" style="11" customWidth="1"/>
    <col min="2285" max="2285" width="14.125" style="11" customWidth="1"/>
    <col min="2286" max="2286" width="2.5" style="11" customWidth="1"/>
    <col min="2287" max="2287" width="14.125" style="11" customWidth="1"/>
    <col min="2288" max="2288" width="2.5" style="11" customWidth="1"/>
    <col min="2289" max="2289" width="14.125" style="11" customWidth="1"/>
    <col min="2290" max="2290" width="2.5" style="11" customWidth="1"/>
    <col min="2291" max="2291" width="14.125" style="11" customWidth="1"/>
    <col min="2292" max="2292" width="2.5" style="11" customWidth="1"/>
    <col min="2293" max="2293" width="14.125" style="11" customWidth="1"/>
    <col min="2294" max="2294" width="4.5" style="11" customWidth="1"/>
    <col min="2295" max="2295" width="5.375" style="11" customWidth="1"/>
    <col min="2296" max="2528" width="8.5" style="11"/>
    <col min="2529" max="2529" width="5.375" style="11" customWidth="1"/>
    <col min="2530" max="2530" width="9.25" style="11" customWidth="1"/>
    <col min="2531" max="2531" width="10.375" style="11" customWidth="1"/>
    <col min="2532" max="2532" width="2.5" style="11" customWidth="1"/>
    <col min="2533" max="2533" width="14.125" style="11" customWidth="1"/>
    <col min="2534" max="2534" width="2.5" style="11" customWidth="1"/>
    <col min="2535" max="2535" width="14.125" style="11" customWidth="1"/>
    <col min="2536" max="2536" width="2.5" style="11" customWidth="1"/>
    <col min="2537" max="2537" width="14.125" style="11" customWidth="1"/>
    <col min="2538" max="2538" width="2.5" style="11" customWidth="1"/>
    <col min="2539" max="2539" width="14.125" style="11" customWidth="1"/>
    <col min="2540" max="2540" width="2.5" style="11" customWidth="1"/>
    <col min="2541" max="2541" width="14.125" style="11" customWidth="1"/>
    <col min="2542" max="2542" width="2.5" style="11" customWidth="1"/>
    <col min="2543" max="2543" width="14.125" style="11" customWidth="1"/>
    <col min="2544" max="2544" width="2.5" style="11" customWidth="1"/>
    <col min="2545" max="2545" width="14.125" style="11" customWidth="1"/>
    <col min="2546" max="2546" width="2.5" style="11" customWidth="1"/>
    <col min="2547" max="2547" width="14.125" style="11" customWidth="1"/>
    <col min="2548" max="2548" width="2.5" style="11" customWidth="1"/>
    <col min="2549" max="2549" width="14.125" style="11" customWidth="1"/>
    <col min="2550" max="2550" width="4.5" style="11" customWidth="1"/>
    <col min="2551" max="2551" width="5.375" style="11" customWidth="1"/>
    <col min="2552" max="2784" width="8.5" style="11"/>
    <col min="2785" max="2785" width="5.375" style="11" customWidth="1"/>
    <col min="2786" max="2786" width="9.25" style="11" customWidth="1"/>
    <col min="2787" max="2787" width="10.375" style="11" customWidth="1"/>
    <col min="2788" max="2788" width="2.5" style="11" customWidth="1"/>
    <col min="2789" max="2789" width="14.125" style="11" customWidth="1"/>
    <col min="2790" max="2790" width="2.5" style="11" customWidth="1"/>
    <col min="2791" max="2791" width="14.125" style="11" customWidth="1"/>
    <col min="2792" max="2792" width="2.5" style="11" customWidth="1"/>
    <col min="2793" max="2793" width="14.125" style="11" customWidth="1"/>
    <col min="2794" max="2794" width="2.5" style="11" customWidth="1"/>
    <col min="2795" max="2795" width="14.125" style="11" customWidth="1"/>
    <col min="2796" max="2796" width="2.5" style="11" customWidth="1"/>
    <col min="2797" max="2797" width="14.125" style="11" customWidth="1"/>
    <col min="2798" max="2798" width="2.5" style="11" customWidth="1"/>
    <col min="2799" max="2799" width="14.125" style="11" customWidth="1"/>
    <col min="2800" max="2800" width="2.5" style="11" customWidth="1"/>
    <col min="2801" max="2801" width="14.125" style="11" customWidth="1"/>
    <col min="2802" max="2802" width="2.5" style="11" customWidth="1"/>
    <col min="2803" max="2803" width="14.125" style="11" customWidth="1"/>
    <col min="2804" max="2804" width="2.5" style="11" customWidth="1"/>
    <col min="2805" max="2805" width="14.125" style="11" customWidth="1"/>
    <col min="2806" max="2806" width="4.5" style="11" customWidth="1"/>
    <col min="2807" max="2807" width="5.375" style="11" customWidth="1"/>
    <col min="2808" max="3040" width="8.5" style="11"/>
    <col min="3041" max="3041" width="5.375" style="11" customWidth="1"/>
    <col min="3042" max="3042" width="9.25" style="11" customWidth="1"/>
    <col min="3043" max="3043" width="10.375" style="11" customWidth="1"/>
    <col min="3044" max="3044" width="2.5" style="11" customWidth="1"/>
    <col min="3045" max="3045" width="14.125" style="11" customWidth="1"/>
    <col min="3046" max="3046" width="2.5" style="11" customWidth="1"/>
    <col min="3047" max="3047" width="14.125" style="11" customWidth="1"/>
    <col min="3048" max="3048" width="2.5" style="11" customWidth="1"/>
    <col min="3049" max="3049" width="14.125" style="11" customWidth="1"/>
    <col min="3050" max="3050" width="2.5" style="11" customWidth="1"/>
    <col min="3051" max="3051" width="14.125" style="11" customWidth="1"/>
    <col min="3052" max="3052" width="2.5" style="11" customWidth="1"/>
    <col min="3053" max="3053" width="14.125" style="11" customWidth="1"/>
    <col min="3054" max="3054" width="2.5" style="11" customWidth="1"/>
    <col min="3055" max="3055" width="14.125" style="11" customWidth="1"/>
    <col min="3056" max="3056" width="2.5" style="11" customWidth="1"/>
    <col min="3057" max="3057" width="14.125" style="11" customWidth="1"/>
    <col min="3058" max="3058" width="2.5" style="11" customWidth="1"/>
    <col min="3059" max="3059" width="14.125" style="11" customWidth="1"/>
    <col min="3060" max="3060" width="2.5" style="11" customWidth="1"/>
    <col min="3061" max="3061" width="14.125" style="11" customWidth="1"/>
    <col min="3062" max="3062" width="4.5" style="11" customWidth="1"/>
    <col min="3063" max="3063" width="5.375" style="11" customWidth="1"/>
    <col min="3064" max="3296" width="8.5" style="11"/>
    <col min="3297" max="3297" width="5.375" style="11" customWidth="1"/>
    <col min="3298" max="3298" width="9.25" style="11" customWidth="1"/>
    <col min="3299" max="3299" width="10.375" style="11" customWidth="1"/>
    <col min="3300" max="3300" width="2.5" style="11" customWidth="1"/>
    <col min="3301" max="3301" width="14.125" style="11" customWidth="1"/>
    <col min="3302" max="3302" width="2.5" style="11" customWidth="1"/>
    <col min="3303" max="3303" width="14.125" style="11" customWidth="1"/>
    <col min="3304" max="3304" width="2.5" style="11" customWidth="1"/>
    <col min="3305" max="3305" width="14.125" style="11" customWidth="1"/>
    <col min="3306" max="3306" width="2.5" style="11" customWidth="1"/>
    <col min="3307" max="3307" width="14.125" style="11" customWidth="1"/>
    <col min="3308" max="3308" width="2.5" style="11" customWidth="1"/>
    <col min="3309" max="3309" width="14.125" style="11" customWidth="1"/>
    <col min="3310" max="3310" width="2.5" style="11" customWidth="1"/>
    <col min="3311" max="3311" width="14.125" style="11" customWidth="1"/>
    <col min="3312" max="3312" width="2.5" style="11" customWidth="1"/>
    <col min="3313" max="3313" width="14.125" style="11" customWidth="1"/>
    <col min="3314" max="3314" width="2.5" style="11" customWidth="1"/>
    <col min="3315" max="3315" width="14.125" style="11" customWidth="1"/>
    <col min="3316" max="3316" width="2.5" style="11" customWidth="1"/>
    <col min="3317" max="3317" width="14.125" style="11" customWidth="1"/>
    <col min="3318" max="3318" width="4.5" style="11" customWidth="1"/>
    <col min="3319" max="3319" width="5.375" style="11" customWidth="1"/>
    <col min="3320" max="3552" width="8.5" style="11"/>
    <col min="3553" max="3553" width="5.375" style="11" customWidth="1"/>
    <col min="3554" max="3554" width="9.25" style="11" customWidth="1"/>
    <col min="3555" max="3555" width="10.375" style="11" customWidth="1"/>
    <col min="3556" max="3556" width="2.5" style="11" customWidth="1"/>
    <col min="3557" max="3557" width="14.125" style="11" customWidth="1"/>
    <col min="3558" max="3558" width="2.5" style="11" customWidth="1"/>
    <col min="3559" max="3559" width="14.125" style="11" customWidth="1"/>
    <col min="3560" max="3560" width="2.5" style="11" customWidth="1"/>
    <col min="3561" max="3561" width="14.125" style="11" customWidth="1"/>
    <col min="3562" max="3562" width="2.5" style="11" customWidth="1"/>
    <col min="3563" max="3563" width="14.125" style="11" customWidth="1"/>
    <col min="3564" max="3564" width="2.5" style="11" customWidth="1"/>
    <col min="3565" max="3565" width="14.125" style="11" customWidth="1"/>
    <col min="3566" max="3566" width="2.5" style="11" customWidth="1"/>
    <col min="3567" max="3567" width="14.125" style="11" customWidth="1"/>
    <col min="3568" max="3568" width="2.5" style="11" customWidth="1"/>
    <col min="3569" max="3569" width="14.125" style="11" customWidth="1"/>
    <col min="3570" max="3570" width="2.5" style="11" customWidth="1"/>
    <col min="3571" max="3571" width="14.125" style="11" customWidth="1"/>
    <col min="3572" max="3572" width="2.5" style="11" customWidth="1"/>
    <col min="3573" max="3573" width="14.125" style="11" customWidth="1"/>
    <col min="3574" max="3574" width="4.5" style="11" customWidth="1"/>
    <col min="3575" max="3575" width="5.375" style="11" customWidth="1"/>
    <col min="3576" max="3808" width="8.5" style="11"/>
    <col min="3809" max="3809" width="5.375" style="11" customWidth="1"/>
    <col min="3810" max="3810" width="9.25" style="11" customWidth="1"/>
    <col min="3811" max="3811" width="10.375" style="11" customWidth="1"/>
    <col min="3812" max="3812" width="2.5" style="11" customWidth="1"/>
    <col min="3813" max="3813" width="14.125" style="11" customWidth="1"/>
    <col min="3814" max="3814" width="2.5" style="11" customWidth="1"/>
    <col min="3815" max="3815" width="14.125" style="11" customWidth="1"/>
    <col min="3816" max="3816" width="2.5" style="11" customWidth="1"/>
    <col min="3817" max="3817" width="14.125" style="11" customWidth="1"/>
    <col min="3818" max="3818" width="2.5" style="11" customWidth="1"/>
    <col min="3819" max="3819" width="14.125" style="11" customWidth="1"/>
    <col min="3820" max="3820" width="2.5" style="11" customWidth="1"/>
    <col min="3821" max="3821" width="14.125" style="11" customWidth="1"/>
    <col min="3822" max="3822" width="2.5" style="11" customWidth="1"/>
    <col min="3823" max="3823" width="14.125" style="11" customWidth="1"/>
    <col min="3824" max="3824" width="2.5" style="11" customWidth="1"/>
    <col min="3825" max="3825" width="14.125" style="11" customWidth="1"/>
    <col min="3826" max="3826" width="2.5" style="11" customWidth="1"/>
    <col min="3827" max="3827" width="14.125" style="11" customWidth="1"/>
    <col min="3828" max="3828" width="2.5" style="11" customWidth="1"/>
    <col min="3829" max="3829" width="14.125" style="11" customWidth="1"/>
    <col min="3830" max="3830" width="4.5" style="11" customWidth="1"/>
    <col min="3831" max="3831" width="5.375" style="11" customWidth="1"/>
    <col min="3832" max="4064" width="8.5" style="11"/>
    <col min="4065" max="4065" width="5.375" style="11" customWidth="1"/>
    <col min="4066" max="4066" width="9.25" style="11" customWidth="1"/>
    <col min="4067" max="4067" width="10.375" style="11" customWidth="1"/>
    <col min="4068" max="4068" width="2.5" style="11" customWidth="1"/>
    <col min="4069" max="4069" width="14.125" style="11" customWidth="1"/>
    <col min="4070" max="4070" width="2.5" style="11" customWidth="1"/>
    <col min="4071" max="4071" width="14.125" style="11" customWidth="1"/>
    <col min="4072" max="4072" width="2.5" style="11" customWidth="1"/>
    <col min="4073" max="4073" width="14.125" style="11" customWidth="1"/>
    <col min="4074" max="4074" width="2.5" style="11" customWidth="1"/>
    <col min="4075" max="4075" width="14.125" style="11" customWidth="1"/>
    <col min="4076" max="4076" width="2.5" style="11" customWidth="1"/>
    <col min="4077" max="4077" width="14.125" style="11" customWidth="1"/>
    <col min="4078" max="4078" width="2.5" style="11" customWidth="1"/>
    <col min="4079" max="4079" width="14.125" style="11" customWidth="1"/>
    <col min="4080" max="4080" width="2.5" style="11" customWidth="1"/>
    <col min="4081" max="4081" width="14.125" style="11" customWidth="1"/>
    <col min="4082" max="4082" width="2.5" style="11" customWidth="1"/>
    <col min="4083" max="4083" width="14.125" style="11" customWidth="1"/>
    <col min="4084" max="4084" width="2.5" style="11" customWidth="1"/>
    <col min="4085" max="4085" width="14.125" style="11" customWidth="1"/>
    <col min="4086" max="4086" width="4.5" style="11" customWidth="1"/>
    <col min="4087" max="4087" width="5.375" style="11" customWidth="1"/>
    <col min="4088" max="4320" width="8.5" style="11"/>
    <col min="4321" max="4321" width="5.375" style="11" customWidth="1"/>
    <col min="4322" max="4322" width="9.25" style="11" customWidth="1"/>
    <col min="4323" max="4323" width="10.375" style="11" customWidth="1"/>
    <col min="4324" max="4324" width="2.5" style="11" customWidth="1"/>
    <col min="4325" max="4325" width="14.125" style="11" customWidth="1"/>
    <col min="4326" max="4326" width="2.5" style="11" customWidth="1"/>
    <col min="4327" max="4327" width="14.125" style="11" customWidth="1"/>
    <col min="4328" max="4328" width="2.5" style="11" customWidth="1"/>
    <col min="4329" max="4329" width="14.125" style="11" customWidth="1"/>
    <col min="4330" max="4330" width="2.5" style="11" customWidth="1"/>
    <col min="4331" max="4331" width="14.125" style="11" customWidth="1"/>
    <col min="4332" max="4332" width="2.5" style="11" customWidth="1"/>
    <col min="4333" max="4333" width="14.125" style="11" customWidth="1"/>
    <col min="4334" max="4334" width="2.5" style="11" customWidth="1"/>
    <col min="4335" max="4335" width="14.125" style="11" customWidth="1"/>
    <col min="4336" max="4336" width="2.5" style="11" customWidth="1"/>
    <col min="4337" max="4337" width="14.125" style="11" customWidth="1"/>
    <col min="4338" max="4338" width="2.5" style="11" customWidth="1"/>
    <col min="4339" max="4339" width="14.125" style="11" customWidth="1"/>
    <col min="4340" max="4340" width="2.5" style="11" customWidth="1"/>
    <col min="4341" max="4341" width="14.125" style="11" customWidth="1"/>
    <col min="4342" max="4342" width="4.5" style="11" customWidth="1"/>
    <col min="4343" max="4343" width="5.375" style="11" customWidth="1"/>
    <col min="4344" max="4576" width="8.5" style="11"/>
    <col min="4577" max="4577" width="5.375" style="11" customWidth="1"/>
    <col min="4578" max="4578" width="9.25" style="11" customWidth="1"/>
    <col min="4579" max="4579" width="10.375" style="11" customWidth="1"/>
    <col min="4580" max="4580" width="2.5" style="11" customWidth="1"/>
    <col min="4581" max="4581" width="14.125" style="11" customWidth="1"/>
    <col min="4582" max="4582" width="2.5" style="11" customWidth="1"/>
    <col min="4583" max="4583" width="14.125" style="11" customWidth="1"/>
    <col min="4584" max="4584" width="2.5" style="11" customWidth="1"/>
    <col min="4585" max="4585" width="14.125" style="11" customWidth="1"/>
    <col min="4586" max="4586" width="2.5" style="11" customWidth="1"/>
    <col min="4587" max="4587" width="14.125" style="11" customWidth="1"/>
    <col min="4588" max="4588" width="2.5" style="11" customWidth="1"/>
    <col min="4589" max="4589" width="14.125" style="11" customWidth="1"/>
    <col min="4590" max="4590" width="2.5" style="11" customWidth="1"/>
    <col min="4591" max="4591" width="14.125" style="11" customWidth="1"/>
    <col min="4592" max="4592" width="2.5" style="11" customWidth="1"/>
    <col min="4593" max="4593" width="14.125" style="11" customWidth="1"/>
    <col min="4594" max="4594" width="2.5" style="11" customWidth="1"/>
    <col min="4595" max="4595" width="14.125" style="11" customWidth="1"/>
    <col min="4596" max="4596" width="2.5" style="11" customWidth="1"/>
    <col min="4597" max="4597" width="14.125" style="11" customWidth="1"/>
    <col min="4598" max="4598" width="4.5" style="11" customWidth="1"/>
    <col min="4599" max="4599" width="5.375" style="11" customWidth="1"/>
    <col min="4600" max="4832" width="8.5" style="11"/>
    <col min="4833" max="4833" width="5.375" style="11" customWidth="1"/>
    <col min="4834" max="4834" width="9.25" style="11" customWidth="1"/>
    <col min="4835" max="4835" width="10.375" style="11" customWidth="1"/>
    <col min="4836" max="4836" width="2.5" style="11" customWidth="1"/>
    <col min="4837" max="4837" width="14.125" style="11" customWidth="1"/>
    <col min="4838" max="4838" width="2.5" style="11" customWidth="1"/>
    <col min="4839" max="4839" width="14.125" style="11" customWidth="1"/>
    <col min="4840" max="4840" width="2.5" style="11" customWidth="1"/>
    <col min="4841" max="4841" width="14.125" style="11" customWidth="1"/>
    <col min="4842" max="4842" width="2.5" style="11" customWidth="1"/>
    <col min="4843" max="4843" width="14.125" style="11" customWidth="1"/>
    <col min="4844" max="4844" width="2.5" style="11" customWidth="1"/>
    <col min="4845" max="4845" width="14.125" style="11" customWidth="1"/>
    <col min="4846" max="4846" width="2.5" style="11" customWidth="1"/>
    <col min="4847" max="4847" width="14.125" style="11" customWidth="1"/>
    <col min="4848" max="4848" width="2.5" style="11" customWidth="1"/>
    <col min="4849" max="4849" width="14.125" style="11" customWidth="1"/>
    <col min="4850" max="4850" width="2.5" style="11" customWidth="1"/>
    <col min="4851" max="4851" width="14.125" style="11" customWidth="1"/>
    <col min="4852" max="4852" width="2.5" style="11" customWidth="1"/>
    <col min="4853" max="4853" width="14.125" style="11" customWidth="1"/>
    <col min="4854" max="4854" width="4.5" style="11" customWidth="1"/>
    <col min="4855" max="4855" width="5.375" style="11" customWidth="1"/>
    <col min="4856" max="5088" width="8.5" style="11"/>
    <col min="5089" max="5089" width="5.375" style="11" customWidth="1"/>
    <col min="5090" max="5090" width="9.25" style="11" customWidth="1"/>
    <col min="5091" max="5091" width="10.375" style="11" customWidth="1"/>
    <col min="5092" max="5092" width="2.5" style="11" customWidth="1"/>
    <col min="5093" max="5093" width="14.125" style="11" customWidth="1"/>
    <col min="5094" max="5094" width="2.5" style="11" customWidth="1"/>
    <col min="5095" max="5095" width="14.125" style="11" customWidth="1"/>
    <col min="5096" max="5096" width="2.5" style="11" customWidth="1"/>
    <col min="5097" max="5097" width="14.125" style="11" customWidth="1"/>
    <col min="5098" max="5098" width="2.5" style="11" customWidth="1"/>
    <col min="5099" max="5099" width="14.125" style="11" customWidth="1"/>
    <col min="5100" max="5100" width="2.5" style="11" customWidth="1"/>
    <col min="5101" max="5101" width="14.125" style="11" customWidth="1"/>
    <col min="5102" max="5102" width="2.5" style="11" customWidth="1"/>
    <col min="5103" max="5103" width="14.125" style="11" customWidth="1"/>
    <col min="5104" max="5104" width="2.5" style="11" customWidth="1"/>
    <col min="5105" max="5105" width="14.125" style="11" customWidth="1"/>
    <col min="5106" max="5106" width="2.5" style="11" customWidth="1"/>
    <col min="5107" max="5107" width="14.125" style="11" customWidth="1"/>
    <col min="5108" max="5108" width="2.5" style="11" customWidth="1"/>
    <col min="5109" max="5109" width="14.125" style="11" customWidth="1"/>
    <col min="5110" max="5110" width="4.5" style="11" customWidth="1"/>
    <col min="5111" max="5111" width="5.375" style="11" customWidth="1"/>
    <col min="5112" max="5344" width="8.5" style="11"/>
    <col min="5345" max="5345" width="5.375" style="11" customWidth="1"/>
    <col min="5346" max="5346" width="9.25" style="11" customWidth="1"/>
    <col min="5347" max="5347" width="10.375" style="11" customWidth="1"/>
    <col min="5348" max="5348" width="2.5" style="11" customWidth="1"/>
    <col min="5349" max="5349" width="14.125" style="11" customWidth="1"/>
    <col min="5350" max="5350" width="2.5" style="11" customWidth="1"/>
    <col min="5351" max="5351" width="14.125" style="11" customWidth="1"/>
    <col min="5352" max="5352" width="2.5" style="11" customWidth="1"/>
    <col min="5353" max="5353" width="14.125" style="11" customWidth="1"/>
    <col min="5354" max="5354" width="2.5" style="11" customWidth="1"/>
    <col min="5355" max="5355" width="14.125" style="11" customWidth="1"/>
    <col min="5356" max="5356" width="2.5" style="11" customWidth="1"/>
    <col min="5357" max="5357" width="14.125" style="11" customWidth="1"/>
    <col min="5358" max="5358" width="2.5" style="11" customWidth="1"/>
    <col min="5359" max="5359" width="14.125" style="11" customWidth="1"/>
    <col min="5360" max="5360" width="2.5" style="11" customWidth="1"/>
    <col min="5361" max="5361" width="14.125" style="11" customWidth="1"/>
    <col min="5362" max="5362" width="2.5" style="11" customWidth="1"/>
    <col min="5363" max="5363" width="14.125" style="11" customWidth="1"/>
    <col min="5364" max="5364" width="2.5" style="11" customWidth="1"/>
    <col min="5365" max="5365" width="14.125" style="11" customWidth="1"/>
    <col min="5366" max="5366" width="4.5" style="11" customWidth="1"/>
    <col min="5367" max="5367" width="5.375" style="11" customWidth="1"/>
    <col min="5368" max="5600" width="8.5" style="11"/>
    <col min="5601" max="5601" width="5.375" style="11" customWidth="1"/>
    <col min="5602" max="5602" width="9.25" style="11" customWidth="1"/>
    <col min="5603" max="5603" width="10.375" style="11" customWidth="1"/>
    <col min="5604" max="5604" width="2.5" style="11" customWidth="1"/>
    <col min="5605" max="5605" width="14.125" style="11" customWidth="1"/>
    <col min="5606" max="5606" width="2.5" style="11" customWidth="1"/>
    <col min="5607" max="5607" width="14.125" style="11" customWidth="1"/>
    <col min="5608" max="5608" width="2.5" style="11" customWidth="1"/>
    <col min="5609" max="5609" width="14.125" style="11" customWidth="1"/>
    <col min="5610" max="5610" width="2.5" style="11" customWidth="1"/>
    <col min="5611" max="5611" width="14.125" style="11" customWidth="1"/>
    <col min="5612" max="5612" width="2.5" style="11" customWidth="1"/>
    <col min="5613" max="5613" width="14.125" style="11" customWidth="1"/>
    <col min="5614" max="5614" width="2.5" style="11" customWidth="1"/>
    <col min="5615" max="5615" width="14.125" style="11" customWidth="1"/>
    <col min="5616" max="5616" width="2.5" style="11" customWidth="1"/>
    <col min="5617" max="5617" width="14.125" style="11" customWidth="1"/>
    <col min="5618" max="5618" width="2.5" style="11" customWidth="1"/>
    <col min="5619" max="5619" width="14.125" style="11" customWidth="1"/>
    <col min="5620" max="5620" width="2.5" style="11" customWidth="1"/>
    <col min="5621" max="5621" width="14.125" style="11" customWidth="1"/>
    <col min="5622" max="5622" width="4.5" style="11" customWidth="1"/>
    <col min="5623" max="5623" width="5.375" style="11" customWidth="1"/>
    <col min="5624" max="5856" width="8.5" style="11"/>
    <col min="5857" max="5857" width="5.375" style="11" customWidth="1"/>
    <col min="5858" max="5858" width="9.25" style="11" customWidth="1"/>
    <col min="5859" max="5859" width="10.375" style="11" customWidth="1"/>
    <col min="5860" max="5860" width="2.5" style="11" customWidth="1"/>
    <col min="5861" max="5861" width="14.125" style="11" customWidth="1"/>
    <col min="5862" max="5862" width="2.5" style="11" customWidth="1"/>
    <col min="5863" max="5863" width="14.125" style="11" customWidth="1"/>
    <col min="5864" max="5864" width="2.5" style="11" customWidth="1"/>
    <col min="5865" max="5865" width="14.125" style="11" customWidth="1"/>
    <col min="5866" max="5866" width="2.5" style="11" customWidth="1"/>
    <col min="5867" max="5867" width="14.125" style="11" customWidth="1"/>
    <col min="5868" max="5868" width="2.5" style="11" customWidth="1"/>
    <col min="5869" max="5869" width="14.125" style="11" customWidth="1"/>
    <col min="5870" max="5870" width="2.5" style="11" customWidth="1"/>
    <col min="5871" max="5871" width="14.125" style="11" customWidth="1"/>
    <col min="5872" max="5872" width="2.5" style="11" customWidth="1"/>
    <col min="5873" max="5873" width="14.125" style="11" customWidth="1"/>
    <col min="5874" max="5874" width="2.5" style="11" customWidth="1"/>
    <col min="5875" max="5875" width="14.125" style="11" customWidth="1"/>
    <col min="5876" max="5876" width="2.5" style="11" customWidth="1"/>
    <col min="5877" max="5877" width="14.125" style="11" customWidth="1"/>
    <col min="5878" max="5878" width="4.5" style="11" customWidth="1"/>
    <col min="5879" max="5879" width="5.375" style="11" customWidth="1"/>
    <col min="5880" max="6112" width="8.5" style="11"/>
    <col min="6113" max="6113" width="5.375" style="11" customWidth="1"/>
    <col min="6114" max="6114" width="9.25" style="11" customWidth="1"/>
    <col min="6115" max="6115" width="10.375" style="11" customWidth="1"/>
    <col min="6116" max="6116" width="2.5" style="11" customWidth="1"/>
    <col min="6117" max="6117" width="14.125" style="11" customWidth="1"/>
    <col min="6118" max="6118" width="2.5" style="11" customWidth="1"/>
    <col min="6119" max="6119" width="14.125" style="11" customWidth="1"/>
    <col min="6120" max="6120" width="2.5" style="11" customWidth="1"/>
    <col min="6121" max="6121" width="14.125" style="11" customWidth="1"/>
    <col min="6122" max="6122" width="2.5" style="11" customWidth="1"/>
    <col min="6123" max="6123" width="14.125" style="11" customWidth="1"/>
    <col min="6124" max="6124" width="2.5" style="11" customWidth="1"/>
    <col min="6125" max="6125" width="14.125" style="11" customWidth="1"/>
    <col min="6126" max="6126" width="2.5" style="11" customWidth="1"/>
    <col min="6127" max="6127" width="14.125" style="11" customWidth="1"/>
    <col min="6128" max="6128" width="2.5" style="11" customWidth="1"/>
    <col min="6129" max="6129" width="14.125" style="11" customWidth="1"/>
    <col min="6130" max="6130" width="2.5" style="11" customWidth="1"/>
    <col min="6131" max="6131" width="14.125" style="11" customWidth="1"/>
    <col min="6132" max="6132" width="2.5" style="11" customWidth="1"/>
    <col min="6133" max="6133" width="14.125" style="11" customWidth="1"/>
    <col min="6134" max="6134" width="4.5" style="11" customWidth="1"/>
    <col min="6135" max="6135" width="5.375" style="11" customWidth="1"/>
    <col min="6136" max="6368" width="8.5" style="11"/>
    <col min="6369" max="6369" width="5.375" style="11" customWidth="1"/>
    <col min="6370" max="6370" width="9.25" style="11" customWidth="1"/>
    <col min="6371" max="6371" width="10.375" style="11" customWidth="1"/>
    <col min="6372" max="6372" width="2.5" style="11" customWidth="1"/>
    <col min="6373" max="6373" width="14.125" style="11" customWidth="1"/>
    <col min="6374" max="6374" width="2.5" style="11" customWidth="1"/>
    <col min="6375" max="6375" width="14.125" style="11" customWidth="1"/>
    <col min="6376" max="6376" width="2.5" style="11" customWidth="1"/>
    <col min="6377" max="6377" width="14.125" style="11" customWidth="1"/>
    <col min="6378" max="6378" width="2.5" style="11" customWidth="1"/>
    <col min="6379" max="6379" width="14.125" style="11" customWidth="1"/>
    <col min="6380" max="6380" width="2.5" style="11" customWidth="1"/>
    <col min="6381" max="6381" width="14.125" style="11" customWidth="1"/>
    <col min="6382" max="6382" width="2.5" style="11" customWidth="1"/>
    <col min="6383" max="6383" width="14.125" style="11" customWidth="1"/>
    <col min="6384" max="6384" width="2.5" style="11" customWidth="1"/>
    <col min="6385" max="6385" width="14.125" style="11" customWidth="1"/>
    <col min="6386" max="6386" width="2.5" style="11" customWidth="1"/>
    <col min="6387" max="6387" width="14.125" style="11" customWidth="1"/>
    <col min="6388" max="6388" width="2.5" style="11" customWidth="1"/>
    <col min="6389" max="6389" width="14.125" style="11" customWidth="1"/>
    <col min="6390" max="6390" width="4.5" style="11" customWidth="1"/>
    <col min="6391" max="6391" width="5.375" style="11" customWidth="1"/>
    <col min="6392" max="6624" width="8.5" style="11"/>
    <col min="6625" max="6625" width="5.375" style="11" customWidth="1"/>
    <col min="6626" max="6626" width="9.25" style="11" customWidth="1"/>
    <col min="6627" max="6627" width="10.375" style="11" customWidth="1"/>
    <col min="6628" max="6628" width="2.5" style="11" customWidth="1"/>
    <col min="6629" max="6629" width="14.125" style="11" customWidth="1"/>
    <col min="6630" max="6630" width="2.5" style="11" customWidth="1"/>
    <col min="6631" max="6631" width="14.125" style="11" customWidth="1"/>
    <col min="6632" max="6632" width="2.5" style="11" customWidth="1"/>
    <col min="6633" max="6633" width="14.125" style="11" customWidth="1"/>
    <col min="6634" max="6634" width="2.5" style="11" customWidth="1"/>
    <col min="6635" max="6635" width="14.125" style="11" customWidth="1"/>
    <col min="6636" max="6636" width="2.5" style="11" customWidth="1"/>
    <col min="6637" max="6637" width="14.125" style="11" customWidth="1"/>
    <col min="6638" max="6638" width="2.5" style="11" customWidth="1"/>
    <col min="6639" max="6639" width="14.125" style="11" customWidth="1"/>
    <col min="6640" max="6640" width="2.5" style="11" customWidth="1"/>
    <col min="6641" max="6641" width="14.125" style="11" customWidth="1"/>
    <col min="6642" max="6642" width="2.5" style="11" customWidth="1"/>
    <col min="6643" max="6643" width="14.125" style="11" customWidth="1"/>
    <col min="6644" max="6644" width="2.5" style="11" customWidth="1"/>
    <col min="6645" max="6645" width="14.125" style="11" customWidth="1"/>
    <col min="6646" max="6646" width="4.5" style="11" customWidth="1"/>
    <col min="6647" max="6647" width="5.375" style="11" customWidth="1"/>
    <col min="6648" max="6880" width="8.5" style="11"/>
    <col min="6881" max="6881" width="5.375" style="11" customWidth="1"/>
    <col min="6882" max="6882" width="9.25" style="11" customWidth="1"/>
    <col min="6883" max="6883" width="10.375" style="11" customWidth="1"/>
    <col min="6884" max="6884" width="2.5" style="11" customWidth="1"/>
    <col min="6885" max="6885" width="14.125" style="11" customWidth="1"/>
    <col min="6886" max="6886" width="2.5" style="11" customWidth="1"/>
    <col min="6887" max="6887" width="14.125" style="11" customWidth="1"/>
    <col min="6888" max="6888" width="2.5" style="11" customWidth="1"/>
    <col min="6889" max="6889" width="14.125" style="11" customWidth="1"/>
    <col min="6890" max="6890" width="2.5" style="11" customWidth="1"/>
    <col min="6891" max="6891" width="14.125" style="11" customWidth="1"/>
    <col min="6892" max="6892" width="2.5" style="11" customWidth="1"/>
    <col min="6893" max="6893" width="14.125" style="11" customWidth="1"/>
    <col min="6894" max="6894" width="2.5" style="11" customWidth="1"/>
    <col min="6895" max="6895" width="14.125" style="11" customWidth="1"/>
    <col min="6896" max="6896" width="2.5" style="11" customWidth="1"/>
    <col min="6897" max="6897" width="14.125" style="11" customWidth="1"/>
    <col min="6898" max="6898" width="2.5" style="11" customWidth="1"/>
    <col min="6899" max="6899" width="14.125" style="11" customWidth="1"/>
    <col min="6900" max="6900" width="2.5" style="11" customWidth="1"/>
    <col min="6901" max="6901" width="14.125" style="11" customWidth="1"/>
    <col min="6902" max="6902" width="4.5" style="11" customWidth="1"/>
    <col min="6903" max="6903" width="5.375" style="11" customWidth="1"/>
    <col min="6904" max="7136" width="8.5" style="11"/>
    <col min="7137" max="7137" width="5.375" style="11" customWidth="1"/>
    <col min="7138" max="7138" width="9.25" style="11" customWidth="1"/>
    <col min="7139" max="7139" width="10.375" style="11" customWidth="1"/>
    <col min="7140" max="7140" width="2.5" style="11" customWidth="1"/>
    <col min="7141" max="7141" width="14.125" style="11" customWidth="1"/>
    <col min="7142" max="7142" width="2.5" style="11" customWidth="1"/>
    <col min="7143" max="7143" width="14.125" style="11" customWidth="1"/>
    <col min="7144" max="7144" width="2.5" style="11" customWidth="1"/>
    <col min="7145" max="7145" width="14.125" style="11" customWidth="1"/>
    <col min="7146" max="7146" width="2.5" style="11" customWidth="1"/>
    <col min="7147" max="7147" width="14.125" style="11" customWidth="1"/>
    <col min="7148" max="7148" width="2.5" style="11" customWidth="1"/>
    <col min="7149" max="7149" width="14.125" style="11" customWidth="1"/>
    <col min="7150" max="7150" width="2.5" style="11" customWidth="1"/>
    <col min="7151" max="7151" width="14.125" style="11" customWidth="1"/>
    <col min="7152" max="7152" width="2.5" style="11" customWidth="1"/>
    <col min="7153" max="7153" width="14.125" style="11" customWidth="1"/>
    <col min="7154" max="7154" width="2.5" style="11" customWidth="1"/>
    <col min="7155" max="7155" width="14.125" style="11" customWidth="1"/>
    <col min="7156" max="7156" width="2.5" style="11" customWidth="1"/>
    <col min="7157" max="7157" width="14.125" style="11" customWidth="1"/>
    <col min="7158" max="7158" width="4.5" style="11" customWidth="1"/>
    <col min="7159" max="7159" width="5.375" style="11" customWidth="1"/>
    <col min="7160" max="7392" width="8.5" style="11"/>
    <col min="7393" max="7393" width="5.375" style="11" customWidth="1"/>
    <col min="7394" max="7394" width="9.25" style="11" customWidth="1"/>
    <col min="7395" max="7395" width="10.375" style="11" customWidth="1"/>
    <col min="7396" max="7396" width="2.5" style="11" customWidth="1"/>
    <col min="7397" max="7397" width="14.125" style="11" customWidth="1"/>
    <col min="7398" max="7398" width="2.5" style="11" customWidth="1"/>
    <col min="7399" max="7399" width="14.125" style="11" customWidth="1"/>
    <col min="7400" max="7400" width="2.5" style="11" customWidth="1"/>
    <col min="7401" max="7401" width="14.125" style="11" customWidth="1"/>
    <col min="7402" max="7402" width="2.5" style="11" customWidth="1"/>
    <col min="7403" max="7403" width="14.125" style="11" customWidth="1"/>
    <col min="7404" max="7404" width="2.5" style="11" customWidth="1"/>
    <col min="7405" max="7405" width="14.125" style="11" customWidth="1"/>
    <col min="7406" max="7406" width="2.5" style="11" customWidth="1"/>
    <col min="7407" max="7407" width="14.125" style="11" customWidth="1"/>
    <col min="7408" max="7408" width="2.5" style="11" customWidth="1"/>
    <col min="7409" max="7409" width="14.125" style="11" customWidth="1"/>
    <col min="7410" max="7410" width="2.5" style="11" customWidth="1"/>
    <col min="7411" max="7411" width="14.125" style="11" customWidth="1"/>
    <col min="7412" max="7412" width="2.5" style="11" customWidth="1"/>
    <col min="7413" max="7413" width="14.125" style="11" customWidth="1"/>
    <col min="7414" max="7414" width="4.5" style="11" customWidth="1"/>
    <col min="7415" max="7415" width="5.375" style="11" customWidth="1"/>
    <col min="7416" max="7648" width="8.5" style="11"/>
    <col min="7649" max="7649" width="5.375" style="11" customWidth="1"/>
    <col min="7650" max="7650" width="9.25" style="11" customWidth="1"/>
    <col min="7651" max="7651" width="10.375" style="11" customWidth="1"/>
    <col min="7652" max="7652" width="2.5" style="11" customWidth="1"/>
    <col min="7653" max="7653" width="14.125" style="11" customWidth="1"/>
    <col min="7654" max="7654" width="2.5" style="11" customWidth="1"/>
    <col min="7655" max="7655" width="14.125" style="11" customWidth="1"/>
    <col min="7656" max="7656" width="2.5" style="11" customWidth="1"/>
    <col min="7657" max="7657" width="14.125" style="11" customWidth="1"/>
    <col min="7658" max="7658" width="2.5" style="11" customWidth="1"/>
    <col min="7659" max="7659" width="14.125" style="11" customWidth="1"/>
    <col min="7660" max="7660" width="2.5" style="11" customWidth="1"/>
    <col min="7661" max="7661" width="14.125" style="11" customWidth="1"/>
    <col min="7662" max="7662" width="2.5" style="11" customWidth="1"/>
    <col min="7663" max="7663" width="14.125" style="11" customWidth="1"/>
    <col min="7664" max="7664" width="2.5" style="11" customWidth="1"/>
    <col min="7665" max="7665" width="14.125" style="11" customWidth="1"/>
    <col min="7666" max="7666" width="2.5" style="11" customWidth="1"/>
    <col min="7667" max="7667" width="14.125" style="11" customWidth="1"/>
    <col min="7668" max="7668" width="2.5" style="11" customWidth="1"/>
    <col min="7669" max="7669" width="14.125" style="11" customWidth="1"/>
    <col min="7670" max="7670" width="4.5" style="11" customWidth="1"/>
    <col min="7671" max="7671" width="5.375" style="11" customWidth="1"/>
    <col min="7672" max="7904" width="8.5" style="11"/>
    <col min="7905" max="7905" width="5.375" style="11" customWidth="1"/>
    <col min="7906" max="7906" width="9.25" style="11" customWidth="1"/>
    <col min="7907" max="7907" width="10.375" style="11" customWidth="1"/>
    <col min="7908" max="7908" width="2.5" style="11" customWidth="1"/>
    <col min="7909" max="7909" width="14.125" style="11" customWidth="1"/>
    <col min="7910" max="7910" width="2.5" style="11" customWidth="1"/>
    <col min="7911" max="7911" width="14.125" style="11" customWidth="1"/>
    <col min="7912" max="7912" width="2.5" style="11" customWidth="1"/>
    <col min="7913" max="7913" width="14.125" style="11" customWidth="1"/>
    <col min="7914" max="7914" width="2.5" style="11" customWidth="1"/>
    <col min="7915" max="7915" width="14.125" style="11" customWidth="1"/>
    <col min="7916" max="7916" width="2.5" style="11" customWidth="1"/>
    <col min="7917" max="7917" width="14.125" style="11" customWidth="1"/>
    <col min="7918" max="7918" width="2.5" style="11" customWidth="1"/>
    <col min="7919" max="7919" width="14.125" style="11" customWidth="1"/>
    <col min="7920" max="7920" width="2.5" style="11" customWidth="1"/>
    <col min="7921" max="7921" width="14.125" style="11" customWidth="1"/>
    <col min="7922" max="7922" width="2.5" style="11" customWidth="1"/>
    <col min="7923" max="7923" width="14.125" style="11" customWidth="1"/>
    <col min="7924" max="7924" width="2.5" style="11" customWidth="1"/>
    <col min="7925" max="7925" width="14.125" style="11" customWidth="1"/>
    <col min="7926" max="7926" width="4.5" style="11" customWidth="1"/>
    <col min="7927" max="7927" width="5.375" style="11" customWidth="1"/>
    <col min="7928" max="8160" width="8.5" style="11"/>
    <col min="8161" max="8161" width="5.375" style="11" customWidth="1"/>
    <col min="8162" max="8162" width="9.25" style="11" customWidth="1"/>
    <col min="8163" max="8163" width="10.375" style="11" customWidth="1"/>
    <col min="8164" max="8164" width="2.5" style="11" customWidth="1"/>
    <col min="8165" max="8165" width="14.125" style="11" customWidth="1"/>
    <col min="8166" max="8166" width="2.5" style="11" customWidth="1"/>
    <col min="8167" max="8167" width="14.125" style="11" customWidth="1"/>
    <col min="8168" max="8168" width="2.5" style="11" customWidth="1"/>
    <col min="8169" max="8169" width="14.125" style="11" customWidth="1"/>
    <col min="8170" max="8170" width="2.5" style="11" customWidth="1"/>
    <col min="8171" max="8171" width="14.125" style="11" customWidth="1"/>
    <col min="8172" max="8172" width="2.5" style="11" customWidth="1"/>
    <col min="8173" max="8173" width="14.125" style="11" customWidth="1"/>
    <col min="8174" max="8174" width="2.5" style="11" customWidth="1"/>
    <col min="8175" max="8175" width="14.125" style="11" customWidth="1"/>
    <col min="8176" max="8176" width="2.5" style="11" customWidth="1"/>
    <col min="8177" max="8177" width="14.125" style="11" customWidth="1"/>
    <col min="8178" max="8178" width="2.5" style="11" customWidth="1"/>
    <col min="8179" max="8179" width="14.125" style="11" customWidth="1"/>
    <col min="8180" max="8180" width="2.5" style="11" customWidth="1"/>
    <col min="8181" max="8181" width="14.125" style="11" customWidth="1"/>
    <col min="8182" max="8182" width="4.5" style="11" customWidth="1"/>
    <col min="8183" max="8183" width="5.375" style="11" customWidth="1"/>
    <col min="8184" max="8416" width="8.5" style="11"/>
    <col min="8417" max="8417" width="5.375" style="11" customWidth="1"/>
    <col min="8418" max="8418" width="9.25" style="11" customWidth="1"/>
    <col min="8419" max="8419" width="10.375" style="11" customWidth="1"/>
    <col min="8420" max="8420" width="2.5" style="11" customWidth="1"/>
    <col min="8421" max="8421" width="14.125" style="11" customWidth="1"/>
    <col min="8422" max="8422" width="2.5" style="11" customWidth="1"/>
    <col min="8423" max="8423" width="14.125" style="11" customWidth="1"/>
    <col min="8424" max="8424" width="2.5" style="11" customWidth="1"/>
    <col min="8425" max="8425" width="14.125" style="11" customWidth="1"/>
    <col min="8426" max="8426" width="2.5" style="11" customWidth="1"/>
    <col min="8427" max="8427" width="14.125" style="11" customWidth="1"/>
    <col min="8428" max="8428" width="2.5" style="11" customWidth="1"/>
    <col min="8429" max="8429" width="14.125" style="11" customWidth="1"/>
    <col min="8430" max="8430" width="2.5" style="11" customWidth="1"/>
    <col min="8431" max="8431" width="14.125" style="11" customWidth="1"/>
    <col min="8432" max="8432" width="2.5" style="11" customWidth="1"/>
    <col min="8433" max="8433" width="14.125" style="11" customWidth="1"/>
    <col min="8434" max="8434" width="2.5" style="11" customWidth="1"/>
    <col min="8435" max="8435" width="14.125" style="11" customWidth="1"/>
    <col min="8436" max="8436" width="2.5" style="11" customWidth="1"/>
    <col min="8437" max="8437" width="14.125" style="11" customWidth="1"/>
    <col min="8438" max="8438" width="4.5" style="11" customWidth="1"/>
    <col min="8439" max="8439" width="5.375" style="11" customWidth="1"/>
    <col min="8440" max="8672" width="8.5" style="11"/>
    <col min="8673" max="8673" width="5.375" style="11" customWidth="1"/>
    <col min="8674" max="8674" width="9.25" style="11" customWidth="1"/>
    <col min="8675" max="8675" width="10.375" style="11" customWidth="1"/>
    <col min="8676" max="8676" width="2.5" style="11" customWidth="1"/>
    <col min="8677" max="8677" width="14.125" style="11" customWidth="1"/>
    <col min="8678" max="8678" width="2.5" style="11" customWidth="1"/>
    <col min="8679" max="8679" width="14.125" style="11" customWidth="1"/>
    <col min="8680" max="8680" width="2.5" style="11" customWidth="1"/>
    <col min="8681" max="8681" width="14.125" style="11" customWidth="1"/>
    <col min="8682" max="8682" width="2.5" style="11" customWidth="1"/>
    <col min="8683" max="8683" width="14.125" style="11" customWidth="1"/>
    <col min="8684" max="8684" width="2.5" style="11" customWidth="1"/>
    <col min="8685" max="8685" width="14.125" style="11" customWidth="1"/>
    <col min="8686" max="8686" width="2.5" style="11" customWidth="1"/>
    <col min="8687" max="8687" width="14.125" style="11" customWidth="1"/>
    <col min="8688" max="8688" width="2.5" style="11" customWidth="1"/>
    <col min="8689" max="8689" width="14.125" style="11" customWidth="1"/>
    <col min="8690" max="8690" width="2.5" style="11" customWidth="1"/>
    <col min="8691" max="8691" width="14.125" style="11" customWidth="1"/>
    <col min="8692" max="8692" width="2.5" style="11" customWidth="1"/>
    <col min="8693" max="8693" width="14.125" style="11" customWidth="1"/>
    <col min="8694" max="8694" width="4.5" style="11" customWidth="1"/>
    <col min="8695" max="8695" width="5.375" style="11" customWidth="1"/>
    <col min="8696" max="8928" width="8.5" style="11"/>
    <col min="8929" max="8929" width="5.375" style="11" customWidth="1"/>
    <col min="8930" max="8930" width="9.25" style="11" customWidth="1"/>
    <col min="8931" max="8931" width="10.375" style="11" customWidth="1"/>
    <col min="8932" max="8932" width="2.5" style="11" customWidth="1"/>
    <col min="8933" max="8933" width="14.125" style="11" customWidth="1"/>
    <col min="8934" max="8934" width="2.5" style="11" customWidth="1"/>
    <col min="8935" max="8935" width="14.125" style="11" customWidth="1"/>
    <col min="8936" max="8936" width="2.5" style="11" customWidth="1"/>
    <col min="8937" max="8937" width="14.125" style="11" customWidth="1"/>
    <col min="8938" max="8938" width="2.5" style="11" customWidth="1"/>
    <col min="8939" max="8939" width="14.125" style="11" customWidth="1"/>
    <col min="8940" max="8940" width="2.5" style="11" customWidth="1"/>
    <col min="8941" max="8941" width="14.125" style="11" customWidth="1"/>
    <col min="8942" max="8942" width="2.5" style="11" customWidth="1"/>
    <col min="8943" max="8943" width="14.125" style="11" customWidth="1"/>
    <col min="8944" max="8944" width="2.5" style="11" customWidth="1"/>
    <col min="8945" max="8945" width="14.125" style="11" customWidth="1"/>
    <col min="8946" max="8946" width="2.5" style="11" customWidth="1"/>
    <col min="8947" max="8947" width="14.125" style="11" customWidth="1"/>
    <col min="8948" max="8948" width="2.5" style="11" customWidth="1"/>
    <col min="8949" max="8949" width="14.125" style="11" customWidth="1"/>
    <col min="8950" max="8950" width="4.5" style="11" customWidth="1"/>
    <col min="8951" max="8951" width="5.375" style="11" customWidth="1"/>
    <col min="8952" max="9184" width="8.5" style="11"/>
    <col min="9185" max="9185" width="5.375" style="11" customWidth="1"/>
    <col min="9186" max="9186" width="9.25" style="11" customWidth="1"/>
    <col min="9187" max="9187" width="10.375" style="11" customWidth="1"/>
    <col min="9188" max="9188" width="2.5" style="11" customWidth="1"/>
    <col min="9189" max="9189" width="14.125" style="11" customWidth="1"/>
    <col min="9190" max="9190" width="2.5" style="11" customWidth="1"/>
    <col min="9191" max="9191" width="14.125" style="11" customWidth="1"/>
    <col min="9192" max="9192" width="2.5" style="11" customWidth="1"/>
    <col min="9193" max="9193" width="14.125" style="11" customWidth="1"/>
    <col min="9194" max="9194" width="2.5" style="11" customWidth="1"/>
    <col min="9195" max="9195" width="14.125" style="11" customWidth="1"/>
    <col min="9196" max="9196" width="2.5" style="11" customWidth="1"/>
    <col min="9197" max="9197" width="14.125" style="11" customWidth="1"/>
    <col min="9198" max="9198" width="2.5" style="11" customWidth="1"/>
    <col min="9199" max="9199" width="14.125" style="11" customWidth="1"/>
    <col min="9200" max="9200" width="2.5" style="11" customWidth="1"/>
    <col min="9201" max="9201" width="14.125" style="11" customWidth="1"/>
    <col min="9202" max="9202" width="2.5" style="11" customWidth="1"/>
    <col min="9203" max="9203" width="14.125" style="11" customWidth="1"/>
    <col min="9204" max="9204" width="2.5" style="11" customWidth="1"/>
    <col min="9205" max="9205" width="14.125" style="11" customWidth="1"/>
    <col min="9206" max="9206" width="4.5" style="11" customWidth="1"/>
    <col min="9207" max="9207" width="5.375" style="11" customWidth="1"/>
    <col min="9208" max="9440" width="8.5" style="11"/>
    <col min="9441" max="9441" width="5.375" style="11" customWidth="1"/>
    <col min="9442" max="9442" width="9.25" style="11" customWidth="1"/>
    <col min="9443" max="9443" width="10.375" style="11" customWidth="1"/>
    <col min="9444" max="9444" width="2.5" style="11" customWidth="1"/>
    <col min="9445" max="9445" width="14.125" style="11" customWidth="1"/>
    <col min="9446" max="9446" width="2.5" style="11" customWidth="1"/>
    <col min="9447" max="9447" width="14.125" style="11" customWidth="1"/>
    <col min="9448" max="9448" width="2.5" style="11" customWidth="1"/>
    <col min="9449" max="9449" width="14.125" style="11" customWidth="1"/>
    <col min="9450" max="9450" width="2.5" style="11" customWidth="1"/>
    <col min="9451" max="9451" width="14.125" style="11" customWidth="1"/>
    <col min="9452" max="9452" width="2.5" style="11" customWidth="1"/>
    <col min="9453" max="9453" width="14.125" style="11" customWidth="1"/>
    <col min="9454" max="9454" width="2.5" style="11" customWidth="1"/>
    <col min="9455" max="9455" width="14.125" style="11" customWidth="1"/>
    <col min="9456" max="9456" width="2.5" style="11" customWidth="1"/>
    <col min="9457" max="9457" width="14.125" style="11" customWidth="1"/>
    <col min="9458" max="9458" width="2.5" style="11" customWidth="1"/>
    <col min="9459" max="9459" width="14.125" style="11" customWidth="1"/>
    <col min="9460" max="9460" width="2.5" style="11" customWidth="1"/>
    <col min="9461" max="9461" width="14.125" style="11" customWidth="1"/>
    <col min="9462" max="9462" width="4.5" style="11" customWidth="1"/>
    <col min="9463" max="9463" width="5.375" style="11" customWidth="1"/>
    <col min="9464" max="9696" width="8.5" style="11"/>
    <col min="9697" max="9697" width="5.375" style="11" customWidth="1"/>
    <col min="9698" max="9698" width="9.25" style="11" customWidth="1"/>
    <col min="9699" max="9699" width="10.375" style="11" customWidth="1"/>
    <col min="9700" max="9700" width="2.5" style="11" customWidth="1"/>
    <col min="9701" max="9701" width="14.125" style="11" customWidth="1"/>
    <col min="9702" max="9702" width="2.5" style="11" customWidth="1"/>
    <col min="9703" max="9703" width="14.125" style="11" customWidth="1"/>
    <col min="9704" max="9704" width="2.5" style="11" customWidth="1"/>
    <col min="9705" max="9705" width="14.125" style="11" customWidth="1"/>
    <col min="9706" max="9706" width="2.5" style="11" customWidth="1"/>
    <col min="9707" max="9707" width="14.125" style="11" customWidth="1"/>
    <col min="9708" max="9708" width="2.5" style="11" customWidth="1"/>
    <col min="9709" max="9709" width="14.125" style="11" customWidth="1"/>
    <col min="9710" max="9710" width="2.5" style="11" customWidth="1"/>
    <col min="9711" max="9711" width="14.125" style="11" customWidth="1"/>
    <col min="9712" max="9712" width="2.5" style="11" customWidth="1"/>
    <col min="9713" max="9713" width="14.125" style="11" customWidth="1"/>
    <col min="9714" max="9714" width="2.5" style="11" customWidth="1"/>
    <col min="9715" max="9715" width="14.125" style="11" customWidth="1"/>
    <col min="9716" max="9716" width="2.5" style="11" customWidth="1"/>
    <col min="9717" max="9717" width="14.125" style="11" customWidth="1"/>
    <col min="9718" max="9718" width="4.5" style="11" customWidth="1"/>
    <col min="9719" max="9719" width="5.375" style="11" customWidth="1"/>
    <col min="9720" max="9952" width="8.5" style="11"/>
    <col min="9953" max="9953" width="5.375" style="11" customWidth="1"/>
    <col min="9954" max="9954" width="9.25" style="11" customWidth="1"/>
    <col min="9955" max="9955" width="10.375" style="11" customWidth="1"/>
    <col min="9956" max="9956" width="2.5" style="11" customWidth="1"/>
    <col min="9957" max="9957" width="14.125" style="11" customWidth="1"/>
    <col min="9958" max="9958" width="2.5" style="11" customWidth="1"/>
    <col min="9959" max="9959" width="14.125" style="11" customWidth="1"/>
    <col min="9960" max="9960" width="2.5" style="11" customWidth="1"/>
    <col min="9961" max="9961" width="14.125" style="11" customWidth="1"/>
    <col min="9962" max="9962" width="2.5" style="11" customWidth="1"/>
    <col min="9963" max="9963" width="14.125" style="11" customWidth="1"/>
    <col min="9964" max="9964" width="2.5" style="11" customWidth="1"/>
    <col min="9965" max="9965" width="14.125" style="11" customWidth="1"/>
    <col min="9966" max="9966" width="2.5" style="11" customWidth="1"/>
    <col min="9967" max="9967" width="14.125" style="11" customWidth="1"/>
    <col min="9968" max="9968" width="2.5" style="11" customWidth="1"/>
    <col min="9969" max="9969" width="14.125" style="11" customWidth="1"/>
    <col min="9970" max="9970" width="2.5" style="11" customWidth="1"/>
    <col min="9971" max="9971" width="14.125" style="11" customWidth="1"/>
    <col min="9972" max="9972" width="2.5" style="11" customWidth="1"/>
    <col min="9973" max="9973" width="14.125" style="11" customWidth="1"/>
    <col min="9974" max="9974" width="4.5" style="11" customWidth="1"/>
    <col min="9975" max="9975" width="5.375" style="11" customWidth="1"/>
    <col min="9976" max="10208" width="8.5" style="11"/>
    <col min="10209" max="10209" width="5.375" style="11" customWidth="1"/>
    <col min="10210" max="10210" width="9.25" style="11" customWidth="1"/>
    <col min="10211" max="10211" width="10.375" style="11" customWidth="1"/>
    <col min="10212" max="10212" width="2.5" style="11" customWidth="1"/>
    <col min="10213" max="10213" width="14.125" style="11" customWidth="1"/>
    <col min="10214" max="10214" width="2.5" style="11" customWidth="1"/>
    <col min="10215" max="10215" width="14.125" style="11" customWidth="1"/>
    <col min="10216" max="10216" width="2.5" style="11" customWidth="1"/>
    <col min="10217" max="10217" width="14.125" style="11" customWidth="1"/>
    <col min="10218" max="10218" width="2.5" style="11" customWidth="1"/>
    <col min="10219" max="10219" width="14.125" style="11" customWidth="1"/>
    <col min="10220" max="10220" width="2.5" style="11" customWidth="1"/>
    <col min="10221" max="10221" width="14.125" style="11" customWidth="1"/>
    <col min="10222" max="10222" width="2.5" style="11" customWidth="1"/>
    <col min="10223" max="10223" width="14.125" style="11" customWidth="1"/>
    <col min="10224" max="10224" width="2.5" style="11" customWidth="1"/>
    <col min="10225" max="10225" width="14.125" style="11" customWidth="1"/>
    <col min="10226" max="10226" width="2.5" style="11" customWidth="1"/>
    <col min="10227" max="10227" width="14.125" style="11" customWidth="1"/>
    <col min="10228" max="10228" width="2.5" style="11" customWidth="1"/>
    <col min="10229" max="10229" width="14.125" style="11" customWidth="1"/>
    <col min="10230" max="10230" width="4.5" style="11" customWidth="1"/>
    <col min="10231" max="10231" width="5.375" style="11" customWidth="1"/>
    <col min="10232" max="10464" width="8.5" style="11"/>
    <col min="10465" max="10465" width="5.375" style="11" customWidth="1"/>
    <col min="10466" max="10466" width="9.25" style="11" customWidth="1"/>
    <col min="10467" max="10467" width="10.375" style="11" customWidth="1"/>
    <col min="10468" max="10468" width="2.5" style="11" customWidth="1"/>
    <col min="10469" max="10469" width="14.125" style="11" customWidth="1"/>
    <col min="10470" max="10470" width="2.5" style="11" customWidth="1"/>
    <col min="10471" max="10471" width="14.125" style="11" customWidth="1"/>
    <col min="10472" max="10472" width="2.5" style="11" customWidth="1"/>
    <col min="10473" max="10473" width="14.125" style="11" customWidth="1"/>
    <col min="10474" max="10474" width="2.5" style="11" customWidth="1"/>
    <col min="10475" max="10475" width="14.125" style="11" customWidth="1"/>
    <col min="10476" max="10476" width="2.5" style="11" customWidth="1"/>
    <col min="10477" max="10477" width="14.125" style="11" customWidth="1"/>
    <col min="10478" max="10478" width="2.5" style="11" customWidth="1"/>
    <col min="10479" max="10479" width="14.125" style="11" customWidth="1"/>
    <col min="10480" max="10480" width="2.5" style="11" customWidth="1"/>
    <col min="10481" max="10481" width="14.125" style="11" customWidth="1"/>
    <col min="10482" max="10482" width="2.5" style="11" customWidth="1"/>
    <col min="10483" max="10483" width="14.125" style="11" customWidth="1"/>
    <col min="10484" max="10484" width="2.5" style="11" customWidth="1"/>
    <col min="10485" max="10485" width="14.125" style="11" customWidth="1"/>
    <col min="10486" max="10486" width="4.5" style="11" customWidth="1"/>
    <col min="10487" max="10487" width="5.375" style="11" customWidth="1"/>
    <col min="10488" max="10720" width="8.5" style="11"/>
    <col min="10721" max="10721" width="5.375" style="11" customWidth="1"/>
    <col min="10722" max="10722" width="9.25" style="11" customWidth="1"/>
    <col min="10723" max="10723" width="10.375" style="11" customWidth="1"/>
    <col min="10724" max="10724" width="2.5" style="11" customWidth="1"/>
    <col min="10725" max="10725" width="14.125" style="11" customWidth="1"/>
    <col min="10726" max="10726" width="2.5" style="11" customWidth="1"/>
    <col min="10727" max="10727" width="14.125" style="11" customWidth="1"/>
    <col min="10728" max="10728" width="2.5" style="11" customWidth="1"/>
    <col min="10729" max="10729" width="14.125" style="11" customWidth="1"/>
    <col min="10730" max="10730" width="2.5" style="11" customWidth="1"/>
    <col min="10731" max="10731" width="14.125" style="11" customWidth="1"/>
    <col min="10732" max="10732" width="2.5" style="11" customWidth="1"/>
    <col min="10733" max="10733" width="14.125" style="11" customWidth="1"/>
    <col min="10734" max="10734" width="2.5" style="11" customWidth="1"/>
    <col min="10735" max="10735" width="14.125" style="11" customWidth="1"/>
    <col min="10736" max="10736" width="2.5" style="11" customWidth="1"/>
    <col min="10737" max="10737" width="14.125" style="11" customWidth="1"/>
    <col min="10738" max="10738" width="2.5" style="11" customWidth="1"/>
    <col min="10739" max="10739" width="14.125" style="11" customWidth="1"/>
    <col min="10740" max="10740" width="2.5" style="11" customWidth="1"/>
    <col min="10741" max="10741" width="14.125" style="11" customWidth="1"/>
    <col min="10742" max="10742" width="4.5" style="11" customWidth="1"/>
    <col min="10743" max="10743" width="5.375" style="11" customWidth="1"/>
    <col min="10744" max="10976" width="8.5" style="11"/>
    <col min="10977" max="10977" width="5.375" style="11" customWidth="1"/>
    <col min="10978" max="10978" width="9.25" style="11" customWidth="1"/>
    <col min="10979" max="10979" width="10.375" style="11" customWidth="1"/>
    <col min="10980" max="10980" width="2.5" style="11" customWidth="1"/>
    <col min="10981" max="10981" width="14.125" style="11" customWidth="1"/>
    <col min="10982" max="10982" width="2.5" style="11" customWidth="1"/>
    <col min="10983" max="10983" width="14.125" style="11" customWidth="1"/>
    <col min="10984" max="10984" width="2.5" style="11" customWidth="1"/>
    <col min="10985" max="10985" width="14.125" style="11" customWidth="1"/>
    <col min="10986" max="10986" width="2.5" style="11" customWidth="1"/>
    <col min="10987" max="10987" width="14.125" style="11" customWidth="1"/>
    <col min="10988" max="10988" width="2.5" style="11" customWidth="1"/>
    <col min="10989" max="10989" width="14.125" style="11" customWidth="1"/>
    <col min="10990" max="10990" width="2.5" style="11" customWidth="1"/>
    <col min="10991" max="10991" width="14.125" style="11" customWidth="1"/>
    <col min="10992" max="10992" width="2.5" style="11" customWidth="1"/>
    <col min="10993" max="10993" width="14.125" style="11" customWidth="1"/>
    <col min="10994" max="10994" width="2.5" style="11" customWidth="1"/>
    <col min="10995" max="10995" width="14.125" style="11" customWidth="1"/>
    <col min="10996" max="10996" width="2.5" style="11" customWidth="1"/>
    <col min="10997" max="10997" width="14.125" style="11" customWidth="1"/>
    <col min="10998" max="10998" width="4.5" style="11" customWidth="1"/>
    <col min="10999" max="10999" width="5.375" style="11" customWidth="1"/>
    <col min="11000" max="11232" width="8.5" style="11"/>
    <col min="11233" max="11233" width="5.375" style="11" customWidth="1"/>
    <col min="11234" max="11234" width="9.25" style="11" customWidth="1"/>
    <col min="11235" max="11235" width="10.375" style="11" customWidth="1"/>
    <col min="11236" max="11236" width="2.5" style="11" customWidth="1"/>
    <col min="11237" max="11237" width="14.125" style="11" customWidth="1"/>
    <col min="11238" max="11238" width="2.5" style="11" customWidth="1"/>
    <col min="11239" max="11239" width="14.125" style="11" customWidth="1"/>
    <col min="11240" max="11240" width="2.5" style="11" customWidth="1"/>
    <col min="11241" max="11241" width="14.125" style="11" customWidth="1"/>
    <col min="11242" max="11242" width="2.5" style="11" customWidth="1"/>
    <col min="11243" max="11243" width="14.125" style="11" customWidth="1"/>
    <col min="11244" max="11244" width="2.5" style="11" customWidth="1"/>
    <col min="11245" max="11245" width="14.125" style="11" customWidth="1"/>
    <col min="11246" max="11246" width="2.5" style="11" customWidth="1"/>
    <col min="11247" max="11247" width="14.125" style="11" customWidth="1"/>
    <col min="11248" max="11248" width="2.5" style="11" customWidth="1"/>
    <col min="11249" max="11249" width="14.125" style="11" customWidth="1"/>
    <col min="11250" max="11250" width="2.5" style="11" customWidth="1"/>
    <col min="11251" max="11251" width="14.125" style="11" customWidth="1"/>
    <col min="11252" max="11252" width="2.5" style="11" customWidth="1"/>
    <col min="11253" max="11253" width="14.125" style="11" customWidth="1"/>
    <col min="11254" max="11254" width="4.5" style="11" customWidth="1"/>
    <col min="11255" max="11255" width="5.375" style="11" customWidth="1"/>
    <col min="11256" max="11488" width="8.5" style="11"/>
    <col min="11489" max="11489" width="5.375" style="11" customWidth="1"/>
    <col min="11490" max="11490" width="9.25" style="11" customWidth="1"/>
    <col min="11491" max="11491" width="10.375" style="11" customWidth="1"/>
    <col min="11492" max="11492" width="2.5" style="11" customWidth="1"/>
    <col min="11493" max="11493" width="14.125" style="11" customWidth="1"/>
    <col min="11494" max="11494" width="2.5" style="11" customWidth="1"/>
    <col min="11495" max="11495" width="14.125" style="11" customWidth="1"/>
    <col min="11496" max="11496" width="2.5" style="11" customWidth="1"/>
    <col min="11497" max="11497" width="14.125" style="11" customWidth="1"/>
    <col min="11498" max="11498" width="2.5" style="11" customWidth="1"/>
    <col min="11499" max="11499" width="14.125" style="11" customWidth="1"/>
    <col min="11500" max="11500" width="2.5" style="11" customWidth="1"/>
    <col min="11501" max="11501" width="14.125" style="11" customWidth="1"/>
    <col min="11502" max="11502" width="2.5" style="11" customWidth="1"/>
    <col min="11503" max="11503" width="14.125" style="11" customWidth="1"/>
    <col min="11504" max="11504" width="2.5" style="11" customWidth="1"/>
    <col min="11505" max="11505" width="14.125" style="11" customWidth="1"/>
    <col min="11506" max="11506" width="2.5" style="11" customWidth="1"/>
    <col min="11507" max="11507" width="14.125" style="11" customWidth="1"/>
    <col min="11508" max="11508" width="2.5" style="11" customWidth="1"/>
    <col min="11509" max="11509" width="14.125" style="11" customWidth="1"/>
    <col min="11510" max="11510" width="4.5" style="11" customWidth="1"/>
    <col min="11511" max="11511" width="5.375" style="11" customWidth="1"/>
    <col min="11512" max="11744" width="8.5" style="11"/>
    <col min="11745" max="11745" width="5.375" style="11" customWidth="1"/>
    <col min="11746" max="11746" width="9.25" style="11" customWidth="1"/>
    <col min="11747" max="11747" width="10.375" style="11" customWidth="1"/>
    <col min="11748" max="11748" width="2.5" style="11" customWidth="1"/>
    <col min="11749" max="11749" width="14.125" style="11" customWidth="1"/>
    <col min="11750" max="11750" width="2.5" style="11" customWidth="1"/>
    <col min="11751" max="11751" width="14.125" style="11" customWidth="1"/>
    <col min="11752" max="11752" width="2.5" style="11" customWidth="1"/>
    <col min="11753" max="11753" width="14.125" style="11" customWidth="1"/>
    <col min="11754" max="11754" width="2.5" style="11" customWidth="1"/>
    <col min="11755" max="11755" width="14.125" style="11" customWidth="1"/>
    <col min="11756" max="11756" width="2.5" style="11" customWidth="1"/>
    <col min="11757" max="11757" width="14.125" style="11" customWidth="1"/>
    <col min="11758" max="11758" width="2.5" style="11" customWidth="1"/>
    <col min="11759" max="11759" width="14.125" style="11" customWidth="1"/>
    <col min="11760" max="11760" width="2.5" style="11" customWidth="1"/>
    <col min="11761" max="11761" width="14.125" style="11" customWidth="1"/>
    <col min="11762" max="11762" width="2.5" style="11" customWidth="1"/>
    <col min="11763" max="11763" width="14.125" style="11" customWidth="1"/>
    <col min="11764" max="11764" width="2.5" style="11" customWidth="1"/>
    <col min="11765" max="11765" width="14.125" style="11" customWidth="1"/>
    <col min="11766" max="11766" width="4.5" style="11" customWidth="1"/>
    <col min="11767" max="11767" width="5.375" style="11" customWidth="1"/>
    <col min="11768" max="12000" width="8.5" style="11"/>
    <col min="12001" max="12001" width="5.375" style="11" customWidth="1"/>
    <col min="12002" max="12002" width="9.25" style="11" customWidth="1"/>
    <col min="12003" max="12003" width="10.375" style="11" customWidth="1"/>
    <col min="12004" max="12004" width="2.5" style="11" customWidth="1"/>
    <col min="12005" max="12005" width="14.125" style="11" customWidth="1"/>
    <col min="12006" max="12006" width="2.5" style="11" customWidth="1"/>
    <col min="12007" max="12007" width="14.125" style="11" customWidth="1"/>
    <col min="12008" max="12008" width="2.5" style="11" customWidth="1"/>
    <col min="12009" max="12009" width="14.125" style="11" customWidth="1"/>
    <col min="12010" max="12010" width="2.5" style="11" customWidth="1"/>
    <col min="12011" max="12011" width="14.125" style="11" customWidth="1"/>
    <col min="12012" max="12012" width="2.5" style="11" customWidth="1"/>
    <col min="12013" max="12013" width="14.125" style="11" customWidth="1"/>
    <col min="12014" max="12014" width="2.5" style="11" customWidth="1"/>
    <col min="12015" max="12015" width="14.125" style="11" customWidth="1"/>
    <col min="12016" max="12016" width="2.5" style="11" customWidth="1"/>
    <col min="12017" max="12017" width="14.125" style="11" customWidth="1"/>
    <col min="12018" max="12018" width="2.5" style="11" customWidth="1"/>
    <col min="12019" max="12019" width="14.125" style="11" customWidth="1"/>
    <col min="12020" max="12020" width="2.5" style="11" customWidth="1"/>
    <col min="12021" max="12021" width="14.125" style="11" customWidth="1"/>
    <col min="12022" max="12022" width="4.5" style="11" customWidth="1"/>
    <col min="12023" max="12023" width="5.375" style="11" customWidth="1"/>
    <col min="12024" max="12256" width="8.5" style="11"/>
    <col min="12257" max="12257" width="5.375" style="11" customWidth="1"/>
    <col min="12258" max="12258" width="9.25" style="11" customWidth="1"/>
    <col min="12259" max="12259" width="10.375" style="11" customWidth="1"/>
    <col min="12260" max="12260" width="2.5" style="11" customWidth="1"/>
    <col min="12261" max="12261" width="14.125" style="11" customWidth="1"/>
    <col min="12262" max="12262" width="2.5" style="11" customWidth="1"/>
    <col min="12263" max="12263" width="14.125" style="11" customWidth="1"/>
    <col min="12264" max="12264" width="2.5" style="11" customWidth="1"/>
    <col min="12265" max="12265" width="14.125" style="11" customWidth="1"/>
    <col min="12266" max="12266" width="2.5" style="11" customWidth="1"/>
    <col min="12267" max="12267" width="14.125" style="11" customWidth="1"/>
    <col min="12268" max="12268" width="2.5" style="11" customWidth="1"/>
    <col min="12269" max="12269" width="14.125" style="11" customWidth="1"/>
    <col min="12270" max="12270" width="2.5" style="11" customWidth="1"/>
    <col min="12271" max="12271" width="14.125" style="11" customWidth="1"/>
    <col min="12272" max="12272" width="2.5" style="11" customWidth="1"/>
    <col min="12273" max="12273" width="14.125" style="11" customWidth="1"/>
    <col min="12274" max="12274" width="2.5" style="11" customWidth="1"/>
    <col min="12275" max="12275" width="14.125" style="11" customWidth="1"/>
    <col min="12276" max="12276" width="2.5" style="11" customWidth="1"/>
    <col min="12277" max="12277" width="14.125" style="11" customWidth="1"/>
    <col min="12278" max="12278" width="4.5" style="11" customWidth="1"/>
    <col min="12279" max="12279" width="5.375" style="11" customWidth="1"/>
    <col min="12280" max="12512" width="8.5" style="11"/>
    <col min="12513" max="12513" width="5.375" style="11" customWidth="1"/>
    <col min="12514" max="12514" width="9.25" style="11" customWidth="1"/>
    <col min="12515" max="12515" width="10.375" style="11" customWidth="1"/>
    <col min="12516" max="12516" width="2.5" style="11" customWidth="1"/>
    <col min="12517" max="12517" width="14.125" style="11" customWidth="1"/>
    <col min="12518" max="12518" width="2.5" style="11" customWidth="1"/>
    <col min="12519" max="12519" width="14.125" style="11" customWidth="1"/>
    <col min="12520" max="12520" width="2.5" style="11" customWidth="1"/>
    <col min="12521" max="12521" width="14.125" style="11" customWidth="1"/>
    <col min="12522" max="12522" width="2.5" style="11" customWidth="1"/>
    <col min="12523" max="12523" width="14.125" style="11" customWidth="1"/>
    <col min="12524" max="12524" width="2.5" style="11" customWidth="1"/>
    <col min="12525" max="12525" width="14.125" style="11" customWidth="1"/>
    <col min="12526" max="12526" width="2.5" style="11" customWidth="1"/>
    <col min="12527" max="12527" width="14.125" style="11" customWidth="1"/>
    <col min="12528" max="12528" width="2.5" style="11" customWidth="1"/>
    <col min="12529" max="12529" width="14.125" style="11" customWidth="1"/>
    <col min="12530" max="12530" width="2.5" style="11" customWidth="1"/>
    <col min="12531" max="12531" width="14.125" style="11" customWidth="1"/>
    <col min="12532" max="12532" width="2.5" style="11" customWidth="1"/>
    <col min="12533" max="12533" width="14.125" style="11" customWidth="1"/>
    <col min="12534" max="12534" width="4.5" style="11" customWidth="1"/>
    <col min="12535" max="12535" width="5.375" style="11" customWidth="1"/>
    <col min="12536" max="12768" width="8.5" style="11"/>
    <col min="12769" max="12769" width="5.375" style="11" customWidth="1"/>
    <col min="12770" max="12770" width="9.25" style="11" customWidth="1"/>
    <col min="12771" max="12771" width="10.375" style="11" customWidth="1"/>
    <col min="12772" max="12772" width="2.5" style="11" customWidth="1"/>
    <col min="12773" max="12773" width="14.125" style="11" customWidth="1"/>
    <col min="12774" max="12774" width="2.5" style="11" customWidth="1"/>
    <col min="12775" max="12775" width="14.125" style="11" customWidth="1"/>
    <col min="12776" max="12776" width="2.5" style="11" customWidth="1"/>
    <col min="12777" max="12777" width="14.125" style="11" customWidth="1"/>
    <col min="12778" max="12778" width="2.5" style="11" customWidth="1"/>
    <col min="12779" max="12779" width="14.125" style="11" customWidth="1"/>
    <col min="12780" max="12780" width="2.5" style="11" customWidth="1"/>
    <col min="12781" max="12781" width="14.125" style="11" customWidth="1"/>
    <col min="12782" max="12782" width="2.5" style="11" customWidth="1"/>
    <col min="12783" max="12783" width="14.125" style="11" customWidth="1"/>
    <col min="12784" max="12784" width="2.5" style="11" customWidth="1"/>
    <col min="12785" max="12785" width="14.125" style="11" customWidth="1"/>
    <col min="12786" max="12786" width="2.5" style="11" customWidth="1"/>
    <col min="12787" max="12787" width="14.125" style="11" customWidth="1"/>
    <col min="12788" max="12788" width="2.5" style="11" customWidth="1"/>
    <col min="12789" max="12789" width="14.125" style="11" customWidth="1"/>
    <col min="12790" max="12790" width="4.5" style="11" customWidth="1"/>
    <col min="12791" max="12791" width="5.375" style="11" customWidth="1"/>
    <col min="12792" max="13024" width="8.5" style="11"/>
    <col min="13025" max="13025" width="5.375" style="11" customWidth="1"/>
    <col min="13026" max="13026" width="9.25" style="11" customWidth="1"/>
    <col min="13027" max="13027" width="10.375" style="11" customWidth="1"/>
    <col min="13028" max="13028" width="2.5" style="11" customWidth="1"/>
    <col min="13029" max="13029" width="14.125" style="11" customWidth="1"/>
    <col min="13030" max="13030" width="2.5" style="11" customWidth="1"/>
    <col min="13031" max="13031" width="14.125" style="11" customWidth="1"/>
    <col min="13032" max="13032" width="2.5" style="11" customWidth="1"/>
    <col min="13033" max="13033" width="14.125" style="11" customWidth="1"/>
    <col min="13034" max="13034" width="2.5" style="11" customWidth="1"/>
    <col min="13035" max="13035" width="14.125" style="11" customWidth="1"/>
    <col min="13036" max="13036" width="2.5" style="11" customWidth="1"/>
    <col min="13037" max="13037" width="14.125" style="11" customWidth="1"/>
    <col min="13038" max="13038" width="2.5" style="11" customWidth="1"/>
    <col min="13039" max="13039" width="14.125" style="11" customWidth="1"/>
    <col min="13040" max="13040" width="2.5" style="11" customWidth="1"/>
    <col min="13041" max="13041" width="14.125" style="11" customWidth="1"/>
    <col min="13042" max="13042" width="2.5" style="11" customWidth="1"/>
    <col min="13043" max="13043" width="14.125" style="11" customWidth="1"/>
    <col min="13044" max="13044" width="2.5" style="11" customWidth="1"/>
    <col min="13045" max="13045" width="14.125" style="11" customWidth="1"/>
    <col min="13046" max="13046" width="4.5" style="11" customWidth="1"/>
    <col min="13047" max="13047" width="5.375" style="11" customWidth="1"/>
    <col min="13048" max="13280" width="8.5" style="11"/>
    <col min="13281" max="13281" width="5.375" style="11" customWidth="1"/>
    <col min="13282" max="13282" width="9.25" style="11" customWidth="1"/>
    <col min="13283" max="13283" width="10.375" style="11" customWidth="1"/>
    <col min="13284" max="13284" width="2.5" style="11" customWidth="1"/>
    <col min="13285" max="13285" width="14.125" style="11" customWidth="1"/>
    <col min="13286" max="13286" width="2.5" style="11" customWidth="1"/>
    <col min="13287" max="13287" width="14.125" style="11" customWidth="1"/>
    <col min="13288" max="13288" width="2.5" style="11" customWidth="1"/>
    <col min="13289" max="13289" width="14.125" style="11" customWidth="1"/>
    <col min="13290" max="13290" width="2.5" style="11" customWidth="1"/>
    <col min="13291" max="13291" width="14.125" style="11" customWidth="1"/>
    <col min="13292" max="13292" width="2.5" style="11" customWidth="1"/>
    <col min="13293" max="13293" width="14.125" style="11" customWidth="1"/>
    <col min="13294" max="13294" width="2.5" style="11" customWidth="1"/>
    <col min="13295" max="13295" width="14.125" style="11" customWidth="1"/>
    <col min="13296" max="13296" width="2.5" style="11" customWidth="1"/>
    <col min="13297" max="13297" width="14.125" style="11" customWidth="1"/>
    <col min="13298" max="13298" width="2.5" style="11" customWidth="1"/>
    <col min="13299" max="13299" width="14.125" style="11" customWidth="1"/>
    <col min="13300" max="13300" width="2.5" style="11" customWidth="1"/>
    <col min="13301" max="13301" width="14.125" style="11" customWidth="1"/>
    <col min="13302" max="13302" width="4.5" style="11" customWidth="1"/>
    <col min="13303" max="13303" width="5.375" style="11" customWidth="1"/>
    <col min="13304" max="13536" width="8.5" style="11"/>
    <col min="13537" max="13537" width="5.375" style="11" customWidth="1"/>
    <col min="13538" max="13538" width="9.25" style="11" customWidth="1"/>
    <col min="13539" max="13539" width="10.375" style="11" customWidth="1"/>
    <col min="13540" max="13540" width="2.5" style="11" customWidth="1"/>
    <col min="13541" max="13541" width="14.125" style="11" customWidth="1"/>
    <col min="13542" max="13542" width="2.5" style="11" customWidth="1"/>
    <col min="13543" max="13543" width="14.125" style="11" customWidth="1"/>
    <col min="13544" max="13544" width="2.5" style="11" customWidth="1"/>
    <col min="13545" max="13545" width="14.125" style="11" customWidth="1"/>
    <col min="13546" max="13546" width="2.5" style="11" customWidth="1"/>
    <col min="13547" max="13547" width="14.125" style="11" customWidth="1"/>
    <col min="13548" max="13548" width="2.5" style="11" customWidth="1"/>
    <col min="13549" max="13549" width="14.125" style="11" customWidth="1"/>
    <col min="13550" max="13550" width="2.5" style="11" customWidth="1"/>
    <col min="13551" max="13551" width="14.125" style="11" customWidth="1"/>
    <col min="13552" max="13552" width="2.5" style="11" customWidth="1"/>
    <col min="13553" max="13553" width="14.125" style="11" customWidth="1"/>
    <col min="13554" max="13554" width="2.5" style="11" customWidth="1"/>
    <col min="13555" max="13555" width="14.125" style="11" customWidth="1"/>
    <col min="13556" max="13556" width="2.5" style="11" customWidth="1"/>
    <col min="13557" max="13557" width="14.125" style="11" customWidth="1"/>
    <col min="13558" max="13558" width="4.5" style="11" customWidth="1"/>
    <col min="13559" max="13559" width="5.375" style="11" customWidth="1"/>
    <col min="13560" max="13792" width="8.5" style="11"/>
    <col min="13793" max="13793" width="5.375" style="11" customWidth="1"/>
    <col min="13794" max="13794" width="9.25" style="11" customWidth="1"/>
    <col min="13795" max="13795" width="10.375" style="11" customWidth="1"/>
    <col min="13796" max="13796" width="2.5" style="11" customWidth="1"/>
    <col min="13797" max="13797" width="14.125" style="11" customWidth="1"/>
    <col min="13798" max="13798" width="2.5" style="11" customWidth="1"/>
    <col min="13799" max="13799" width="14.125" style="11" customWidth="1"/>
    <col min="13800" max="13800" width="2.5" style="11" customWidth="1"/>
    <col min="13801" max="13801" width="14.125" style="11" customWidth="1"/>
    <col min="13802" max="13802" width="2.5" style="11" customWidth="1"/>
    <col min="13803" max="13803" width="14.125" style="11" customWidth="1"/>
    <col min="13804" max="13804" width="2.5" style="11" customWidth="1"/>
    <col min="13805" max="13805" width="14.125" style="11" customWidth="1"/>
    <col min="13806" max="13806" width="2.5" style="11" customWidth="1"/>
    <col min="13807" max="13807" width="14.125" style="11" customWidth="1"/>
    <col min="13808" max="13808" width="2.5" style="11" customWidth="1"/>
    <col min="13809" max="13809" width="14.125" style="11" customWidth="1"/>
    <col min="13810" max="13810" width="2.5" style="11" customWidth="1"/>
    <col min="13811" max="13811" width="14.125" style="11" customWidth="1"/>
    <col min="13812" max="13812" width="2.5" style="11" customWidth="1"/>
    <col min="13813" max="13813" width="14.125" style="11" customWidth="1"/>
    <col min="13814" max="13814" width="4.5" style="11" customWidth="1"/>
    <col min="13815" max="13815" width="5.375" style="11" customWidth="1"/>
    <col min="13816" max="14048" width="8.5" style="11"/>
    <col min="14049" max="14049" width="5.375" style="11" customWidth="1"/>
    <col min="14050" max="14050" width="9.25" style="11" customWidth="1"/>
    <col min="14051" max="14051" width="10.375" style="11" customWidth="1"/>
    <col min="14052" max="14052" width="2.5" style="11" customWidth="1"/>
    <col min="14053" max="14053" width="14.125" style="11" customWidth="1"/>
    <col min="14054" max="14054" width="2.5" style="11" customWidth="1"/>
    <col min="14055" max="14055" width="14.125" style="11" customWidth="1"/>
    <col min="14056" max="14056" width="2.5" style="11" customWidth="1"/>
    <col min="14057" max="14057" width="14.125" style="11" customWidth="1"/>
    <col min="14058" max="14058" width="2.5" style="11" customWidth="1"/>
    <col min="14059" max="14059" width="14.125" style="11" customWidth="1"/>
    <col min="14060" max="14060" width="2.5" style="11" customWidth="1"/>
    <col min="14061" max="14061" width="14.125" style="11" customWidth="1"/>
    <col min="14062" max="14062" width="2.5" style="11" customWidth="1"/>
    <col min="14063" max="14063" width="14.125" style="11" customWidth="1"/>
    <col min="14064" max="14064" width="2.5" style="11" customWidth="1"/>
    <col min="14065" max="14065" width="14.125" style="11" customWidth="1"/>
    <col min="14066" max="14066" width="2.5" style="11" customWidth="1"/>
    <col min="14067" max="14067" width="14.125" style="11" customWidth="1"/>
    <col min="14068" max="14068" width="2.5" style="11" customWidth="1"/>
    <col min="14069" max="14069" width="14.125" style="11" customWidth="1"/>
    <col min="14070" max="14070" width="4.5" style="11" customWidth="1"/>
    <col min="14071" max="14071" width="5.375" style="11" customWidth="1"/>
    <col min="14072" max="14304" width="8.5" style="11"/>
    <col min="14305" max="14305" width="5.375" style="11" customWidth="1"/>
    <col min="14306" max="14306" width="9.25" style="11" customWidth="1"/>
    <col min="14307" max="14307" width="10.375" style="11" customWidth="1"/>
    <col min="14308" max="14308" width="2.5" style="11" customWidth="1"/>
    <col min="14309" max="14309" width="14.125" style="11" customWidth="1"/>
    <col min="14310" max="14310" width="2.5" style="11" customWidth="1"/>
    <col min="14311" max="14311" width="14.125" style="11" customWidth="1"/>
    <col min="14312" max="14312" width="2.5" style="11" customWidth="1"/>
    <col min="14313" max="14313" width="14.125" style="11" customWidth="1"/>
    <col min="14314" max="14314" width="2.5" style="11" customWidth="1"/>
    <col min="14315" max="14315" width="14.125" style="11" customWidth="1"/>
    <col min="14316" max="14316" width="2.5" style="11" customWidth="1"/>
    <col min="14317" max="14317" width="14.125" style="11" customWidth="1"/>
    <col min="14318" max="14318" width="2.5" style="11" customWidth="1"/>
    <col min="14319" max="14319" width="14.125" style="11" customWidth="1"/>
    <col min="14320" max="14320" width="2.5" style="11" customWidth="1"/>
    <col min="14321" max="14321" width="14.125" style="11" customWidth="1"/>
    <col min="14322" max="14322" width="2.5" style="11" customWidth="1"/>
    <col min="14323" max="14323" width="14.125" style="11" customWidth="1"/>
    <col min="14324" max="14324" width="2.5" style="11" customWidth="1"/>
    <col min="14325" max="14325" width="14.125" style="11" customWidth="1"/>
    <col min="14326" max="14326" width="4.5" style="11" customWidth="1"/>
    <col min="14327" max="14327" width="5.375" style="11" customWidth="1"/>
    <col min="14328" max="14560" width="8.5" style="11"/>
    <col min="14561" max="14561" width="5.375" style="11" customWidth="1"/>
    <col min="14562" max="14562" width="9.25" style="11" customWidth="1"/>
    <col min="14563" max="14563" width="10.375" style="11" customWidth="1"/>
    <col min="14564" max="14564" width="2.5" style="11" customWidth="1"/>
    <col min="14565" max="14565" width="14.125" style="11" customWidth="1"/>
    <col min="14566" max="14566" width="2.5" style="11" customWidth="1"/>
    <col min="14567" max="14567" width="14.125" style="11" customWidth="1"/>
    <col min="14568" max="14568" width="2.5" style="11" customWidth="1"/>
    <col min="14569" max="14569" width="14.125" style="11" customWidth="1"/>
    <col min="14570" max="14570" width="2.5" style="11" customWidth="1"/>
    <col min="14571" max="14571" width="14.125" style="11" customWidth="1"/>
    <col min="14572" max="14572" width="2.5" style="11" customWidth="1"/>
    <col min="14573" max="14573" width="14.125" style="11" customWidth="1"/>
    <col min="14574" max="14574" width="2.5" style="11" customWidth="1"/>
    <col min="14575" max="14575" width="14.125" style="11" customWidth="1"/>
    <col min="14576" max="14576" width="2.5" style="11" customWidth="1"/>
    <col min="14577" max="14577" width="14.125" style="11" customWidth="1"/>
    <col min="14578" max="14578" width="2.5" style="11" customWidth="1"/>
    <col min="14579" max="14579" width="14.125" style="11" customWidth="1"/>
    <col min="14580" max="14580" width="2.5" style="11" customWidth="1"/>
    <col min="14581" max="14581" width="14.125" style="11" customWidth="1"/>
    <col min="14582" max="14582" width="4.5" style="11" customWidth="1"/>
    <col min="14583" max="14583" width="5.375" style="11" customWidth="1"/>
    <col min="14584" max="14816" width="8.5" style="11"/>
    <col min="14817" max="14817" width="5.375" style="11" customWidth="1"/>
    <col min="14818" max="14818" width="9.25" style="11" customWidth="1"/>
    <col min="14819" max="14819" width="10.375" style="11" customWidth="1"/>
    <col min="14820" max="14820" width="2.5" style="11" customWidth="1"/>
    <col min="14821" max="14821" width="14.125" style="11" customWidth="1"/>
    <col min="14822" max="14822" width="2.5" style="11" customWidth="1"/>
    <col min="14823" max="14823" width="14.125" style="11" customWidth="1"/>
    <col min="14824" max="14824" width="2.5" style="11" customWidth="1"/>
    <col min="14825" max="14825" width="14.125" style="11" customWidth="1"/>
    <col min="14826" max="14826" width="2.5" style="11" customWidth="1"/>
    <col min="14827" max="14827" width="14.125" style="11" customWidth="1"/>
    <col min="14828" max="14828" width="2.5" style="11" customWidth="1"/>
    <col min="14829" max="14829" width="14.125" style="11" customWidth="1"/>
    <col min="14830" max="14830" width="2.5" style="11" customWidth="1"/>
    <col min="14831" max="14831" width="14.125" style="11" customWidth="1"/>
    <col min="14832" max="14832" width="2.5" style="11" customWidth="1"/>
    <col min="14833" max="14833" width="14.125" style="11" customWidth="1"/>
    <col min="14834" max="14834" width="2.5" style="11" customWidth="1"/>
    <col min="14835" max="14835" width="14.125" style="11" customWidth="1"/>
    <col min="14836" max="14836" width="2.5" style="11" customWidth="1"/>
    <col min="14837" max="14837" width="14.125" style="11" customWidth="1"/>
    <col min="14838" max="14838" width="4.5" style="11" customWidth="1"/>
    <col min="14839" max="14839" width="5.375" style="11" customWidth="1"/>
    <col min="14840" max="15072" width="8.5" style="11"/>
    <col min="15073" max="15073" width="5.375" style="11" customWidth="1"/>
    <col min="15074" max="15074" width="9.25" style="11" customWidth="1"/>
    <col min="15075" max="15075" width="10.375" style="11" customWidth="1"/>
    <col min="15076" max="15076" width="2.5" style="11" customWidth="1"/>
    <col min="15077" max="15077" width="14.125" style="11" customWidth="1"/>
    <col min="15078" max="15078" width="2.5" style="11" customWidth="1"/>
    <col min="15079" max="15079" width="14.125" style="11" customWidth="1"/>
    <col min="15080" max="15080" width="2.5" style="11" customWidth="1"/>
    <col min="15081" max="15081" width="14.125" style="11" customWidth="1"/>
    <col min="15082" max="15082" width="2.5" style="11" customWidth="1"/>
    <col min="15083" max="15083" width="14.125" style="11" customWidth="1"/>
    <col min="15084" max="15084" width="2.5" style="11" customWidth="1"/>
    <col min="15085" max="15085" width="14.125" style="11" customWidth="1"/>
    <col min="15086" max="15086" width="2.5" style="11" customWidth="1"/>
    <col min="15087" max="15087" width="14.125" style="11" customWidth="1"/>
    <col min="15088" max="15088" width="2.5" style="11" customWidth="1"/>
    <col min="15089" max="15089" width="14.125" style="11" customWidth="1"/>
    <col min="15090" max="15090" width="2.5" style="11" customWidth="1"/>
    <col min="15091" max="15091" width="14.125" style="11" customWidth="1"/>
    <col min="15092" max="15092" width="2.5" style="11" customWidth="1"/>
    <col min="15093" max="15093" width="14.125" style="11" customWidth="1"/>
    <col min="15094" max="15094" width="4.5" style="11" customWidth="1"/>
    <col min="15095" max="15095" width="5.375" style="11" customWidth="1"/>
    <col min="15096" max="15328" width="8.5" style="11"/>
    <col min="15329" max="15329" width="5.375" style="11" customWidth="1"/>
    <col min="15330" max="15330" width="9.25" style="11" customWidth="1"/>
    <col min="15331" max="15331" width="10.375" style="11" customWidth="1"/>
    <col min="15332" max="15332" width="2.5" style="11" customWidth="1"/>
    <col min="15333" max="15333" width="14.125" style="11" customWidth="1"/>
    <col min="15334" max="15334" width="2.5" style="11" customWidth="1"/>
    <col min="15335" max="15335" width="14.125" style="11" customWidth="1"/>
    <col min="15336" max="15336" width="2.5" style="11" customWidth="1"/>
    <col min="15337" max="15337" width="14.125" style="11" customWidth="1"/>
    <col min="15338" max="15338" width="2.5" style="11" customWidth="1"/>
    <col min="15339" max="15339" width="14.125" style="11" customWidth="1"/>
    <col min="15340" max="15340" width="2.5" style="11" customWidth="1"/>
    <col min="15341" max="15341" width="14.125" style="11" customWidth="1"/>
    <col min="15342" max="15342" width="2.5" style="11" customWidth="1"/>
    <col min="15343" max="15343" width="14.125" style="11" customWidth="1"/>
    <col min="15344" max="15344" width="2.5" style="11" customWidth="1"/>
    <col min="15345" max="15345" width="14.125" style="11" customWidth="1"/>
    <col min="15346" max="15346" width="2.5" style="11" customWidth="1"/>
    <col min="15347" max="15347" width="14.125" style="11" customWidth="1"/>
    <col min="15348" max="15348" width="2.5" style="11" customWidth="1"/>
    <col min="15349" max="15349" width="14.125" style="11" customWidth="1"/>
    <col min="15350" max="15350" width="4.5" style="11" customWidth="1"/>
    <col min="15351" max="15351" width="5.375" style="11" customWidth="1"/>
    <col min="15352" max="15584" width="8.5" style="11"/>
    <col min="15585" max="15585" width="5.375" style="11" customWidth="1"/>
    <col min="15586" max="15586" width="9.25" style="11" customWidth="1"/>
    <col min="15587" max="15587" width="10.375" style="11" customWidth="1"/>
    <col min="15588" max="15588" width="2.5" style="11" customWidth="1"/>
    <col min="15589" max="15589" width="14.125" style="11" customWidth="1"/>
    <col min="15590" max="15590" width="2.5" style="11" customWidth="1"/>
    <col min="15591" max="15591" width="14.125" style="11" customWidth="1"/>
    <col min="15592" max="15592" width="2.5" style="11" customWidth="1"/>
    <col min="15593" max="15593" width="14.125" style="11" customWidth="1"/>
    <col min="15594" max="15594" width="2.5" style="11" customWidth="1"/>
    <col min="15595" max="15595" width="14.125" style="11" customWidth="1"/>
    <col min="15596" max="15596" width="2.5" style="11" customWidth="1"/>
    <col min="15597" max="15597" width="14.125" style="11" customWidth="1"/>
    <col min="15598" max="15598" width="2.5" style="11" customWidth="1"/>
    <col min="15599" max="15599" width="14.125" style="11" customWidth="1"/>
    <col min="15600" max="15600" width="2.5" style="11" customWidth="1"/>
    <col min="15601" max="15601" width="14.125" style="11" customWidth="1"/>
    <col min="15602" max="15602" width="2.5" style="11" customWidth="1"/>
    <col min="15603" max="15603" width="14.125" style="11" customWidth="1"/>
    <col min="15604" max="15604" width="2.5" style="11" customWidth="1"/>
    <col min="15605" max="15605" width="14.125" style="11" customWidth="1"/>
    <col min="15606" max="15606" width="4.5" style="11" customWidth="1"/>
    <col min="15607" max="15607" width="5.375" style="11" customWidth="1"/>
    <col min="15608" max="15840" width="8.5" style="11"/>
    <col min="15841" max="15841" width="5.375" style="11" customWidth="1"/>
    <col min="15842" max="15842" width="9.25" style="11" customWidth="1"/>
    <col min="15843" max="15843" width="10.375" style="11" customWidth="1"/>
    <col min="15844" max="15844" width="2.5" style="11" customWidth="1"/>
    <col min="15845" max="15845" width="14.125" style="11" customWidth="1"/>
    <col min="15846" max="15846" width="2.5" style="11" customWidth="1"/>
    <col min="15847" max="15847" width="14.125" style="11" customWidth="1"/>
    <col min="15848" max="15848" width="2.5" style="11" customWidth="1"/>
    <col min="15849" max="15849" width="14.125" style="11" customWidth="1"/>
    <col min="15850" max="15850" width="2.5" style="11" customWidth="1"/>
    <col min="15851" max="15851" width="14.125" style="11" customWidth="1"/>
    <col min="15852" max="15852" width="2.5" style="11" customWidth="1"/>
    <col min="15853" max="15853" width="14.125" style="11" customWidth="1"/>
    <col min="15854" max="15854" width="2.5" style="11" customWidth="1"/>
    <col min="15855" max="15855" width="14.125" style="11" customWidth="1"/>
    <col min="15856" max="15856" width="2.5" style="11" customWidth="1"/>
    <col min="15857" max="15857" width="14.125" style="11" customWidth="1"/>
    <col min="15858" max="15858" width="2.5" style="11" customWidth="1"/>
    <col min="15859" max="15859" width="14.125" style="11" customWidth="1"/>
    <col min="15860" max="15860" width="2.5" style="11" customWidth="1"/>
    <col min="15861" max="15861" width="14.125" style="11" customWidth="1"/>
    <col min="15862" max="15862" width="4.5" style="11" customWidth="1"/>
    <col min="15863" max="15863" width="5.375" style="11" customWidth="1"/>
    <col min="15864" max="16096" width="8.5" style="11"/>
    <col min="16097" max="16097" width="5.375" style="11" customWidth="1"/>
    <col min="16098" max="16098" width="9.25" style="11" customWidth="1"/>
    <col min="16099" max="16099" width="10.375" style="11" customWidth="1"/>
    <col min="16100" max="16100" width="2.5" style="11" customWidth="1"/>
    <col min="16101" max="16101" width="14.125" style="11" customWidth="1"/>
    <col min="16102" max="16102" width="2.5" style="11" customWidth="1"/>
    <col min="16103" max="16103" width="14.125" style="11" customWidth="1"/>
    <col min="16104" max="16104" width="2.5" style="11" customWidth="1"/>
    <col min="16105" max="16105" width="14.125" style="11" customWidth="1"/>
    <col min="16106" max="16106" width="2.5" style="11" customWidth="1"/>
    <col min="16107" max="16107" width="14.125" style="11" customWidth="1"/>
    <col min="16108" max="16108" width="2.5" style="11" customWidth="1"/>
    <col min="16109" max="16109" width="14.125" style="11" customWidth="1"/>
    <col min="16110" max="16110" width="2.5" style="11" customWidth="1"/>
    <col min="16111" max="16111" width="14.125" style="11" customWidth="1"/>
    <col min="16112" max="16112" width="2.5" style="11" customWidth="1"/>
    <col min="16113" max="16113" width="14.125" style="11" customWidth="1"/>
    <col min="16114" max="16114" width="2.5" style="11" customWidth="1"/>
    <col min="16115" max="16115" width="14.125" style="11" customWidth="1"/>
    <col min="16116" max="16116" width="2.5" style="11" customWidth="1"/>
    <col min="16117" max="16117" width="14.125" style="11" customWidth="1"/>
    <col min="16118" max="16118" width="4.5" style="11" customWidth="1"/>
    <col min="16119" max="16119" width="5.375" style="11" customWidth="1"/>
    <col min="16120" max="16384" width="8.5" style="11"/>
  </cols>
  <sheetData>
    <row r="1" spans="1:5" ht="30" customHeight="1">
      <c r="A1" s="10" t="s">
        <v>34</v>
      </c>
    </row>
    <row r="2" spans="1:5" ht="15" customHeight="1">
      <c r="A2" s="12"/>
    </row>
    <row r="3" spans="1:5" ht="24">
      <c r="A3" s="13" t="s">
        <v>35</v>
      </c>
    </row>
    <row r="4" spans="1:5" ht="24">
      <c r="A4" s="13" t="s">
        <v>37</v>
      </c>
    </row>
    <row r="5" spans="1:5" ht="16.149999999999999" customHeight="1">
      <c r="A5" s="12"/>
    </row>
    <row r="6" spans="1:5" ht="16.149999999999999" customHeight="1">
      <c r="A6" s="142" t="s">
        <v>51</v>
      </c>
      <c r="B6" s="143"/>
      <c r="C6" s="16"/>
    </row>
    <row r="7" spans="1:5" ht="16.149999999999999" customHeight="1">
      <c r="A7" s="144"/>
      <c r="B7" s="145"/>
      <c r="C7" s="16"/>
    </row>
    <row r="8" spans="1:5" ht="16.149999999999999" customHeight="1">
      <c r="A8" s="144"/>
      <c r="B8" s="145"/>
      <c r="C8" s="16"/>
    </row>
    <row r="9" spans="1:5" ht="16.149999999999999" customHeight="1">
      <c r="A9" s="144"/>
      <c r="B9" s="145"/>
      <c r="C9" s="16"/>
    </row>
    <row r="10" spans="1:5" ht="16.149999999999999" customHeight="1">
      <c r="A10" s="144"/>
      <c r="B10" s="145"/>
      <c r="C10" s="16"/>
    </row>
    <row r="11" spans="1:5" ht="16.149999999999999" customHeight="1">
      <c r="A11" s="144"/>
      <c r="B11" s="145"/>
      <c r="C11" s="16"/>
    </row>
    <row r="12" spans="1:5" ht="16.149999999999999" customHeight="1">
      <c r="A12" s="144"/>
      <c r="B12" s="145"/>
      <c r="C12" s="16"/>
    </row>
    <row r="13" spans="1:5" ht="16.149999999999999" customHeight="1">
      <c r="A13" s="146"/>
      <c r="B13" s="147"/>
      <c r="C13" s="16"/>
    </row>
    <row r="14" spans="1:5" ht="16.149999999999999" customHeight="1">
      <c r="A14" s="18" t="s">
        <v>60</v>
      </c>
      <c r="B14" s="19" t="s">
        <v>61</v>
      </c>
      <c r="C14" s="20" t="s">
        <v>62</v>
      </c>
      <c r="D14" s="21" t="s">
        <v>33</v>
      </c>
      <c r="E14" s="22" t="s">
        <v>63</v>
      </c>
    </row>
    <row r="15" spans="1:5" ht="16.149999999999999" customHeight="1">
      <c r="A15" s="148" t="s">
        <v>66</v>
      </c>
      <c r="B15" s="24" t="s">
        <v>67</v>
      </c>
      <c r="C15" s="25">
        <v>40299</v>
      </c>
      <c r="D15" t="e">
        <v>#N/A</v>
      </c>
    </row>
    <row r="16" spans="1:5" ht="16.149999999999999" customHeight="1">
      <c r="A16" s="140"/>
      <c r="B16" s="24" t="s">
        <v>69</v>
      </c>
      <c r="C16" s="25">
        <v>44922</v>
      </c>
      <c r="D16" t="e">
        <v>#N/A</v>
      </c>
    </row>
    <row r="17" spans="1:6" ht="16.149999999999999" customHeight="1">
      <c r="A17" s="140"/>
      <c r="B17" s="24" t="s">
        <v>70</v>
      </c>
      <c r="C17" s="25">
        <v>66810</v>
      </c>
      <c r="D17" t="e">
        <v>#N/A</v>
      </c>
    </row>
    <row r="18" spans="1:6" ht="16.149999999999999" customHeight="1">
      <c r="A18" s="140"/>
      <c r="B18" s="30" t="s">
        <v>71</v>
      </c>
      <c r="C18" s="25">
        <v>47182</v>
      </c>
      <c r="D18" t="e">
        <v>#N/A</v>
      </c>
    </row>
    <row r="19" spans="1:6" ht="16.149999999999999" customHeight="1">
      <c r="A19" s="140"/>
      <c r="B19" s="24" t="s">
        <v>72</v>
      </c>
      <c r="C19" s="25">
        <v>52166</v>
      </c>
      <c r="D19" t="e">
        <v>#N/A</v>
      </c>
    </row>
    <row r="20" spans="1:6" ht="16.149999999999999" customHeight="1">
      <c r="A20" s="140"/>
      <c r="B20" s="31" t="s">
        <v>73</v>
      </c>
      <c r="C20" s="25">
        <v>42098</v>
      </c>
      <c r="D20" t="e">
        <v>#N/A</v>
      </c>
    </row>
    <row r="21" spans="1:6" ht="16.149999999999999" customHeight="1">
      <c r="A21" s="140"/>
      <c r="B21" s="30" t="s">
        <v>74</v>
      </c>
      <c r="C21" s="25">
        <v>51076</v>
      </c>
      <c r="D21" t="e">
        <v>#N/A</v>
      </c>
    </row>
    <row r="22" spans="1:6" ht="16.149999999999999" customHeight="1">
      <c r="A22" s="140"/>
      <c r="B22" s="24" t="s">
        <v>75</v>
      </c>
      <c r="C22" s="25">
        <v>73821</v>
      </c>
      <c r="D22" t="e">
        <v>#N/A</v>
      </c>
    </row>
    <row r="23" spans="1:6" ht="16.149999999999999" customHeight="1">
      <c r="A23" s="140"/>
      <c r="B23" s="31" t="s">
        <v>76</v>
      </c>
      <c r="C23" s="25">
        <v>58227</v>
      </c>
      <c r="D23" t="e">
        <v>#N/A</v>
      </c>
    </row>
    <row r="24" spans="1:6" ht="16.149999999999999" customHeight="1">
      <c r="A24" s="140"/>
      <c r="B24" s="24" t="s">
        <v>77</v>
      </c>
      <c r="C24" s="25">
        <v>61823</v>
      </c>
      <c r="D24" t="e">
        <v>#N/A</v>
      </c>
    </row>
    <row r="25" spans="1:6" ht="16.149999999999999" customHeight="1">
      <c r="A25" s="140"/>
      <c r="B25" s="24" t="s">
        <v>78</v>
      </c>
      <c r="C25" s="25">
        <v>54929</v>
      </c>
      <c r="D25" t="e">
        <v>#N/A</v>
      </c>
    </row>
    <row r="26" spans="1:6" ht="16.149999999999999" customHeight="1">
      <c r="A26" s="141"/>
      <c r="B26" s="32" t="s">
        <v>79</v>
      </c>
      <c r="C26" s="25">
        <v>62681</v>
      </c>
      <c r="D26" s="38">
        <f t="shared" ref="D26:D86" si="0">AVERAGE(C15:C26)</f>
        <v>54669.5</v>
      </c>
      <c r="E26" s="43">
        <f>C26/D26</f>
        <v>1.1465442339878726</v>
      </c>
      <c r="F26" s="124" t="str">
        <f ca="1">_xlfn.FORMULATEXT(E26)</f>
        <v>=C26/D26</v>
      </c>
    </row>
    <row r="27" spans="1:6" ht="16.149999999999999" customHeight="1">
      <c r="A27" s="139" t="s">
        <v>80</v>
      </c>
      <c r="B27" s="24" t="s">
        <v>67</v>
      </c>
      <c r="C27" s="25">
        <v>41539</v>
      </c>
      <c r="D27" s="38">
        <f t="shared" si="0"/>
        <v>54772.833333333336</v>
      </c>
      <c r="E27" s="43">
        <f t="shared" ref="E27:E86" si="1">C27/D27</f>
        <v>0.75838691322036167</v>
      </c>
    </row>
    <row r="28" spans="1:6" ht="16.149999999999999" customHeight="1">
      <c r="A28" s="140"/>
      <c r="B28" s="24" t="s">
        <v>69</v>
      </c>
      <c r="C28" s="25">
        <v>43591</v>
      </c>
      <c r="D28" s="38">
        <f t="shared" si="0"/>
        <v>54661.916666666664</v>
      </c>
      <c r="E28" s="43">
        <f t="shared" si="1"/>
        <v>0.79746563344680865</v>
      </c>
    </row>
    <row r="29" spans="1:6" ht="16.149999999999999" customHeight="1">
      <c r="A29" s="140"/>
      <c r="B29" s="24" t="s">
        <v>70</v>
      </c>
      <c r="C29" s="25">
        <v>64548</v>
      </c>
      <c r="D29" s="38">
        <f t="shared" si="0"/>
        <v>54473.416666666664</v>
      </c>
      <c r="E29" s="43">
        <f t="shared" si="1"/>
        <v>1.1849449502127185</v>
      </c>
    </row>
    <row r="30" spans="1:6" ht="16.149999999999999" customHeight="1">
      <c r="A30" s="140"/>
      <c r="B30" s="30" t="s">
        <v>71</v>
      </c>
      <c r="C30" s="25">
        <v>49627</v>
      </c>
      <c r="D30" s="38">
        <f t="shared" si="0"/>
        <v>54677.166666666664</v>
      </c>
      <c r="E30" s="43">
        <f t="shared" si="1"/>
        <v>0.90763664296187019</v>
      </c>
    </row>
    <row r="31" spans="1:6" ht="16.149999999999999" customHeight="1">
      <c r="A31" s="140"/>
      <c r="B31" s="24" t="s">
        <v>72</v>
      </c>
      <c r="C31" s="25">
        <v>51916</v>
      </c>
      <c r="D31" s="38">
        <f t="shared" si="0"/>
        <v>54656.333333333336</v>
      </c>
      <c r="E31" s="43">
        <f t="shared" si="1"/>
        <v>0.94986247400423252</v>
      </c>
    </row>
    <row r="32" spans="1:6" ht="16.149999999999999" customHeight="1">
      <c r="A32" s="140"/>
      <c r="B32" s="31" t="s">
        <v>73</v>
      </c>
      <c r="C32" s="25">
        <v>42130</v>
      </c>
      <c r="D32" s="38">
        <f t="shared" si="0"/>
        <v>54659</v>
      </c>
      <c r="E32" s="43">
        <f t="shared" si="1"/>
        <v>0.77077882873817671</v>
      </c>
    </row>
    <row r="33" spans="1:12" ht="16.149999999999999" customHeight="1">
      <c r="A33" s="140"/>
      <c r="B33" s="30" t="s">
        <v>74</v>
      </c>
      <c r="C33" s="25">
        <v>54402</v>
      </c>
      <c r="D33" s="38">
        <f t="shared" si="0"/>
        <v>54936.166666666664</v>
      </c>
      <c r="E33" s="43">
        <f t="shared" si="1"/>
        <v>0.99027659374364796</v>
      </c>
    </row>
    <row r="34" spans="1:12" ht="16.149999999999999" customHeight="1" thickBot="1">
      <c r="A34" s="140"/>
      <c r="B34" s="24" t="s">
        <v>75</v>
      </c>
      <c r="C34" s="25">
        <v>76055</v>
      </c>
      <c r="D34" s="38">
        <f t="shared" si="0"/>
        <v>55122.333333333336</v>
      </c>
      <c r="E34" s="43">
        <f t="shared" si="1"/>
        <v>1.379749284923836</v>
      </c>
    </row>
    <row r="35" spans="1:12" ht="16.149999999999999" customHeight="1" thickBot="1">
      <c r="A35" s="140"/>
      <c r="B35" s="31" t="s">
        <v>76</v>
      </c>
      <c r="C35" s="25">
        <v>53083</v>
      </c>
      <c r="D35" s="38">
        <f t="shared" si="0"/>
        <v>54693.666666666664</v>
      </c>
      <c r="E35" s="43">
        <f t="shared" si="1"/>
        <v>0.97055113023445738</v>
      </c>
      <c r="H35" s="55"/>
      <c r="I35" s="55"/>
      <c r="J35" s="131" t="s">
        <v>150</v>
      </c>
      <c r="K35" s="129">
        <v>1.125</v>
      </c>
      <c r="L35" s="130"/>
    </row>
    <row r="36" spans="1:12" ht="16.149999999999999" customHeight="1">
      <c r="A36" s="140"/>
      <c r="B36" s="24" t="s">
        <v>77</v>
      </c>
      <c r="C36" s="25">
        <v>59548</v>
      </c>
      <c r="D36" s="38">
        <f t="shared" si="0"/>
        <v>54504.083333333336</v>
      </c>
      <c r="E36" s="43">
        <f t="shared" si="1"/>
        <v>1.092541996088978</v>
      </c>
    </row>
    <row r="37" spans="1:12" ht="16.149999999999999" customHeight="1">
      <c r="A37" s="140"/>
      <c r="B37" s="24" t="s">
        <v>78</v>
      </c>
      <c r="C37" s="25">
        <v>55924</v>
      </c>
      <c r="D37" s="38">
        <f t="shared" si="0"/>
        <v>54587</v>
      </c>
      <c r="E37" s="43">
        <f t="shared" si="1"/>
        <v>1.0244930111565025</v>
      </c>
    </row>
    <row r="38" spans="1:12" ht="16.149999999999999" customHeight="1">
      <c r="A38" s="141"/>
      <c r="B38" s="32" t="s">
        <v>79</v>
      </c>
      <c r="C38" s="25">
        <v>65831</v>
      </c>
      <c r="D38" s="38">
        <f t="shared" si="0"/>
        <v>54849.5</v>
      </c>
      <c r="E38" s="43">
        <f t="shared" si="1"/>
        <v>1.2002114877984302</v>
      </c>
    </row>
    <row r="39" spans="1:12" ht="16.149999999999999" customHeight="1">
      <c r="A39" s="139" t="s">
        <v>81</v>
      </c>
      <c r="B39" s="24" t="s">
        <v>67</v>
      </c>
      <c r="C39" s="25">
        <v>45442</v>
      </c>
      <c r="D39" s="38">
        <f t="shared" si="0"/>
        <v>55174.75</v>
      </c>
      <c r="E39" s="43">
        <f t="shared" si="1"/>
        <v>0.82360137562925073</v>
      </c>
    </row>
    <row r="40" spans="1:12" ht="16.149999999999999" customHeight="1">
      <c r="A40" s="140"/>
      <c r="B40" s="24" t="s">
        <v>69</v>
      </c>
      <c r="C40" s="25">
        <v>44642</v>
      </c>
      <c r="D40" s="38">
        <f t="shared" si="0"/>
        <v>55262.333333333336</v>
      </c>
      <c r="E40" s="43">
        <f t="shared" si="1"/>
        <v>0.80781967223003004</v>
      </c>
    </row>
    <row r="41" spans="1:12" ht="16.149999999999999" customHeight="1">
      <c r="A41" s="140"/>
      <c r="B41" s="24" t="s">
        <v>70</v>
      </c>
      <c r="C41" s="25">
        <v>66411</v>
      </c>
      <c r="D41" s="38">
        <f t="shared" si="0"/>
        <v>55417.583333333336</v>
      </c>
      <c r="E41" s="43">
        <f t="shared" si="1"/>
        <v>1.1983741622319029</v>
      </c>
    </row>
    <row r="42" spans="1:12" ht="16.149999999999999" customHeight="1">
      <c r="A42" s="140"/>
      <c r="B42" s="30" t="s">
        <v>71</v>
      </c>
      <c r="C42" s="25">
        <v>50780</v>
      </c>
      <c r="D42" s="38">
        <f t="shared" si="0"/>
        <v>55513.666666666664</v>
      </c>
      <c r="E42" s="43">
        <f t="shared" si="1"/>
        <v>0.91472970619847371</v>
      </c>
    </row>
    <row r="43" spans="1:12" ht="16.149999999999999" customHeight="1">
      <c r="A43" s="140"/>
      <c r="B43" s="24" t="s">
        <v>72</v>
      </c>
      <c r="C43" s="25">
        <v>56047</v>
      </c>
      <c r="D43" s="38">
        <f t="shared" si="0"/>
        <v>55857.916666666664</v>
      </c>
      <c r="E43" s="43">
        <f t="shared" si="1"/>
        <v>1.0033850767199517</v>
      </c>
    </row>
    <row r="44" spans="1:12" ht="16.149999999999999" customHeight="1">
      <c r="A44" s="140"/>
      <c r="B44" s="31" t="s">
        <v>73</v>
      </c>
      <c r="C44" s="25">
        <v>44969</v>
      </c>
      <c r="D44" s="38">
        <f t="shared" si="0"/>
        <v>56094.5</v>
      </c>
      <c r="E44" s="43">
        <f t="shared" si="1"/>
        <v>0.80166504737541111</v>
      </c>
    </row>
    <row r="45" spans="1:12" ht="16.149999999999999" customHeight="1">
      <c r="A45" s="140"/>
      <c r="B45" s="30" t="s">
        <v>74</v>
      </c>
      <c r="C45" s="25">
        <v>56154</v>
      </c>
      <c r="D45" s="38">
        <f t="shared" si="0"/>
        <v>56240.5</v>
      </c>
      <c r="E45" s="43">
        <f t="shared" si="1"/>
        <v>0.99846196246477181</v>
      </c>
    </row>
    <row r="46" spans="1:12" ht="16.149999999999999" customHeight="1">
      <c r="A46" s="140"/>
      <c r="B46" s="24" t="s">
        <v>75</v>
      </c>
      <c r="C46" s="25">
        <v>81322</v>
      </c>
      <c r="D46" s="38">
        <f t="shared" si="0"/>
        <v>56679.416666666664</v>
      </c>
      <c r="E46" s="43">
        <f t="shared" si="1"/>
        <v>1.434771294105885</v>
      </c>
    </row>
    <row r="47" spans="1:12" ht="16.149999999999999" customHeight="1">
      <c r="A47" s="140"/>
      <c r="B47" s="31" t="s">
        <v>76</v>
      </c>
      <c r="C47" s="25">
        <v>54538</v>
      </c>
      <c r="D47" s="38">
        <f t="shared" si="0"/>
        <v>56800.666666666664</v>
      </c>
      <c r="E47" s="43">
        <f t="shared" si="1"/>
        <v>0.9601647867982771</v>
      </c>
    </row>
    <row r="48" spans="1:12" ht="16.149999999999999" customHeight="1">
      <c r="A48" s="140"/>
      <c r="B48" s="24" t="s">
        <v>77</v>
      </c>
      <c r="C48" s="25">
        <v>56890</v>
      </c>
      <c r="D48" s="38">
        <f t="shared" si="0"/>
        <v>56579.166666666664</v>
      </c>
      <c r="E48" s="43">
        <f t="shared" si="1"/>
        <v>1.0054937771559025</v>
      </c>
    </row>
    <row r="49" spans="1:5" ht="16.149999999999999" customHeight="1">
      <c r="A49" s="140"/>
      <c r="B49" s="24" t="s">
        <v>78</v>
      </c>
      <c r="C49" s="25">
        <v>60028</v>
      </c>
      <c r="D49" s="38">
        <f t="shared" si="0"/>
        <v>56921.166666666664</v>
      </c>
      <c r="E49" s="43">
        <f t="shared" si="1"/>
        <v>1.0545813361754708</v>
      </c>
    </row>
    <row r="50" spans="1:5" ht="16.149999999999999" customHeight="1">
      <c r="A50" s="141"/>
      <c r="B50" s="32" t="s">
        <v>79</v>
      </c>
      <c r="C50" s="25">
        <v>66067</v>
      </c>
      <c r="D50" s="38">
        <f t="shared" si="0"/>
        <v>56940.833333333336</v>
      </c>
      <c r="E50" s="43">
        <f t="shared" si="1"/>
        <v>1.160274553996107</v>
      </c>
    </row>
    <row r="51" spans="1:5" ht="16.149999999999999" customHeight="1">
      <c r="A51" s="139" t="s">
        <v>82</v>
      </c>
      <c r="B51" s="24" t="s">
        <v>67</v>
      </c>
      <c r="C51" s="25">
        <v>43806</v>
      </c>
      <c r="D51" s="38">
        <f t="shared" si="0"/>
        <v>56804.5</v>
      </c>
      <c r="E51" s="43">
        <f t="shared" si="1"/>
        <v>0.7711712980485701</v>
      </c>
    </row>
    <row r="52" spans="1:5" ht="16.149999999999999" customHeight="1">
      <c r="A52" s="140"/>
      <c r="B52" s="24" t="s">
        <v>69</v>
      </c>
      <c r="C52" s="25">
        <v>46694</v>
      </c>
      <c r="D52" s="38">
        <f t="shared" si="0"/>
        <v>56975.5</v>
      </c>
      <c r="E52" s="43">
        <f t="shared" si="1"/>
        <v>0.81954524313081933</v>
      </c>
    </row>
    <row r="53" spans="1:5" ht="16.149999999999999" customHeight="1">
      <c r="A53" s="140"/>
      <c r="B53" s="24" t="s">
        <v>70</v>
      </c>
      <c r="C53" s="25">
        <v>67890</v>
      </c>
      <c r="D53" s="38">
        <f t="shared" si="0"/>
        <v>57098.75</v>
      </c>
      <c r="E53" s="43">
        <f t="shared" si="1"/>
        <v>1.1889927537818255</v>
      </c>
    </row>
    <row r="54" spans="1:5" ht="16.149999999999999" customHeight="1">
      <c r="A54" s="140"/>
      <c r="B54" s="30" t="s">
        <v>71</v>
      </c>
      <c r="C54" s="25">
        <v>57120</v>
      </c>
      <c r="D54" s="38">
        <f t="shared" si="0"/>
        <v>57627.083333333336</v>
      </c>
      <c r="E54" s="43">
        <f t="shared" si="1"/>
        <v>0.99120060735331328</v>
      </c>
    </row>
    <row r="55" spans="1:5" ht="16.149999999999999" customHeight="1">
      <c r="A55" s="140"/>
      <c r="B55" s="24" t="s">
        <v>72</v>
      </c>
      <c r="C55" s="25">
        <v>56867</v>
      </c>
      <c r="D55" s="38">
        <f t="shared" si="0"/>
        <v>57695.416666666664</v>
      </c>
      <c r="E55" s="43">
        <f t="shared" si="1"/>
        <v>0.98564155153861155</v>
      </c>
    </row>
    <row r="56" spans="1:5" ht="16.149999999999999" customHeight="1">
      <c r="A56" s="140"/>
      <c r="B56" s="31" t="s">
        <v>73</v>
      </c>
      <c r="C56" s="25">
        <v>49231</v>
      </c>
      <c r="D56" s="38">
        <f t="shared" si="0"/>
        <v>58050.583333333336</v>
      </c>
      <c r="E56" s="43">
        <f t="shared" si="1"/>
        <v>0.84807071993247263</v>
      </c>
    </row>
    <row r="57" spans="1:5" ht="16.149999999999999" customHeight="1">
      <c r="A57" s="140"/>
      <c r="B57" s="30" t="s">
        <v>74</v>
      </c>
      <c r="C57" s="25">
        <v>55411</v>
      </c>
      <c r="D57" s="38">
        <f t="shared" si="0"/>
        <v>57988.666666666664</v>
      </c>
      <c r="E57" s="43">
        <f t="shared" si="1"/>
        <v>0.95554878539484733</v>
      </c>
    </row>
    <row r="58" spans="1:5" ht="16.149999999999999" customHeight="1">
      <c r="A58" s="140"/>
      <c r="B58" s="24" t="s">
        <v>75</v>
      </c>
      <c r="C58" s="25">
        <v>77386</v>
      </c>
      <c r="D58" s="38">
        <f t="shared" si="0"/>
        <v>57660.666666666664</v>
      </c>
      <c r="E58" s="43">
        <f t="shared" si="1"/>
        <v>1.3420933970008442</v>
      </c>
    </row>
    <row r="59" spans="1:5" ht="16.149999999999999" customHeight="1">
      <c r="A59" s="140"/>
      <c r="B59" s="31" t="s">
        <v>76</v>
      </c>
      <c r="C59" s="25">
        <v>55257</v>
      </c>
      <c r="D59" s="38">
        <f t="shared" si="0"/>
        <v>57720.583333333336</v>
      </c>
      <c r="E59" s="43">
        <f t="shared" si="1"/>
        <v>0.95731880741560993</v>
      </c>
    </row>
    <row r="60" spans="1:5" ht="16.149999999999999" customHeight="1">
      <c r="A60" s="140"/>
      <c r="B60" s="24" t="s">
        <v>77</v>
      </c>
      <c r="C60" s="25">
        <v>66796</v>
      </c>
      <c r="D60" s="38">
        <f t="shared" si="0"/>
        <v>58546.083333333336</v>
      </c>
      <c r="E60" s="43">
        <f t="shared" si="1"/>
        <v>1.1409132122416386</v>
      </c>
    </row>
    <row r="61" spans="1:5" ht="16.149999999999999" customHeight="1">
      <c r="A61" s="140"/>
      <c r="B61" s="24" t="s">
        <v>78</v>
      </c>
      <c r="C61" s="25">
        <v>64012</v>
      </c>
      <c r="D61" s="38">
        <f t="shared" si="0"/>
        <v>58878.083333333336</v>
      </c>
      <c r="E61" s="43">
        <f t="shared" si="1"/>
        <v>1.0871957165725219</v>
      </c>
    </row>
    <row r="62" spans="1:5" ht="16.149999999999999" customHeight="1">
      <c r="A62" s="141"/>
      <c r="B62" s="32" t="s">
        <v>79</v>
      </c>
      <c r="C62" s="25">
        <v>70927</v>
      </c>
      <c r="D62" s="38">
        <f t="shared" si="0"/>
        <v>59283.083333333336</v>
      </c>
      <c r="E62" s="43">
        <f t="shared" si="1"/>
        <v>1.1964121299358867</v>
      </c>
    </row>
    <row r="63" spans="1:5" ht="16.149999999999999" customHeight="1">
      <c r="A63" s="139" t="s">
        <v>83</v>
      </c>
      <c r="B63" s="24" t="s">
        <v>67</v>
      </c>
      <c r="C63" s="25">
        <v>48659</v>
      </c>
      <c r="D63" s="38">
        <f t="shared" si="0"/>
        <v>59687.5</v>
      </c>
      <c r="E63" s="43">
        <f t="shared" si="1"/>
        <v>0.81522931937172771</v>
      </c>
    </row>
    <row r="64" spans="1:5" ht="16.149999999999999" customHeight="1">
      <c r="A64" s="140"/>
      <c r="B64" s="24" t="s">
        <v>69</v>
      </c>
      <c r="C64" s="25">
        <v>48635</v>
      </c>
      <c r="D64" s="38">
        <f t="shared" si="0"/>
        <v>59849.25</v>
      </c>
      <c r="E64" s="43">
        <f t="shared" si="1"/>
        <v>0.81262505378095795</v>
      </c>
    </row>
    <row r="65" spans="1:5" ht="16.149999999999999" customHeight="1">
      <c r="A65" s="140"/>
      <c r="B65" s="24" t="s">
        <v>70</v>
      </c>
      <c r="C65" s="25">
        <v>70139</v>
      </c>
      <c r="D65" s="38">
        <f t="shared" si="0"/>
        <v>60036.666666666664</v>
      </c>
      <c r="E65" s="43">
        <f t="shared" si="1"/>
        <v>1.1682693909277664</v>
      </c>
    </row>
    <row r="66" spans="1:5" ht="16.149999999999999" customHeight="1">
      <c r="A66" s="140"/>
      <c r="B66" s="30" t="s">
        <v>71</v>
      </c>
      <c r="C66" s="25">
        <v>57638</v>
      </c>
      <c r="D66" s="38">
        <f t="shared" si="0"/>
        <v>60079.833333333336</v>
      </c>
      <c r="E66" s="43">
        <f t="shared" si="1"/>
        <v>0.95935685573916918</v>
      </c>
    </row>
    <row r="67" spans="1:5" ht="16.149999999999999" customHeight="1">
      <c r="A67" s="140"/>
      <c r="B67" s="24" t="s">
        <v>72</v>
      </c>
      <c r="C67" s="25">
        <v>59385</v>
      </c>
      <c r="D67" s="38">
        <f t="shared" si="0"/>
        <v>60289.666666666664</v>
      </c>
      <c r="E67" s="43">
        <f t="shared" si="1"/>
        <v>0.98499466464678864</v>
      </c>
    </row>
    <row r="68" spans="1:5" ht="16.149999999999999" customHeight="1">
      <c r="A68" s="140"/>
      <c r="B68" s="31" t="s">
        <v>73</v>
      </c>
      <c r="C68" s="25">
        <v>51477</v>
      </c>
      <c r="D68" s="38">
        <f t="shared" si="0"/>
        <v>60476.833333333336</v>
      </c>
      <c r="E68" s="43">
        <f t="shared" si="1"/>
        <v>0.85118544015476993</v>
      </c>
    </row>
    <row r="69" spans="1:5" ht="16.149999999999999" customHeight="1">
      <c r="A69" s="140"/>
      <c r="B69" s="30" t="s">
        <v>74</v>
      </c>
      <c r="C69" s="25">
        <v>56168</v>
      </c>
      <c r="D69" s="38">
        <f t="shared" si="0"/>
        <v>60539.916666666664</v>
      </c>
      <c r="E69" s="43">
        <f t="shared" si="1"/>
        <v>0.92778456087512517</v>
      </c>
    </row>
    <row r="70" spans="1:5" ht="16.149999999999999" customHeight="1">
      <c r="A70" s="140"/>
      <c r="B70" s="24" t="s">
        <v>75</v>
      </c>
      <c r="C70" s="25">
        <v>77601</v>
      </c>
      <c r="D70" s="38">
        <f t="shared" si="0"/>
        <v>60557.833333333336</v>
      </c>
      <c r="E70" s="43">
        <f t="shared" si="1"/>
        <v>1.2814362028584245</v>
      </c>
    </row>
    <row r="71" spans="1:5" ht="16.149999999999999" customHeight="1">
      <c r="A71" s="140"/>
      <c r="B71" s="31" t="s">
        <v>76</v>
      </c>
      <c r="C71" s="25">
        <v>58084</v>
      </c>
      <c r="D71" s="38">
        <f t="shared" si="0"/>
        <v>60793.416666666664</v>
      </c>
      <c r="E71" s="43">
        <f t="shared" si="1"/>
        <v>0.95543240016394326</v>
      </c>
    </row>
    <row r="72" spans="1:5" ht="16.149999999999999" customHeight="1">
      <c r="A72" s="140"/>
      <c r="B72" s="24" t="s">
        <v>77</v>
      </c>
      <c r="C72" s="25">
        <v>60326</v>
      </c>
      <c r="D72" s="38">
        <f t="shared" si="0"/>
        <v>60254.25</v>
      </c>
      <c r="E72" s="43">
        <f t="shared" si="1"/>
        <v>1.0011907873718451</v>
      </c>
    </row>
    <row r="73" spans="1:5" ht="16.149999999999999" customHeight="1">
      <c r="A73" s="140"/>
      <c r="B73" s="24" t="s">
        <v>78</v>
      </c>
      <c r="C73" s="25">
        <v>62958</v>
      </c>
      <c r="D73" s="38">
        <f t="shared" si="0"/>
        <v>60166.416666666664</v>
      </c>
      <c r="E73" s="43">
        <f t="shared" si="1"/>
        <v>1.0463976997134337</v>
      </c>
    </row>
    <row r="74" spans="1:5" ht="16.149999999999999" customHeight="1">
      <c r="A74" s="141"/>
      <c r="B74" s="41" t="s">
        <v>79</v>
      </c>
      <c r="C74" s="25">
        <v>67346</v>
      </c>
      <c r="D74" s="38">
        <f t="shared" si="0"/>
        <v>59868</v>
      </c>
      <c r="E74" s="77">
        <f t="shared" si="1"/>
        <v>1.1249081312220217</v>
      </c>
    </row>
    <row r="75" spans="1:5" ht="16.149999999999999" customHeight="1">
      <c r="A75" s="139" t="s">
        <v>84</v>
      </c>
      <c r="B75" s="24" t="s">
        <v>67</v>
      </c>
      <c r="C75" s="25">
        <v>48383</v>
      </c>
      <c r="D75" s="38">
        <f t="shared" si="0"/>
        <v>59845</v>
      </c>
      <c r="E75" s="43">
        <f t="shared" si="1"/>
        <v>0.80847188570473727</v>
      </c>
    </row>
    <row r="76" spans="1:5" ht="16.149999999999999" customHeight="1">
      <c r="A76" s="140"/>
      <c r="B76" s="24" t="s">
        <v>69</v>
      </c>
      <c r="C76" s="25">
        <v>40133</v>
      </c>
      <c r="D76" s="38">
        <f t="shared" si="0"/>
        <v>59136.5</v>
      </c>
      <c r="E76" s="43">
        <f t="shared" si="1"/>
        <v>0.67865024139068086</v>
      </c>
    </row>
    <row r="77" spans="1:5" ht="16.149999999999999" customHeight="1">
      <c r="A77" s="140"/>
      <c r="B77" s="24" t="s">
        <v>70</v>
      </c>
      <c r="C77" s="25">
        <v>1749</v>
      </c>
      <c r="D77" s="38">
        <f t="shared" si="0"/>
        <v>53437.333333333336</v>
      </c>
      <c r="E77" s="43">
        <f t="shared" si="1"/>
        <v>3.272992664304606E-2</v>
      </c>
    </row>
    <row r="78" spans="1:5" ht="16.149999999999999" customHeight="1">
      <c r="A78" s="140"/>
      <c r="B78" s="30" t="s">
        <v>71</v>
      </c>
      <c r="C78" s="25">
        <v>631</v>
      </c>
      <c r="D78" s="38">
        <f t="shared" si="0"/>
        <v>48686.75</v>
      </c>
      <c r="E78" s="43">
        <f t="shared" si="1"/>
        <v>1.2960405038331785E-2</v>
      </c>
    </row>
    <row r="79" spans="1:5" ht="16.149999999999999" customHeight="1">
      <c r="A79" s="140"/>
      <c r="B79" s="24" t="s">
        <v>72</v>
      </c>
      <c r="C79" s="25">
        <v>739</v>
      </c>
      <c r="D79" s="38">
        <f t="shared" si="0"/>
        <v>43799.583333333336</v>
      </c>
      <c r="E79" s="43">
        <f t="shared" si="1"/>
        <v>1.687230662392146E-2</v>
      </c>
    </row>
    <row r="80" spans="1:5" ht="16.149999999999999" customHeight="1">
      <c r="A80" s="140"/>
      <c r="B80" s="31" t="s">
        <v>73</v>
      </c>
      <c r="C80" s="25">
        <v>3023</v>
      </c>
      <c r="D80" s="38">
        <f t="shared" si="0"/>
        <v>39761.75</v>
      </c>
      <c r="E80" s="43">
        <f t="shared" si="1"/>
        <v>7.6027840826925375E-2</v>
      </c>
    </row>
    <row r="81" spans="1:5" ht="16.149999999999999" customHeight="1">
      <c r="A81" s="140"/>
      <c r="B81" s="30" t="s">
        <v>74</v>
      </c>
      <c r="C81" s="25">
        <v>18907</v>
      </c>
      <c r="D81" s="38">
        <f t="shared" si="0"/>
        <v>36656.666666666664</v>
      </c>
      <c r="E81" s="43">
        <f t="shared" si="1"/>
        <v>0.51578612348822406</v>
      </c>
    </row>
    <row r="82" spans="1:5" ht="16.149999999999999" customHeight="1">
      <c r="A82" s="140"/>
      <c r="B82" s="24" t="s">
        <v>75</v>
      </c>
      <c r="C82" s="25">
        <v>24988</v>
      </c>
      <c r="D82" s="38">
        <f t="shared" si="0"/>
        <v>32272.25</v>
      </c>
      <c r="E82" s="43">
        <f t="shared" si="1"/>
        <v>0.77428750706876648</v>
      </c>
    </row>
    <row r="83" spans="1:5" ht="16.149999999999999" customHeight="1">
      <c r="A83" s="140"/>
      <c r="B83" s="31" t="s">
        <v>76</v>
      </c>
      <c r="C83" s="25">
        <v>24247</v>
      </c>
      <c r="D83" s="38">
        <f t="shared" si="0"/>
        <v>29452.5</v>
      </c>
      <c r="E83" s="43">
        <f t="shared" si="1"/>
        <v>0.82325778796367033</v>
      </c>
    </row>
    <row r="84" spans="1:5" ht="16.149999999999999" customHeight="1">
      <c r="A84" s="140"/>
      <c r="B84" s="24" t="s">
        <v>77</v>
      </c>
      <c r="C84" s="25">
        <v>32060</v>
      </c>
      <c r="D84" s="38">
        <f t="shared" si="0"/>
        <v>27097</v>
      </c>
      <c r="E84" s="43">
        <f t="shared" si="1"/>
        <v>1.1831568070266081</v>
      </c>
    </row>
    <row r="85" spans="1:5" ht="16.149999999999999" customHeight="1">
      <c r="A85" s="140"/>
      <c r="B85" s="24" t="s">
        <v>78</v>
      </c>
      <c r="C85" s="25">
        <v>35717</v>
      </c>
      <c r="D85" s="38">
        <f t="shared" si="0"/>
        <v>24826.916666666668</v>
      </c>
      <c r="E85" s="43">
        <f t="shared" si="1"/>
        <v>1.4386401855513</v>
      </c>
    </row>
    <row r="86" spans="1:5" ht="16.149999999999999" customHeight="1">
      <c r="A86" s="141"/>
      <c r="B86" s="32" t="s">
        <v>79</v>
      </c>
      <c r="C86" s="34">
        <v>33246</v>
      </c>
      <c r="D86" s="38">
        <f t="shared" si="0"/>
        <v>21985.25</v>
      </c>
      <c r="E86" s="43">
        <f t="shared" si="1"/>
        <v>1.5121956766468427</v>
      </c>
    </row>
    <row r="87" spans="1:5" ht="15.75" customHeight="1">
      <c r="A87" s="37"/>
      <c r="B87" s="37"/>
    </row>
    <row r="88" spans="1:5" ht="15.75" customHeight="1">
      <c r="A88" s="37"/>
      <c r="B88" s="37"/>
    </row>
    <row r="89" spans="1:5" ht="15.75" customHeight="1">
      <c r="A89" s="37"/>
      <c r="B89" s="37"/>
    </row>
    <row r="90" spans="1:5" ht="15.75" customHeight="1">
      <c r="A90" s="37"/>
      <c r="B90" s="37"/>
    </row>
    <row r="91" spans="1:5" ht="15.75" customHeight="1">
      <c r="A91" s="37"/>
      <c r="B91" s="37"/>
    </row>
    <row r="92" spans="1:5" ht="15.75" customHeight="1">
      <c r="A92" s="37"/>
      <c r="B92" s="37"/>
    </row>
    <row r="93" spans="1:5" ht="15.75" customHeight="1">
      <c r="A93" s="37"/>
      <c r="B93" s="37"/>
    </row>
    <row r="94" spans="1:5" ht="15.75" customHeight="1">
      <c r="A94" s="37"/>
      <c r="B94" s="37"/>
    </row>
    <row r="95" spans="1:5" ht="15.75" customHeight="1">
      <c r="A95" s="37"/>
      <c r="B95" s="37"/>
    </row>
    <row r="96" spans="1:5" ht="15.75" customHeight="1">
      <c r="A96" s="37"/>
      <c r="B96" s="37"/>
    </row>
    <row r="97" spans="1:5" ht="15.75" customHeight="1">
      <c r="A97" s="37"/>
      <c r="B97" s="37"/>
    </row>
    <row r="98" spans="1:5" ht="15.75" customHeight="1">
      <c r="A98" s="37"/>
      <c r="B98" s="37"/>
    </row>
    <row r="99" spans="1:5" ht="15.75" customHeight="1">
      <c r="C99" s="37"/>
      <c r="D99" s="37"/>
      <c r="E99" s="12"/>
    </row>
    <row r="100" spans="1:5" ht="15.75" customHeight="1">
      <c r="C100" s="37"/>
      <c r="D100" s="37"/>
      <c r="E100" s="12"/>
    </row>
    <row r="101" spans="1:5" ht="15.75" customHeight="1">
      <c r="C101" s="37"/>
      <c r="D101" s="37"/>
      <c r="E101" s="12"/>
    </row>
    <row r="102" spans="1:5" ht="15.75" customHeight="1">
      <c r="C102" s="37"/>
      <c r="D102" s="37"/>
      <c r="E102" s="12"/>
    </row>
    <row r="103" spans="1:5" ht="15.75" customHeight="1">
      <c r="C103" s="37"/>
      <c r="D103" s="37"/>
      <c r="E103" s="12"/>
    </row>
    <row r="104" spans="1:5" ht="15.75" customHeight="1">
      <c r="C104" s="37"/>
      <c r="D104" s="37"/>
      <c r="E104" s="12"/>
    </row>
    <row r="105" spans="1:5" ht="15.75" customHeight="1">
      <c r="C105" s="37"/>
      <c r="D105" s="37"/>
      <c r="E105" s="12"/>
    </row>
    <row r="106" spans="1:5" ht="15.75" customHeight="1">
      <c r="C106" s="37"/>
      <c r="D106" s="37"/>
      <c r="E106" s="12"/>
    </row>
    <row r="107" spans="1:5" ht="15.75" customHeight="1">
      <c r="C107" s="37"/>
      <c r="D107" s="37"/>
      <c r="E107" s="12"/>
    </row>
    <row r="108" spans="1:5" ht="15.75" customHeight="1">
      <c r="C108" s="37"/>
      <c r="D108" s="37"/>
      <c r="E108" s="12"/>
    </row>
    <row r="109" spans="1:5" ht="15.75" customHeight="1">
      <c r="C109" s="37"/>
      <c r="D109" s="37"/>
      <c r="E109" s="12"/>
    </row>
    <row r="110" spans="1:5" ht="15.75" customHeight="1">
      <c r="C110" s="11"/>
      <c r="E110" s="12"/>
    </row>
    <row r="111" spans="1:5" ht="15.75" customHeight="1">
      <c r="C111" s="11"/>
      <c r="E111" s="12"/>
    </row>
    <row r="112" spans="1:5" ht="15.75" customHeight="1">
      <c r="C112" s="11"/>
      <c r="E112" s="12"/>
    </row>
    <row r="113" spans="1:5" ht="15.75" customHeight="1">
      <c r="C113" s="11"/>
      <c r="E113" s="12"/>
    </row>
    <row r="114" spans="1:5" ht="15.75" customHeight="1">
      <c r="C114" s="11"/>
      <c r="E114" s="12"/>
    </row>
    <row r="115" spans="1:5" ht="15.75" customHeight="1">
      <c r="C115" s="11"/>
      <c r="E115" s="12"/>
    </row>
    <row r="116" spans="1:5" ht="15.75" customHeight="1">
      <c r="A116" s="37"/>
      <c r="B116" s="37"/>
    </row>
    <row r="117" spans="1:5" ht="15.75" customHeight="1">
      <c r="A117" s="37"/>
      <c r="B117" s="37"/>
    </row>
    <row r="118" spans="1:5" ht="15.75" customHeight="1">
      <c r="A118" s="37"/>
      <c r="B118" s="37"/>
    </row>
    <row r="119" spans="1:5" ht="15.75" customHeight="1">
      <c r="A119" s="37"/>
      <c r="B119" s="37"/>
    </row>
    <row r="120" spans="1:5" ht="15.75" customHeight="1">
      <c r="A120" s="37"/>
      <c r="B120" s="37"/>
    </row>
    <row r="121" spans="1:5" ht="15.75" customHeight="1">
      <c r="A121" s="37"/>
      <c r="B121" s="37"/>
    </row>
    <row r="122" spans="1:5" ht="15.75" customHeight="1">
      <c r="A122" s="37"/>
      <c r="B122" s="37"/>
    </row>
    <row r="123" spans="1:5" ht="15.75" customHeight="1">
      <c r="A123" s="37"/>
      <c r="B123" s="37"/>
    </row>
    <row r="124" spans="1:5" ht="15.75" customHeight="1">
      <c r="A124" s="37"/>
      <c r="B124" s="37"/>
    </row>
    <row r="125" spans="1:5" ht="15.75" customHeight="1">
      <c r="A125" s="37"/>
      <c r="B125" s="37"/>
    </row>
    <row r="126" spans="1:5" ht="15.75" customHeight="1">
      <c r="A126" s="37"/>
      <c r="B126" s="37"/>
    </row>
    <row r="127" spans="1:5" ht="15.75" customHeight="1">
      <c r="A127" s="37"/>
      <c r="B127" s="37"/>
    </row>
    <row r="128" spans="1:5" ht="15.75" customHeight="1">
      <c r="A128" s="37"/>
      <c r="B128" s="37"/>
    </row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</sheetData>
  <mergeCells count="7">
    <mergeCell ref="A75:A86"/>
    <mergeCell ref="A6:B13"/>
    <mergeCell ref="A15:A26"/>
    <mergeCell ref="A27:A38"/>
    <mergeCell ref="A39:A50"/>
    <mergeCell ref="A51:A62"/>
    <mergeCell ref="A63:A74"/>
  </mergeCells>
  <phoneticPr fontId="1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6C3EE-2D08-4FA2-BDC4-F9CC212BC994}">
  <sheetPr>
    <tabColor theme="8" tint="0.79998168889431442"/>
  </sheetPr>
  <dimension ref="A1:F493"/>
  <sheetViews>
    <sheetView workbookViewId="0"/>
  </sheetViews>
  <sheetFormatPr defaultColWidth="8.5" defaultRowHeight="19.5"/>
  <cols>
    <col min="1" max="1" width="9.25" style="11" customWidth="1"/>
    <col min="2" max="2" width="10.375" style="11" customWidth="1"/>
    <col min="3" max="3" width="21.625" style="12" bestFit="1" customWidth="1"/>
    <col min="4" max="4" width="9.25" style="11" bestFit="1" customWidth="1"/>
    <col min="5" max="5" width="11.25" style="11" bestFit="1" customWidth="1"/>
    <col min="6" max="6" width="10.375" style="11" customWidth="1"/>
    <col min="7" max="224" width="8.5" style="11"/>
    <col min="225" max="225" width="5.375" style="11" customWidth="1"/>
    <col min="226" max="226" width="9.25" style="11" customWidth="1"/>
    <col min="227" max="227" width="10.375" style="11" customWidth="1"/>
    <col min="228" max="228" width="2.5" style="11" customWidth="1"/>
    <col min="229" max="229" width="14.125" style="11" customWidth="1"/>
    <col min="230" max="230" width="2.5" style="11" customWidth="1"/>
    <col min="231" max="231" width="14.125" style="11" customWidth="1"/>
    <col min="232" max="232" width="2.5" style="11" customWidth="1"/>
    <col min="233" max="233" width="14.125" style="11" customWidth="1"/>
    <col min="234" max="234" width="2.5" style="11" customWidth="1"/>
    <col min="235" max="235" width="14.125" style="11" customWidth="1"/>
    <col min="236" max="236" width="2.5" style="11" customWidth="1"/>
    <col min="237" max="237" width="14.125" style="11" customWidth="1"/>
    <col min="238" max="238" width="2.5" style="11" customWidth="1"/>
    <col min="239" max="239" width="14.125" style="11" customWidth="1"/>
    <col min="240" max="240" width="2.5" style="11" customWidth="1"/>
    <col min="241" max="241" width="14.125" style="11" customWidth="1"/>
    <col min="242" max="242" width="2.5" style="11" customWidth="1"/>
    <col min="243" max="243" width="14.125" style="11" customWidth="1"/>
    <col min="244" max="244" width="2.5" style="11" customWidth="1"/>
    <col min="245" max="245" width="14.125" style="11" customWidth="1"/>
    <col min="246" max="246" width="4.5" style="11" customWidth="1"/>
    <col min="247" max="247" width="5.375" style="11" customWidth="1"/>
    <col min="248" max="480" width="8.5" style="11"/>
    <col min="481" max="481" width="5.375" style="11" customWidth="1"/>
    <col min="482" max="482" width="9.25" style="11" customWidth="1"/>
    <col min="483" max="483" width="10.375" style="11" customWidth="1"/>
    <col min="484" max="484" width="2.5" style="11" customWidth="1"/>
    <col min="485" max="485" width="14.125" style="11" customWidth="1"/>
    <col min="486" max="486" width="2.5" style="11" customWidth="1"/>
    <col min="487" max="487" width="14.125" style="11" customWidth="1"/>
    <col min="488" max="488" width="2.5" style="11" customWidth="1"/>
    <col min="489" max="489" width="14.125" style="11" customWidth="1"/>
    <col min="490" max="490" width="2.5" style="11" customWidth="1"/>
    <col min="491" max="491" width="14.125" style="11" customWidth="1"/>
    <col min="492" max="492" width="2.5" style="11" customWidth="1"/>
    <col min="493" max="493" width="14.125" style="11" customWidth="1"/>
    <col min="494" max="494" width="2.5" style="11" customWidth="1"/>
    <col min="495" max="495" width="14.125" style="11" customWidth="1"/>
    <col min="496" max="496" width="2.5" style="11" customWidth="1"/>
    <col min="497" max="497" width="14.125" style="11" customWidth="1"/>
    <col min="498" max="498" width="2.5" style="11" customWidth="1"/>
    <col min="499" max="499" width="14.125" style="11" customWidth="1"/>
    <col min="500" max="500" width="2.5" style="11" customWidth="1"/>
    <col min="501" max="501" width="14.125" style="11" customWidth="1"/>
    <col min="502" max="502" width="4.5" style="11" customWidth="1"/>
    <col min="503" max="503" width="5.375" style="11" customWidth="1"/>
    <col min="504" max="736" width="8.5" style="11"/>
    <col min="737" max="737" width="5.375" style="11" customWidth="1"/>
    <col min="738" max="738" width="9.25" style="11" customWidth="1"/>
    <col min="739" max="739" width="10.375" style="11" customWidth="1"/>
    <col min="740" max="740" width="2.5" style="11" customWidth="1"/>
    <col min="741" max="741" width="14.125" style="11" customWidth="1"/>
    <col min="742" max="742" width="2.5" style="11" customWidth="1"/>
    <col min="743" max="743" width="14.125" style="11" customWidth="1"/>
    <col min="744" max="744" width="2.5" style="11" customWidth="1"/>
    <col min="745" max="745" width="14.125" style="11" customWidth="1"/>
    <col min="746" max="746" width="2.5" style="11" customWidth="1"/>
    <col min="747" max="747" width="14.125" style="11" customWidth="1"/>
    <col min="748" max="748" width="2.5" style="11" customWidth="1"/>
    <col min="749" max="749" width="14.125" style="11" customWidth="1"/>
    <col min="750" max="750" width="2.5" style="11" customWidth="1"/>
    <col min="751" max="751" width="14.125" style="11" customWidth="1"/>
    <col min="752" max="752" width="2.5" style="11" customWidth="1"/>
    <col min="753" max="753" width="14.125" style="11" customWidth="1"/>
    <col min="754" max="754" width="2.5" style="11" customWidth="1"/>
    <col min="755" max="755" width="14.125" style="11" customWidth="1"/>
    <col min="756" max="756" width="2.5" style="11" customWidth="1"/>
    <col min="757" max="757" width="14.125" style="11" customWidth="1"/>
    <col min="758" max="758" width="4.5" style="11" customWidth="1"/>
    <col min="759" max="759" width="5.375" style="11" customWidth="1"/>
    <col min="760" max="992" width="8.5" style="11"/>
    <col min="993" max="993" width="5.375" style="11" customWidth="1"/>
    <col min="994" max="994" width="9.25" style="11" customWidth="1"/>
    <col min="995" max="995" width="10.375" style="11" customWidth="1"/>
    <col min="996" max="996" width="2.5" style="11" customWidth="1"/>
    <col min="997" max="997" width="14.125" style="11" customWidth="1"/>
    <col min="998" max="998" width="2.5" style="11" customWidth="1"/>
    <col min="999" max="999" width="14.125" style="11" customWidth="1"/>
    <col min="1000" max="1000" width="2.5" style="11" customWidth="1"/>
    <col min="1001" max="1001" width="14.125" style="11" customWidth="1"/>
    <col min="1002" max="1002" width="2.5" style="11" customWidth="1"/>
    <col min="1003" max="1003" width="14.125" style="11" customWidth="1"/>
    <col min="1004" max="1004" width="2.5" style="11" customWidth="1"/>
    <col min="1005" max="1005" width="14.125" style="11" customWidth="1"/>
    <col min="1006" max="1006" width="2.5" style="11" customWidth="1"/>
    <col min="1007" max="1007" width="14.125" style="11" customWidth="1"/>
    <col min="1008" max="1008" width="2.5" style="11" customWidth="1"/>
    <col min="1009" max="1009" width="14.125" style="11" customWidth="1"/>
    <col min="1010" max="1010" width="2.5" style="11" customWidth="1"/>
    <col min="1011" max="1011" width="14.125" style="11" customWidth="1"/>
    <col min="1012" max="1012" width="2.5" style="11" customWidth="1"/>
    <col min="1013" max="1013" width="14.125" style="11" customWidth="1"/>
    <col min="1014" max="1014" width="4.5" style="11" customWidth="1"/>
    <col min="1015" max="1015" width="5.375" style="11" customWidth="1"/>
    <col min="1016" max="1248" width="8.5" style="11"/>
    <col min="1249" max="1249" width="5.375" style="11" customWidth="1"/>
    <col min="1250" max="1250" width="9.25" style="11" customWidth="1"/>
    <col min="1251" max="1251" width="10.375" style="11" customWidth="1"/>
    <col min="1252" max="1252" width="2.5" style="11" customWidth="1"/>
    <col min="1253" max="1253" width="14.125" style="11" customWidth="1"/>
    <col min="1254" max="1254" width="2.5" style="11" customWidth="1"/>
    <col min="1255" max="1255" width="14.125" style="11" customWidth="1"/>
    <col min="1256" max="1256" width="2.5" style="11" customWidth="1"/>
    <col min="1257" max="1257" width="14.125" style="11" customWidth="1"/>
    <col min="1258" max="1258" width="2.5" style="11" customWidth="1"/>
    <col min="1259" max="1259" width="14.125" style="11" customWidth="1"/>
    <col min="1260" max="1260" width="2.5" style="11" customWidth="1"/>
    <col min="1261" max="1261" width="14.125" style="11" customWidth="1"/>
    <col min="1262" max="1262" width="2.5" style="11" customWidth="1"/>
    <col min="1263" max="1263" width="14.125" style="11" customWidth="1"/>
    <col min="1264" max="1264" width="2.5" style="11" customWidth="1"/>
    <col min="1265" max="1265" width="14.125" style="11" customWidth="1"/>
    <col min="1266" max="1266" width="2.5" style="11" customWidth="1"/>
    <col min="1267" max="1267" width="14.125" style="11" customWidth="1"/>
    <col min="1268" max="1268" width="2.5" style="11" customWidth="1"/>
    <col min="1269" max="1269" width="14.125" style="11" customWidth="1"/>
    <col min="1270" max="1270" width="4.5" style="11" customWidth="1"/>
    <col min="1271" max="1271" width="5.375" style="11" customWidth="1"/>
    <col min="1272" max="1504" width="8.5" style="11"/>
    <col min="1505" max="1505" width="5.375" style="11" customWidth="1"/>
    <col min="1506" max="1506" width="9.25" style="11" customWidth="1"/>
    <col min="1507" max="1507" width="10.375" style="11" customWidth="1"/>
    <col min="1508" max="1508" width="2.5" style="11" customWidth="1"/>
    <col min="1509" max="1509" width="14.125" style="11" customWidth="1"/>
    <col min="1510" max="1510" width="2.5" style="11" customWidth="1"/>
    <col min="1511" max="1511" width="14.125" style="11" customWidth="1"/>
    <col min="1512" max="1512" width="2.5" style="11" customWidth="1"/>
    <col min="1513" max="1513" width="14.125" style="11" customWidth="1"/>
    <col min="1514" max="1514" width="2.5" style="11" customWidth="1"/>
    <col min="1515" max="1515" width="14.125" style="11" customWidth="1"/>
    <col min="1516" max="1516" width="2.5" style="11" customWidth="1"/>
    <col min="1517" max="1517" width="14.125" style="11" customWidth="1"/>
    <col min="1518" max="1518" width="2.5" style="11" customWidth="1"/>
    <col min="1519" max="1519" width="14.125" style="11" customWidth="1"/>
    <col min="1520" max="1520" width="2.5" style="11" customWidth="1"/>
    <col min="1521" max="1521" width="14.125" style="11" customWidth="1"/>
    <col min="1522" max="1522" width="2.5" style="11" customWidth="1"/>
    <col min="1523" max="1523" width="14.125" style="11" customWidth="1"/>
    <col min="1524" max="1524" width="2.5" style="11" customWidth="1"/>
    <col min="1525" max="1525" width="14.125" style="11" customWidth="1"/>
    <col min="1526" max="1526" width="4.5" style="11" customWidth="1"/>
    <col min="1527" max="1527" width="5.375" style="11" customWidth="1"/>
    <col min="1528" max="1760" width="8.5" style="11"/>
    <col min="1761" max="1761" width="5.375" style="11" customWidth="1"/>
    <col min="1762" max="1762" width="9.25" style="11" customWidth="1"/>
    <col min="1763" max="1763" width="10.375" style="11" customWidth="1"/>
    <col min="1764" max="1764" width="2.5" style="11" customWidth="1"/>
    <col min="1765" max="1765" width="14.125" style="11" customWidth="1"/>
    <col min="1766" max="1766" width="2.5" style="11" customWidth="1"/>
    <col min="1767" max="1767" width="14.125" style="11" customWidth="1"/>
    <col min="1768" max="1768" width="2.5" style="11" customWidth="1"/>
    <col min="1769" max="1769" width="14.125" style="11" customWidth="1"/>
    <col min="1770" max="1770" width="2.5" style="11" customWidth="1"/>
    <col min="1771" max="1771" width="14.125" style="11" customWidth="1"/>
    <col min="1772" max="1772" width="2.5" style="11" customWidth="1"/>
    <col min="1773" max="1773" width="14.125" style="11" customWidth="1"/>
    <col min="1774" max="1774" width="2.5" style="11" customWidth="1"/>
    <col min="1775" max="1775" width="14.125" style="11" customWidth="1"/>
    <col min="1776" max="1776" width="2.5" style="11" customWidth="1"/>
    <col min="1777" max="1777" width="14.125" style="11" customWidth="1"/>
    <col min="1778" max="1778" width="2.5" style="11" customWidth="1"/>
    <col min="1779" max="1779" width="14.125" style="11" customWidth="1"/>
    <col min="1780" max="1780" width="2.5" style="11" customWidth="1"/>
    <col min="1781" max="1781" width="14.125" style="11" customWidth="1"/>
    <col min="1782" max="1782" width="4.5" style="11" customWidth="1"/>
    <col min="1783" max="1783" width="5.375" style="11" customWidth="1"/>
    <col min="1784" max="2016" width="8.5" style="11"/>
    <col min="2017" max="2017" width="5.375" style="11" customWidth="1"/>
    <col min="2018" max="2018" width="9.25" style="11" customWidth="1"/>
    <col min="2019" max="2019" width="10.375" style="11" customWidth="1"/>
    <col min="2020" max="2020" width="2.5" style="11" customWidth="1"/>
    <col min="2021" max="2021" width="14.125" style="11" customWidth="1"/>
    <col min="2022" max="2022" width="2.5" style="11" customWidth="1"/>
    <col min="2023" max="2023" width="14.125" style="11" customWidth="1"/>
    <col min="2024" max="2024" width="2.5" style="11" customWidth="1"/>
    <col min="2025" max="2025" width="14.125" style="11" customWidth="1"/>
    <col min="2026" max="2026" width="2.5" style="11" customWidth="1"/>
    <col min="2027" max="2027" width="14.125" style="11" customWidth="1"/>
    <col min="2028" max="2028" width="2.5" style="11" customWidth="1"/>
    <col min="2029" max="2029" width="14.125" style="11" customWidth="1"/>
    <col min="2030" max="2030" width="2.5" style="11" customWidth="1"/>
    <col min="2031" max="2031" width="14.125" style="11" customWidth="1"/>
    <col min="2032" max="2032" width="2.5" style="11" customWidth="1"/>
    <col min="2033" max="2033" width="14.125" style="11" customWidth="1"/>
    <col min="2034" max="2034" width="2.5" style="11" customWidth="1"/>
    <col min="2035" max="2035" width="14.125" style="11" customWidth="1"/>
    <col min="2036" max="2036" width="2.5" style="11" customWidth="1"/>
    <col min="2037" max="2037" width="14.125" style="11" customWidth="1"/>
    <col min="2038" max="2038" width="4.5" style="11" customWidth="1"/>
    <col min="2039" max="2039" width="5.375" style="11" customWidth="1"/>
    <col min="2040" max="2272" width="8.5" style="11"/>
    <col min="2273" max="2273" width="5.375" style="11" customWidth="1"/>
    <col min="2274" max="2274" width="9.25" style="11" customWidth="1"/>
    <col min="2275" max="2275" width="10.375" style="11" customWidth="1"/>
    <col min="2276" max="2276" width="2.5" style="11" customWidth="1"/>
    <col min="2277" max="2277" width="14.125" style="11" customWidth="1"/>
    <col min="2278" max="2278" width="2.5" style="11" customWidth="1"/>
    <col min="2279" max="2279" width="14.125" style="11" customWidth="1"/>
    <col min="2280" max="2280" width="2.5" style="11" customWidth="1"/>
    <col min="2281" max="2281" width="14.125" style="11" customWidth="1"/>
    <col min="2282" max="2282" width="2.5" style="11" customWidth="1"/>
    <col min="2283" max="2283" width="14.125" style="11" customWidth="1"/>
    <col min="2284" max="2284" width="2.5" style="11" customWidth="1"/>
    <col min="2285" max="2285" width="14.125" style="11" customWidth="1"/>
    <col min="2286" max="2286" width="2.5" style="11" customWidth="1"/>
    <col min="2287" max="2287" width="14.125" style="11" customWidth="1"/>
    <col min="2288" max="2288" width="2.5" style="11" customWidth="1"/>
    <col min="2289" max="2289" width="14.125" style="11" customWidth="1"/>
    <col min="2290" max="2290" width="2.5" style="11" customWidth="1"/>
    <col min="2291" max="2291" width="14.125" style="11" customWidth="1"/>
    <col min="2292" max="2292" width="2.5" style="11" customWidth="1"/>
    <col min="2293" max="2293" width="14.125" style="11" customWidth="1"/>
    <col min="2294" max="2294" width="4.5" style="11" customWidth="1"/>
    <col min="2295" max="2295" width="5.375" style="11" customWidth="1"/>
    <col min="2296" max="2528" width="8.5" style="11"/>
    <col min="2529" max="2529" width="5.375" style="11" customWidth="1"/>
    <col min="2530" max="2530" width="9.25" style="11" customWidth="1"/>
    <col min="2531" max="2531" width="10.375" style="11" customWidth="1"/>
    <col min="2532" max="2532" width="2.5" style="11" customWidth="1"/>
    <col min="2533" max="2533" width="14.125" style="11" customWidth="1"/>
    <col min="2534" max="2534" width="2.5" style="11" customWidth="1"/>
    <col min="2535" max="2535" width="14.125" style="11" customWidth="1"/>
    <col min="2536" max="2536" width="2.5" style="11" customWidth="1"/>
    <col min="2537" max="2537" width="14.125" style="11" customWidth="1"/>
    <col min="2538" max="2538" width="2.5" style="11" customWidth="1"/>
    <col min="2539" max="2539" width="14.125" style="11" customWidth="1"/>
    <col min="2540" max="2540" width="2.5" style="11" customWidth="1"/>
    <col min="2541" max="2541" width="14.125" style="11" customWidth="1"/>
    <col min="2542" max="2542" width="2.5" style="11" customWidth="1"/>
    <col min="2543" max="2543" width="14.125" style="11" customWidth="1"/>
    <col min="2544" max="2544" width="2.5" style="11" customWidth="1"/>
    <col min="2545" max="2545" width="14.125" style="11" customWidth="1"/>
    <col min="2546" max="2546" width="2.5" style="11" customWidth="1"/>
    <col min="2547" max="2547" width="14.125" style="11" customWidth="1"/>
    <col min="2548" max="2548" width="2.5" style="11" customWidth="1"/>
    <col min="2549" max="2549" width="14.125" style="11" customWidth="1"/>
    <col min="2550" max="2550" width="4.5" style="11" customWidth="1"/>
    <col min="2551" max="2551" width="5.375" style="11" customWidth="1"/>
    <col min="2552" max="2784" width="8.5" style="11"/>
    <col min="2785" max="2785" width="5.375" style="11" customWidth="1"/>
    <col min="2786" max="2786" width="9.25" style="11" customWidth="1"/>
    <col min="2787" max="2787" width="10.375" style="11" customWidth="1"/>
    <col min="2788" max="2788" width="2.5" style="11" customWidth="1"/>
    <col min="2789" max="2789" width="14.125" style="11" customWidth="1"/>
    <col min="2790" max="2790" width="2.5" style="11" customWidth="1"/>
    <col min="2791" max="2791" width="14.125" style="11" customWidth="1"/>
    <col min="2792" max="2792" width="2.5" style="11" customWidth="1"/>
    <col min="2793" max="2793" width="14.125" style="11" customWidth="1"/>
    <col min="2794" max="2794" width="2.5" style="11" customWidth="1"/>
    <col min="2795" max="2795" width="14.125" style="11" customWidth="1"/>
    <col min="2796" max="2796" width="2.5" style="11" customWidth="1"/>
    <col min="2797" max="2797" width="14.125" style="11" customWidth="1"/>
    <col min="2798" max="2798" width="2.5" style="11" customWidth="1"/>
    <col min="2799" max="2799" width="14.125" style="11" customWidth="1"/>
    <col min="2800" max="2800" width="2.5" style="11" customWidth="1"/>
    <col min="2801" max="2801" width="14.125" style="11" customWidth="1"/>
    <col min="2802" max="2802" width="2.5" style="11" customWidth="1"/>
    <col min="2803" max="2803" width="14.125" style="11" customWidth="1"/>
    <col min="2804" max="2804" width="2.5" style="11" customWidth="1"/>
    <col min="2805" max="2805" width="14.125" style="11" customWidth="1"/>
    <col min="2806" max="2806" width="4.5" style="11" customWidth="1"/>
    <col min="2807" max="2807" width="5.375" style="11" customWidth="1"/>
    <col min="2808" max="3040" width="8.5" style="11"/>
    <col min="3041" max="3041" width="5.375" style="11" customWidth="1"/>
    <col min="3042" max="3042" width="9.25" style="11" customWidth="1"/>
    <col min="3043" max="3043" width="10.375" style="11" customWidth="1"/>
    <col min="3044" max="3044" width="2.5" style="11" customWidth="1"/>
    <col min="3045" max="3045" width="14.125" style="11" customWidth="1"/>
    <col min="3046" max="3046" width="2.5" style="11" customWidth="1"/>
    <col min="3047" max="3047" width="14.125" style="11" customWidth="1"/>
    <col min="3048" max="3048" width="2.5" style="11" customWidth="1"/>
    <col min="3049" max="3049" width="14.125" style="11" customWidth="1"/>
    <col min="3050" max="3050" width="2.5" style="11" customWidth="1"/>
    <col min="3051" max="3051" width="14.125" style="11" customWidth="1"/>
    <col min="3052" max="3052" width="2.5" style="11" customWidth="1"/>
    <col min="3053" max="3053" width="14.125" style="11" customWidth="1"/>
    <col min="3054" max="3054" width="2.5" style="11" customWidth="1"/>
    <col min="3055" max="3055" width="14.125" style="11" customWidth="1"/>
    <col min="3056" max="3056" width="2.5" style="11" customWidth="1"/>
    <col min="3057" max="3057" width="14.125" style="11" customWidth="1"/>
    <col min="3058" max="3058" width="2.5" style="11" customWidth="1"/>
    <col min="3059" max="3059" width="14.125" style="11" customWidth="1"/>
    <col min="3060" max="3060" width="2.5" style="11" customWidth="1"/>
    <col min="3061" max="3061" width="14.125" style="11" customWidth="1"/>
    <col min="3062" max="3062" width="4.5" style="11" customWidth="1"/>
    <col min="3063" max="3063" width="5.375" style="11" customWidth="1"/>
    <col min="3064" max="3296" width="8.5" style="11"/>
    <col min="3297" max="3297" width="5.375" style="11" customWidth="1"/>
    <col min="3298" max="3298" width="9.25" style="11" customWidth="1"/>
    <col min="3299" max="3299" width="10.375" style="11" customWidth="1"/>
    <col min="3300" max="3300" width="2.5" style="11" customWidth="1"/>
    <col min="3301" max="3301" width="14.125" style="11" customWidth="1"/>
    <col min="3302" max="3302" width="2.5" style="11" customWidth="1"/>
    <col min="3303" max="3303" width="14.125" style="11" customWidth="1"/>
    <col min="3304" max="3304" width="2.5" style="11" customWidth="1"/>
    <col min="3305" max="3305" width="14.125" style="11" customWidth="1"/>
    <col min="3306" max="3306" width="2.5" style="11" customWidth="1"/>
    <col min="3307" max="3307" width="14.125" style="11" customWidth="1"/>
    <col min="3308" max="3308" width="2.5" style="11" customWidth="1"/>
    <col min="3309" max="3309" width="14.125" style="11" customWidth="1"/>
    <col min="3310" max="3310" width="2.5" style="11" customWidth="1"/>
    <col min="3311" max="3311" width="14.125" style="11" customWidth="1"/>
    <col min="3312" max="3312" width="2.5" style="11" customWidth="1"/>
    <col min="3313" max="3313" width="14.125" style="11" customWidth="1"/>
    <col min="3314" max="3314" width="2.5" style="11" customWidth="1"/>
    <col min="3315" max="3315" width="14.125" style="11" customWidth="1"/>
    <col min="3316" max="3316" width="2.5" style="11" customWidth="1"/>
    <col min="3317" max="3317" width="14.125" style="11" customWidth="1"/>
    <col min="3318" max="3318" width="4.5" style="11" customWidth="1"/>
    <col min="3319" max="3319" width="5.375" style="11" customWidth="1"/>
    <col min="3320" max="3552" width="8.5" style="11"/>
    <col min="3553" max="3553" width="5.375" style="11" customWidth="1"/>
    <col min="3554" max="3554" width="9.25" style="11" customWidth="1"/>
    <col min="3555" max="3555" width="10.375" style="11" customWidth="1"/>
    <col min="3556" max="3556" width="2.5" style="11" customWidth="1"/>
    <col min="3557" max="3557" width="14.125" style="11" customWidth="1"/>
    <col min="3558" max="3558" width="2.5" style="11" customWidth="1"/>
    <col min="3559" max="3559" width="14.125" style="11" customWidth="1"/>
    <col min="3560" max="3560" width="2.5" style="11" customWidth="1"/>
    <col min="3561" max="3561" width="14.125" style="11" customWidth="1"/>
    <col min="3562" max="3562" width="2.5" style="11" customWidth="1"/>
    <col min="3563" max="3563" width="14.125" style="11" customWidth="1"/>
    <col min="3564" max="3564" width="2.5" style="11" customWidth="1"/>
    <col min="3565" max="3565" width="14.125" style="11" customWidth="1"/>
    <col min="3566" max="3566" width="2.5" style="11" customWidth="1"/>
    <col min="3567" max="3567" width="14.125" style="11" customWidth="1"/>
    <col min="3568" max="3568" width="2.5" style="11" customWidth="1"/>
    <col min="3569" max="3569" width="14.125" style="11" customWidth="1"/>
    <col min="3570" max="3570" width="2.5" style="11" customWidth="1"/>
    <col min="3571" max="3571" width="14.125" style="11" customWidth="1"/>
    <col min="3572" max="3572" width="2.5" style="11" customWidth="1"/>
    <col min="3573" max="3573" width="14.125" style="11" customWidth="1"/>
    <col min="3574" max="3574" width="4.5" style="11" customWidth="1"/>
    <col min="3575" max="3575" width="5.375" style="11" customWidth="1"/>
    <col min="3576" max="3808" width="8.5" style="11"/>
    <col min="3809" max="3809" width="5.375" style="11" customWidth="1"/>
    <col min="3810" max="3810" width="9.25" style="11" customWidth="1"/>
    <col min="3811" max="3811" width="10.375" style="11" customWidth="1"/>
    <col min="3812" max="3812" width="2.5" style="11" customWidth="1"/>
    <col min="3813" max="3813" width="14.125" style="11" customWidth="1"/>
    <col min="3814" max="3814" width="2.5" style="11" customWidth="1"/>
    <col min="3815" max="3815" width="14.125" style="11" customWidth="1"/>
    <col min="3816" max="3816" width="2.5" style="11" customWidth="1"/>
    <col min="3817" max="3817" width="14.125" style="11" customWidth="1"/>
    <col min="3818" max="3818" width="2.5" style="11" customWidth="1"/>
    <col min="3819" max="3819" width="14.125" style="11" customWidth="1"/>
    <col min="3820" max="3820" width="2.5" style="11" customWidth="1"/>
    <col min="3821" max="3821" width="14.125" style="11" customWidth="1"/>
    <col min="3822" max="3822" width="2.5" style="11" customWidth="1"/>
    <col min="3823" max="3823" width="14.125" style="11" customWidth="1"/>
    <col min="3824" max="3824" width="2.5" style="11" customWidth="1"/>
    <col min="3825" max="3825" width="14.125" style="11" customWidth="1"/>
    <col min="3826" max="3826" width="2.5" style="11" customWidth="1"/>
    <col min="3827" max="3827" width="14.125" style="11" customWidth="1"/>
    <col min="3828" max="3828" width="2.5" style="11" customWidth="1"/>
    <col min="3829" max="3829" width="14.125" style="11" customWidth="1"/>
    <col min="3830" max="3830" width="4.5" style="11" customWidth="1"/>
    <col min="3831" max="3831" width="5.375" style="11" customWidth="1"/>
    <col min="3832" max="4064" width="8.5" style="11"/>
    <col min="4065" max="4065" width="5.375" style="11" customWidth="1"/>
    <col min="4066" max="4066" width="9.25" style="11" customWidth="1"/>
    <col min="4067" max="4067" width="10.375" style="11" customWidth="1"/>
    <col min="4068" max="4068" width="2.5" style="11" customWidth="1"/>
    <col min="4069" max="4069" width="14.125" style="11" customWidth="1"/>
    <col min="4070" max="4070" width="2.5" style="11" customWidth="1"/>
    <col min="4071" max="4071" width="14.125" style="11" customWidth="1"/>
    <col min="4072" max="4072" width="2.5" style="11" customWidth="1"/>
    <col min="4073" max="4073" width="14.125" style="11" customWidth="1"/>
    <col min="4074" max="4074" width="2.5" style="11" customWidth="1"/>
    <col min="4075" max="4075" width="14.125" style="11" customWidth="1"/>
    <col min="4076" max="4076" width="2.5" style="11" customWidth="1"/>
    <col min="4077" max="4077" width="14.125" style="11" customWidth="1"/>
    <col min="4078" max="4078" width="2.5" style="11" customWidth="1"/>
    <col min="4079" max="4079" width="14.125" style="11" customWidth="1"/>
    <col min="4080" max="4080" width="2.5" style="11" customWidth="1"/>
    <col min="4081" max="4081" width="14.125" style="11" customWidth="1"/>
    <col min="4082" max="4082" width="2.5" style="11" customWidth="1"/>
    <col min="4083" max="4083" width="14.125" style="11" customWidth="1"/>
    <col min="4084" max="4084" width="2.5" style="11" customWidth="1"/>
    <col min="4085" max="4085" width="14.125" style="11" customWidth="1"/>
    <col min="4086" max="4086" width="4.5" style="11" customWidth="1"/>
    <col min="4087" max="4087" width="5.375" style="11" customWidth="1"/>
    <col min="4088" max="4320" width="8.5" style="11"/>
    <col min="4321" max="4321" width="5.375" style="11" customWidth="1"/>
    <col min="4322" max="4322" width="9.25" style="11" customWidth="1"/>
    <col min="4323" max="4323" width="10.375" style="11" customWidth="1"/>
    <col min="4324" max="4324" width="2.5" style="11" customWidth="1"/>
    <col min="4325" max="4325" width="14.125" style="11" customWidth="1"/>
    <col min="4326" max="4326" width="2.5" style="11" customWidth="1"/>
    <col min="4327" max="4327" width="14.125" style="11" customWidth="1"/>
    <col min="4328" max="4328" width="2.5" style="11" customWidth="1"/>
    <col min="4329" max="4329" width="14.125" style="11" customWidth="1"/>
    <col min="4330" max="4330" width="2.5" style="11" customWidth="1"/>
    <col min="4331" max="4331" width="14.125" style="11" customWidth="1"/>
    <col min="4332" max="4332" width="2.5" style="11" customWidth="1"/>
    <col min="4333" max="4333" width="14.125" style="11" customWidth="1"/>
    <col min="4334" max="4334" width="2.5" style="11" customWidth="1"/>
    <col min="4335" max="4335" width="14.125" style="11" customWidth="1"/>
    <col min="4336" max="4336" width="2.5" style="11" customWidth="1"/>
    <col min="4337" max="4337" width="14.125" style="11" customWidth="1"/>
    <col min="4338" max="4338" width="2.5" style="11" customWidth="1"/>
    <col min="4339" max="4339" width="14.125" style="11" customWidth="1"/>
    <col min="4340" max="4340" width="2.5" style="11" customWidth="1"/>
    <col min="4341" max="4341" width="14.125" style="11" customWidth="1"/>
    <col min="4342" max="4342" width="4.5" style="11" customWidth="1"/>
    <col min="4343" max="4343" width="5.375" style="11" customWidth="1"/>
    <col min="4344" max="4576" width="8.5" style="11"/>
    <col min="4577" max="4577" width="5.375" style="11" customWidth="1"/>
    <col min="4578" max="4578" width="9.25" style="11" customWidth="1"/>
    <col min="4579" max="4579" width="10.375" style="11" customWidth="1"/>
    <col min="4580" max="4580" width="2.5" style="11" customWidth="1"/>
    <col min="4581" max="4581" width="14.125" style="11" customWidth="1"/>
    <col min="4582" max="4582" width="2.5" style="11" customWidth="1"/>
    <col min="4583" max="4583" width="14.125" style="11" customWidth="1"/>
    <col min="4584" max="4584" width="2.5" style="11" customWidth="1"/>
    <col min="4585" max="4585" width="14.125" style="11" customWidth="1"/>
    <col min="4586" max="4586" width="2.5" style="11" customWidth="1"/>
    <col min="4587" max="4587" width="14.125" style="11" customWidth="1"/>
    <col min="4588" max="4588" width="2.5" style="11" customWidth="1"/>
    <col min="4589" max="4589" width="14.125" style="11" customWidth="1"/>
    <col min="4590" max="4590" width="2.5" style="11" customWidth="1"/>
    <col min="4591" max="4591" width="14.125" style="11" customWidth="1"/>
    <col min="4592" max="4592" width="2.5" style="11" customWidth="1"/>
    <col min="4593" max="4593" width="14.125" style="11" customWidth="1"/>
    <col min="4594" max="4594" width="2.5" style="11" customWidth="1"/>
    <col min="4595" max="4595" width="14.125" style="11" customWidth="1"/>
    <col min="4596" max="4596" width="2.5" style="11" customWidth="1"/>
    <col min="4597" max="4597" width="14.125" style="11" customWidth="1"/>
    <col min="4598" max="4598" width="4.5" style="11" customWidth="1"/>
    <col min="4599" max="4599" width="5.375" style="11" customWidth="1"/>
    <col min="4600" max="4832" width="8.5" style="11"/>
    <col min="4833" max="4833" width="5.375" style="11" customWidth="1"/>
    <col min="4834" max="4834" width="9.25" style="11" customWidth="1"/>
    <col min="4835" max="4835" width="10.375" style="11" customWidth="1"/>
    <col min="4836" max="4836" width="2.5" style="11" customWidth="1"/>
    <col min="4837" max="4837" width="14.125" style="11" customWidth="1"/>
    <col min="4838" max="4838" width="2.5" style="11" customWidth="1"/>
    <col min="4839" max="4839" width="14.125" style="11" customWidth="1"/>
    <col min="4840" max="4840" width="2.5" style="11" customWidth="1"/>
    <col min="4841" max="4841" width="14.125" style="11" customWidth="1"/>
    <col min="4842" max="4842" width="2.5" style="11" customWidth="1"/>
    <col min="4843" max="4843" width="14.125" style="11" customWidth="1"/>
    <col min="4844" max="4844" width="2.5" style="11" customWidth="1"/>
    <col min="4845" max="4845" width="14.125" style="11" customWidth="1"/>
    <col min="4846" max="4846" width="2.5" style="11" customWidth="1"/>
    <col min="4847" max="4847" width="14.125" style="11" customWidth="1"/>
    <col min="4848" max="4848" width="2.5" style="11" customWidth="1"/>
    <col min="4849" max="4849" width="14.125" style="11" customWidth="1"/>
    <col min="4850" max="4850" width="2.5" style="11" customWidth="1"/>
    <col min="4851" max="4851" width="14.125" style="11" customWidth="1"/>
    <col min="4852" max="4852" width="2.5" style="11" customWidth="1"/>
    <col min="4853" max="4853" width="14.125" style="11" customWidth="1"/>
    <col min="4854" max="4854" width="4.5" style="11" customWidth="1"/>
    <col min="4855" max="4855" width="5.375" style="11" customWidth="1"/>
    <col min="4856" max="5088" width="8.5" style="11"/>
    <col min="5089" max="5089" width="5.375" style="11" customWidth="1"/>
    <col min="5090" max="5090" width="9.25" style="11" customWidth="1"/>
    <col min="5091" max="5091" width="10.375" style="11" customWidth="1"/>
    <col min="5092" max="5092" width="2.5" style="11" customWidth="1"/>
    <col min="5093" max="5093" width="14.125" style="11" customWidth="1"/>
    <col min="5094" max="5094" width="2.5" style="11" customWidth="1"/>
    <col min="5095" max="5095" width="14.125" style="11" customWidth="1"/>
    <col min="5096" max="5096" width="2.5" style="11" customWidth="1"/>
    <col min="5097" max="5097" width="14.125" style="11" customWidth="1"/>
    <col min="5098" max="5098" width="2.5" style="11" customWidth="1"/>
    <col min="5099" max="5099" width="14.125" style="11" customWidth="1"/>
    <col min="5100" max="5100" width="2.5" style="11" customWidth="1"/>
    <col min="5101" max="5101" width="14.125" style="11" customWidth="1"/>
    <col min="5102" max="5102" width="2.5" style="11" customWidth="1"/>
    <col min="5103" max="5103" width="14.125" style="11" customWidth="1"/>
    <col min="5104" max="5104" width="2.5" style="11" customWidth="1"/>
    <col min="5105" max="5105" width="14.125" style="11" customWidth="1"/>
    <col min="5106" max="5106" width="2.5" style="11" customWidth="1"/>
    <col min="5107" max="5107" width="14.125" style="11" customWidth="1"/>
    <col min="5108" max="5108" width="2.5" style="11" customWidth="1"/>
    <col min="5109" max="5109" width="14.125" style="11" customWidth="1"/>
    <col min="5110" max="5110" width="4.5" style="11" customWidth="1"/>
    <col min="5111" max="5111" width="5.375" style="11" customWidth="1"/>
    <col min="5112" max="5344" width="8.5" style="11"/>
    <col min="5345" max="5345" width="5.375" style="11" customWidth="1"/>
    <col min="5346" max="5346" width="9.25" style="11" customWidth="1"/>
    <col min="5347" max="5347" width="10.375" style="11" customWidth="1"/>
    <col min="5348" max="5348" width="2.5" style="11" customWidth="1"/>
    <col min="5349" max="5349" width="14.125" style="11" customWidth="1"/>
    <col min="5350" max="5350" width="2.5" style="11" customWidth="1"/>
    <col min="5351" max="5351" width="14.125" style="11" customWidth="1"/>
    <col min="5352" max="5352" width="2.5" style="11" customWidth="1"/>
    <col min="5353" max="5353" width="14.125" style="11" customWidth="1"/>
    <col min="5354" max="5354" width="2.5" style="11" customWidth="1"/>
    <col min="5355" max="5355" width="14.125" style="11" customWidth="1"/>
    <col min="5356" max="5356" width="2.5" style="11" customWidth="1"/>
    <col min="5357" max="5357" width="14.125" style="11" customWidth="1"/>
    <col min="5358" max="5358" width="2.5" style="11" customWidth="1"/>
    <col min="5359" max="5359" width="14.125" style="11" customWidth="1"/>
    <col min="5360" max="5360" width="2.5" style="11" customWidth="1"/>
    <col min="5361" max="5361" width="14.125" style="11" customWidth="1"/>
    <col min="5362" max="5362" width="2.5" style="11" customWidth="1"/>
    <col min="5363" max="5363" width="14.125" style="11" customWidth="1"/>
    <col min="5364" max="5364" width="2.5" style="11" customWidth="1"/>
    <col min="5365" max="5365" width="14.125" style="11" customWidth="1"/>
    <col min="5366" max="5366" width="4.5" style="11" customWidth="1"/>
    <col min="5367" max="5367" width="5.375" style="11" customWidth="1"/>
    <col min="5368" max="5600" width="8.5" style="11"/>
    <col min="5601" max="5601" width="5.375" style="11" customWidth="1"/>
    <col min="5602" max="5602" width="9.25" style="11" customWidth="1"/>
    <col min="5603" max="5603" width="10.375" style="11" customWidth="1"/>
    <col min="5604" max="5604" width="2.5" style="11" customWidth="1"/>
    <col min="5605" max="5605" width="14.125" style="11" customWidth="1"/>
    <col min="5606" max="5606" width="2.5" style="11" customWidth="1"/>
    <col min="5607" max="5607" width="14.125" style="11" customWidth="1"/>
    <col min="5608" max="5608" width="2.5" style="11" customWidth="1"/>
    <col min="5609" max="5609" width="14.125" style="11" customWidth="1"/>
    <col min="5610" max="5610" width="2.5" style="11" customWidth="1"/>
    <col min="5611" max="5611" width="14.125" style="11" customWidth="1"/>
    <col min="5612" max="5612" width="2.5" style="11" customWidth="1"/>
    <col min="5613" max="5613" width="14.125" style="11" customWidth="1"/>
    <col min="5614" max="5614" width="2.5" style="11" customWidth="1"/>
    <col min="5615" max="5615" width="14.125" style="11" customWidth="1"/>
    <col min="5616" max="5616" width="2.5" style="11" customWidth="1"/>
    <col min="5617" max="5617" width="14.125" style="11" customWidth="1"/>
    <col min="5618" max="5618" width="2.5" style="11" customWidth="1"/>
    <col min="5619" max="5619" width="14.125" style="11" customWidth="1"/>
    <col min="5620" max="5620" width="2.5" style="11" customWidth="1"/>
    <col min="5621" max="5621" width="14.125" style="11" customWidth="1"/>
    <col min="5622" max="5622" width="4.5" style="11" customWidth="1"/>
    <col min="5623" max="5623" width="5.375" style="11" customWidth="1"/>
    <col min="5624" max="5856" width="8.5" style="11"/>
    <col min="5857" max="5857" width="5.375" style="11" customWidth="1"/>
    <col min="5858" max="5858" width="9.25" style="11" customWidth="1"/>
    <col min="5859" max="5859" width="10.375" style="11" customWidth="1"/>
    <col min="5860" max="5860" width="2.5" style="11" customWidth="1"/>
    <col min="5861" max="5861" width="14.125" style="11" customWidth="1"/>
    <col min="5862" max="5862" width="2.5" style="11" customWidth="1"/>
    <col min="5863" max="5863" width="14.125" style="11" customWidth="1"/>
    <col min="5864" max="5864" width="2.5" style="11" customWidth="1"/>
    <col min="5865" max="5865" width="14.125" style="11" customWidth="1"/>
    <col min="5866" max="5866" width="2.5" style="11" customWidth="1"/>
    <col min="5867" max="5867" width="14.125" style="11" customWidth="1"/>
    <col min="5868" max="5868" width="2.5" style="11" customWidth="1"/>
    <col min="5869" max="5869" width="14.125" style="11" customWidth="1"/>
    <col min="5870" max="5870" width="2.5" style="11" customWidth="1"/>
    <col min="5871" max="5871" width="14.125" style="11" customWidth="1"/>
    <col min="5872" max="5872" width="2.5" style="11" customWidth="1"/>
    <col min="5873" max="5873" width="14.125" style="11" customWidth="1"/>
    <col min="5874" max="5874" width="2.5" style="11" customWidth="1"/>
    <col min="5875" max="5875" width="14.125" style="11" customWidth="1"/>
    <col min="5876" max="5876" width="2.5" style="11" customWidth="1"/>
    <col min="5877" max="5877" width="14.125" style="11" customWidth="1"/>
    <col min="5878" max="5878" width="4.5" style="11" customWidth="1"/>
    <col min="5879" max="5879" width="5.375" style="11" customWidth="1"/>
    <col min="5880" max="6112" width="8.5" style="11"/>
    <col min="6113" max="6113" width="5.375" style="11" customWidth="1"/>
    <col min="6114" max="6114" width="9.25" style="11" customWidth="1"/>
    <col min="6115" max="6115" width="10.375" style="11" customWidth="1"/>
    <col min="6116" max="6116" width="2.5" style="11" customWidth="1"/>
    <col min="6117" max="6117" width="14.125" style="11" customWidth="1"/>
    <col min="6118" max="6118" width="2.5" style="11" customWidth="1"/>
    <col min="6119" max="6119" width="14.125" style="11" customWidth="1"/>
    <col min="6120" max="6120" width="2.5" style="11" customWidth="1"/>
    <col min="6121" max="6121" width="14.125" style="11" customWidth="1"/>
    <col min="6122" max="6122" width="2.5" style="11" customWidth="1"/>
    <col min="6123" max="6123" width="14.125" style="11" customWidth="1"/>
    <col min="6124" max="6124" width="2.5" style="11" customWidth="1"/>
    <col min="6125" max="6125" width="14.125" style="11" customWidth="1"/>
    <col min="6126" max="6126" width="2.5" style="11" customWidth="1"/>
    <col min="6127" max="6127" width="14.125" style="11" customWidth="1"/>
    <col min="6128" max="6128" width="2.5" style="11" customWidth="1"/>
    <col min="6129" max="6129" width="14.125" style="11" customWidth="1"/>
    <col min="6130" max="6130" width="2.5" style="11" customWidth="1"/>
    <col min="6131" max="6131" width="14.125" style="11" customWidth="1"/>
    <col min="6132" max="6132" width="2.5" style="11" customWidth="1"/>
    <col min="6133" max="6133" width="14.125" style="11" customWidth="1"/>
    <col min="6134" max="6134" width="4.5" style="11" customWidth="1"/>
    <col min="6135" max="6135" width="5.375" style="11" customWidth="1"/>
    <col min="6136" max="6368" width="8.5" style="11"/>
    <col min="6369" max="6369" width="5.375" style="11" customWidth="1"/>
    <col min="6370" max="6370" width="9.25" style="11" customWidth="1"/>
    <col min="6371" max="6371" width="10.375" style="11" customWidth="1"/>
    <col min="6372" max="6372" width="2.5" style="11" customWidth="1"/>
    <col min="6373" max="6373" width="14.125" style="11" customWidth="1"/>
    <col min="6374" max="6374" width="2.5" style="11" customWidth="1"/>
    <col min="6375" max="6375" width="14.125" style="11" customWidth="1"/>
    <col min="6376" max="6376" width="2.5" style="11" customWidth="1"/>
    <col min="6377" max="6377" width="14.125" style="11" customWidth="1"/>
    <col min="6378" max="6378" width="2.5" style="11" customWidth="1"/>
    <col min="6379" max="6379" width="14.125" style="11" customWidth="1"/>
    <col min="6380" max="6380" width="2.5" style="11" customWidth="1"/>
    <col min="6381" max="6381" width="14.125" style="11" customWidth="1"/>
    <col min="6382" max="6382" width="2.5" style="11" customWidth="1"/>
    <col min="6383" max="6383" width="14.125" style="11" customWidth="1"/>
    <col min="6384" max="6384" width="2.5" style="11" customWidth="1"/>
    <col min="6385" max="6385" width="14.125" style="11" customWidth="1"/>
    <col min="6386" max="6386" width="2.5" style="11" customWidth="1"/>
    <col min="6387" max="6387" width="14.125" style="11" customWidth="1"/>
    <col min="6388" max="6388" width="2.5" style="11" customWidth="1"/>
    <col min="6389" max="6389" width="14.125" style="11" customWidth="1"/>
    <col min="6390" max="6390" width="4.5" style="11" customWidth="1"/>
    <col min="6391" max="6391" width="5.375" style="11" customWidth="1"/>
    <col min="6392" max="6624" width="8.5" style="11"/>
    <col min="6625" max="6625" width="5.375" style="11" customWidth="1"/>
    <col min="6626" max="6626" width="9.25" style="11" customWidth="1"/>
    <col min="6627" max="6627" width="10.375" style="11" customWidth="1"/>
    <col min="6628" max="6628" width="2.5" style="11" customWidth="1"/>
    <col min="6629" max="6629" width="14.125" style="11" customWidth="1"/>
    <col min="6630" max="6630" width="2.5" style="11" customWidth="1"/>
    <col min="6631" max="6631" width="14.125" style="11" customWidth="1"/>
    <col min="6632" max="6632" width="2.5" style="11" customWidth="1"/>
    <col min="6633" max="6633" width="14.125" style="11" customWidth="1"/>
    <col min="6634" max="6634" width="2.5" style="11" customWidth="1"/>
    <col min="6635" max="6635" width="14.125" style="11" customWidth="1"/>
    <col min="6636" max="6636" width="2.5" style="11" customWidth="1"/>
    <col min="6637" max="6637" width="14.125" style="11" customWidth="1"/>
    <col min="6638" max="6638" width="2.5" style="11" customWidth="1"/>
    <col min="6639" max="6639" width="14.125" style="11" customWidth="1"/>
    <col min="6640" max="6640" width="2.5" style="11" customWidth="1"/>
    <col min="6641" max="6641" width="14.125" style="11" customWidth="1"/>
    <col min="6642" max="6642" width="2.5" style="11" customWidth="1"/>
    <col min="6643" max="6643" width="14.125" style="11" customWidth="1"/>
    <col min="6644" max="6644" width="2.5" style="11" customWidth="1"/>
    <col min="6645" max="6645" width="14.125" style="11" customWidth="1"/>
    <col min="6646" max="6646" width="4.5" style="11" customWidth="1"/>
    <col min="6647" max="6647" width="5.375" style="11" customWidth="1"/>
    <col min="6648" max="6880" width="8.5" style="11"/>
    <col min="6881" max="6881" width="5.375" style="11" customWidth="1"/>
    <col min="6882" max="6882" width="9.25" style="11" customWidth="1"/>
    <col min="6883" max="6883" width="10.375" style="11" customWidth="1"/>
    <col min="6884" max="6884" width="2.5" style="11" customWidth="1"/>
    <col min="6885" max="6885" width="14.125" style="11" customWidth="1"/>
    <col min="6886" max="6886" width="2.5" style="11" customWidth="1"/>
    <col min="6887" max="6887" width="14.125" style="11" customWidth="1"/>
    <col min="6888" max="6888" width="2.5" style="11" customWidth="1"/>
    <col min="6889" max="6889" width="14.125" style="11" customWidth="1"/>
    <col min="6890" max="6890" width="2.5" style="11" customWidth="1"/>
    <col min="6891" max="6891" width="14.125" style="11" customWidth="1"/>
    <col min="6892" max="6892" width="2.5" style="11" customWidth="1"/>
    <col min="6893" max="6893" width="14.125" style="11" customWidth="1"/>
    <col min="6894" max="6894" width="2.5" style="11" customWidth="1"/>
    <col min="6895" max="6895" width="14.125" style="11" customWidth="1"/>
    <col min="6896" max="6896" width="2.5" style="11" customWidth="1"/>
    <col min="6897" max="6897" width="14.125" style="11" customWidth="1"/>
    <col min="6898" max="6898" width="2.5" style="11" customWidth="1"/>
    <col min="6899" max="6899" width="14.125" style="11" customWidth="1"/>
    <col min="6900" max="6900" width="2.5" style="11" customWidth="1"/>
    <col min="6901" max="6901" width="14.125" style="11" customWidth="1"/>
    <col min="6902" max="6902" width="4.5" style="11" customWidth="1"/>
    <col min="6903" max="6903" width="5.375" style="11" customWidth="1"/>
    <col min="6904" max="7136" width="8.5" style="11"/>
    <col min="7137" max="7137" width="5.375" style="11" customWidth="1"/>
    <col min="7138" max="7138" width="9.25" style="11" customWidth="1"/>
    <col min="7139" max="7139" width="10.375" style="11" customWidth="1"/>
    <col min="7140" max="7140" width="2.5" style="11" customWidth="1"/>
    <col min="7141" max="7141" width="14.125" style="11" customWidth="1"/>
    <col min="7142" max="7142" width="2.5" style="11" customWidth="1"/>
    <col min="7143" max="7143" width="14.125" style="11" customWidth="1"/>
    <col min="7144" max="7144" width="2.5" style="11" customWidth="1"/>
    <col min="7145" max="7145" width="14.125" style="11" customWidth="1"/>
    <col min="7146" max="7146" width="2.5" style="11" customWidth="1"/>
    <col min="7147" max="7147" width="14.125" style="11" customWidth="1"/>
    <col min="7148" max="7148" width="2.5" style="11" customWidth="1"/>
    <col min="7149" max="7149" width="14.125" style="11" customWidth="1"/>
    <col min="7150" max="7150" width="2.5" style="11" customWidth="1"/>
    <col min="7151" max="7151" width="14.125" style="11" customWidth="1"/>
    <col min="7152" max="7152" width="2.5" style="11" customWidth="1"/>
    <col min="7153" max="7153" width="14.125" style="11" customWidth="1"/>
    <col min="7154" max="7154" width="2.5" style="11" customWidth="1"/>
    <col min="7155" max="7155" width="14.125" style="11" customWidth="1"/>
    <col min="7156" max="7156" width="2.5" style="11" customWidth="1"/>
    <col min="7157" max="7157" width="14.125" style="11" customWidth="1"/>
    <col min="7158" max="7158" width="4.5" style="11" customWidth="1"/>
    <col min="7159" max="7159" width="5.375" style="11" customWidth="1"/>
    <col min="7160" max="7392" width="8.5" style="11"/>
    <col min="7393" max="7393" width="5.375" style="11" customWidth="1"/>
    <col min="7394" max="7394" width="9.25" style="11" customWidth="1"/>
    <col min="7395" max="7395" width="10.375" style="11" customWidth="1"/>
    <col min="7396" max="7396" width="2.5" style="11" customWidth="1"/>
    <col min="7397" max="7397" width="14.125" style="11" customWidth="1"/>
    <col min="7398" max="7398" width="2.5" style="11" customWidth="1"/>
    <col min="7399" max="7399" width="14.125" style="11" customWidth="1"/>
    <col min="7400" max="7400" width="2.5" style="11" customWidth="1"/>
    <col min="7401" max="7401" width="14.125" style="11" customWidth="1"/>
    <col min="7402" max="7402" width="2.5" style="11" customWidth="1"/>
    <col min="7403" max="7403" width="14.125" style="11" customWidth="1"/>
    <col min="7404" max="7404" width="2.5" style="11" customWidth="1"/>
    <col min="7405" max="7405" width="14.125" style="11" customWidth="1"/>
    <col min="7406" max="7406" width="2.5" style="11" customWidth="1"/>
    <col min="7407" max="7407" width="14.125" style="11" customWidth="1"/>
    <col min="7408" max="7408" width="2.5" style="11" customWidth="1"/>
    <col min="7409" max="7409" width="14.125" style="11" customWidth="1"/>
    <col min="7410" max="7410" width="2.5" style="11" customWidth="1"/>
    <col min="7411" max="7411" width="14.125" style="11" customWidth="1"/>
    <col min="7412" max="7412" width="2.5" style="11" customWidth="1"/>
    <col min="7413" max="7413" width="14.125" style="11" customWidth="1"/>
    <col min="7414" max="7414" width="4.5" style="11" customWidth="1"/>
    <col min="7415" max="7415" width="5.375" style="11" customWidth="1"/>
    <col min="7416" max="7648" width="8.5" style="11"/>
    <col min="7649" max="7649" width="5.375" style="11" customWidth="1"/>
    <col min="7650" max="7650" width="9.25" style="11" customWidth="1"/>
    <col min="7651" max="7651" width="10.375" style="11" customWidth="1"/>
    <col min="7652" max="7652" width="2.5" style="11" customWidth="1"/>
    <col min="7653" max="7653" width="14.125" style="11" customWidth="1"/>
    <col min="7654" max="7654" width="2.5" style="11" customWidth="1"/>
    <col min="7655" max="7655" width="14.125" style="11" customWidth="1"/>
    <col min="7656" max="7656" width="2.5" style="11" customWidth="1"/>
    <col min="7657" max="7657" width="14.125" style="11" customWidth="1"/>
    <col min="7658" max="7658" width="2.5" style="11" customWidth="1"/>
    <col min="7659" max="7659" width="14.125" style="11" customWidth="1"/>
    <col min="7660" max="7660" width="2.5" style="11" customWidth="1"/>
    <col min="7661" max="7661" width="14.125" style="11" customWidth="1"/>
    <col min="7662" max="7662" width="2.5" style="11" customWidth="1"/>
    <col min="7663" max="7663" width="14.125" style="11" customWidth="1"/>
    <col min="7664" max="7664" width="2.5" style="11" customWidth="1"/>
    <col min="7665" max="7665" width="14.125" style="11" customWidth="1"/>
    <col min="7666" max="7666" width="2.5" style="11" customWidth="1"/>
    <col min="7667" max="7667" width="14.125" style="11" customWidth="1"/>
    <col min="7668" max="7668" width="2.5" style="11" customWidth="1"/>
    <col min="7669" max="7669" width="14.125" style="11" customWidth="1"/>
    <col min="7670" max="7670" width="4.5" style="11" customWidth="1"/>
    <col min="7671" max="7671" width="5.375" style="11" customWidth="1"/>
    <col min="7672" max="7904" width="8.5" style="11"/>
    <col min="7905" max="7905" width="5.375" style="11" customWidth="1"/>
    <col min="7906" max="7906" width="9.25" style="11" customWidth="1"/>
    <col min="7907" max="7907" width="10.375" style="11" customWidth="1"/>
    <col min="7908" max="7908" width="2.5" style="11" customWidth="1"/>
    <col min="7909" max="7909" width="14.125" style="11" customWidth="1"/>
    <col min="7910" max="7910" width="2.5" style="11" customWidth="1"/>
    <col min="7911" max="7911" width="14.125" style="11" customWidth="1"/>
    <col min="7912" max="7912" width="2.5" style="11" customWidth="1"/>
    <col min="7913" max="7913" width="14.125" style="11" customWidth="1"/>
    <col min="7914" max="7914" width="2.5" style="11" customWidth="1"/>
    <col min="7915" max="7915" width="14.125" style="11" customWidth="1"/>
    <col min="7916" max="7916" width="2.5" style="11" customWidth="1"/>
    <col min="7917" max="7917" width="14.125" style="11" customWidth="1"/>
    <col min="7918" max="7918" width="2.5" style="11" customWidth="1"/>
    <col min="7919" max="7919" width="14.125" style="11" customWidth="1"/>
    <col min="7920" max="7920" width="2.5" style="11" customWidth="1"/>
    <col min="7921" max="7921" width="14.125" style="11" customWidth="1"/>
    <col min="7922" max="7922" width="2.5" style="11" customWidth="1"/>
    <col min="7923" max="7923" width="14.125" style="11" customWidth="1"/>
    <col min="7924" max="7924" width="2.5" style="11" customWidth="1"/>
    <col min="7925" max="7925" width="14.125" style="11" customWidth="1"/>
    <col min="7926" max="7926" width="4.5" style="11" customWidth="1"/>
    <col min="7927" max="7927" width="5.375" style="11" customWidth="1"/>
    <col min="7928" max="8160" width="8.5" style="11"/>
    <col min="8161" max="8161" width="5.375" style="11" customWidth="1"/>
    <col min="8162" max="8162" width="9.25" style="11" customWidth="1"/>
    <col min="8163" max="8163" width="10.375" style="11" customWidth="1"/>
    <col min="8164" max="8164" width="2.5" style="11" customWidth="1"/>
    <col min="8165" max="8165" width="14.125" style="11" customWidth="1"/>
    <col min="8166" max="8166" width="2.5" style="11" customWidth="1"/>
    <col min="8167" max="8167" width="14.125" style="11" customWidth="1"/>
    <col min="8168" max="8168" width="2.5" style="11" customWidth="1"/>
    <col min="8169" max="8169" width="14.125" style="11" customWidth="1"/>
    <col min="8170" max="8170" width="2.5" style="11" customWidth="1"/>
    <col min="8171" max="8171" width="14.125" style="11" customWidth="1"/>
    <col min="8172" max="8172" width="2.5" style="11" customWidth="1"/>
    <col min="8173" max="8173" width="14.125" style="11" customWidth="1"/>
    <col min="8174" max="8174" width="2.5" style="11" customWidth="1"/>
    <col min="8175" max="8175" width="14.125" style="11" customWidth="1"/>
    <col min="8176" max="8176" width="2.5" style="11" customWidth="1"/>
    <col min="8177" max="8177" width="14.125" style="11" customWidth="1"/>
    <col min="8178" max="8178" width="2.5" style="11" customWidth="1"/>
    <col min="8179" max="8179" width="14.125" style="11" customWidth="1"/>
    <col min="8180" max="8180" width="2.5" style="11" customWidth="1"/>
    <col min="8181" max="8181" width="14.125" style="11" customWidth="1"/>
    <col min="8182" max="8182" width="4.5" style="11" customWidth="1"/>
    <col min="8183" max="8183" width="5.375" style="11" customWidth="1"/>
    <col min="8184" max="8416" width="8.5" style="11"/>
    <col min="8417" max="8417" width="5.375" style="11" customWidth="1"/>
    <col min="8418" max="8418" width="9.25" style="11" customWidth="1"/>
    <col min="8419" max="8419" width="10.375" style="11" customWidth="1"/>
    <col min="8420" max="8420" width="2.5" style="11" customWidth="1"/>
    <col min="8421" max="8421" width="14.125" style="11" customWidth="1"/>
    <col min="8422" max="8422" width="2.5" style="11" customWidth="1"/>
    <col min="8423" max="8423" width="14.125" style="11" customWidth="1"/>
    <col min="8424" max="8424" width="2.5" style="11" customWidth="1"/>
    <col min="8425" max="8425" width="14.125" style="11" customWidth="1"/>
    <col min="8426" max="8426" width="2.5" style="11" customWidth="1"/>
    <col min="8427" max="8427" width="14.125" style="11" customWidth="1"/>
    <col min="8428" max="8428" width="2.5" style="11" customWidth="1"/>
    <col min="8429" max="8429" width="14.125" style="11" customWidth="1"/>
    <col min="8430" max="8430" width="2.5" style="11" customWidth="1"/>
    <col min="8431" max="8431" width="14.125" style="11" customWidth="1"/>
    <col min="8432" max="8432" width="2.5" style="11" customWidth="1"/>
    <col min="8433" max="8433" width="14.125" style="11" customWidth="1"/>
    <col min="8434" max="8434" width="2.5" style="11" customWidth="1"/>
    <col min="8435" max="8435" width="14.125" style="11" customWidth="1"/>
    <col min="8436" max="8436" width="2.5" style="11" customWidth="1"/>
    <col min="8437" max="8437" width="14.125" style="11" customWidth="1"/>
    <col min="8438" max="8438" width="4.5" style="11" customWidth="1"/>
    <col min="8439" max="8439" width="5.375" style="11" customWidth="1"/>
    <col min="8440" max="8672" width="8.5" style="11"/>
    <col min="8673" max="8673" width="5.375" style="11" customWidth="1"/>
    <col min="8674" max="8674" width="9.25" style="11" customWidth="1"/>
    <col min="8675" max="8675" width="10.375" style="11" customWidth="1"/>
    <col min="8676" max="8676" width="2.5" style="11" customWidth="1"/>
    <col min="8677" max="8677" width="14.125" style="11" customWidth="1"/>
    <col min="8678" max="8678" width="2.5" style="11" customWidth="1"/>
    <col min="8679" max="8679" width="14.125" style="11" customWidth="1"/>
    <col min="8680" max="8680" width="2.5" style="11" customWidth="1"/>
    <col min="8681" max="8681" width="14.125" style="11" customWidth="1"/>
    <col min="8682" max="8682" width="2.5" style="11" customWidth="1"/>
    <col min="8683" max="8683" width="14.125" style="11" customWidth="1"/>
    <col min="8684" max="8684" width="2.5" style="11" customWidth="1"/>
    <col min="8685" max="8685" width="14.125" style="11" customWidth="1"/>
    <col min="8686" max="8686" width="2.5" style="11" customWidth="1"/>
    <col min="8687" max="8687" width="14.125" style="11" customWidth="1"/>
    <col min="8688" max="8688" width="2.5" style="11" customWidth="1"/>
    <col min="8689" max="8689" width="14.125" style="11" customWidth="1"/>
    <col min="8690" max="8690" width="2.5" style="11" customWidth="1"/>
    <col min="8691" max="8691" width="14.125" style="11" customWidth="1"/>
    <col min="8692" max="8692" width="2.5" style="11" customWidth="1"/>
    <col min="8693" max="8693" width="14.125" style="11" customWidth="1"/>
    <col min="8694" max="8694" width="4.5" style="11" customWidth="1"/>
    <col min="8695" max="8695" width="5.375" style="11" customWidth="1"/>
    <col min="8696" max="8928" width="8.5" style="11"/>
    <col min="8929" max="8929" width="5.375" style="11" customWidth="1"/>
    <col min="8930" max="8930" width="9.25" style="11" customWidth="1"/>
    <col min="8931" max="8931" width="10.375" style="11" customWidth="1"/>
    <col min="8932" max="8932" width="2.5" style="11" customWidth="1"/>
    <col min="8933" max="8933" width="14.125" style="11" customWidth="1"/>
    <col min="8934" max="8934" width="2.5" style="11" customWidth="1"/>
    <col min="8935" max="8935" width="14.125" style="11" customWidth="1"/>
    <col min="8936" max="8936" width="2.5" style="11" customWidth="1"/>
    <col min="8937" max="8937" width="14.125" style="11" customWidth="1"/>
    <col min="8938" max="8938" width="2.5" style="11" customWidth="1"/>
    <col min="8939" max="8939" width="14.125" style="11" customWidth="1"/>
    <col min="8940" max="8940" width="2.5" style="11" customWidth="1"/>
    <col min="8941" max="8941" width="14.125" style="11" customWidth="1"/>
    <col min="8942" max="8942" width="2.5" style="11" customWidth="1"/>
    <col min="8943" max="8943" width="14.125" style="11" customWidth="1"/>
    <col min="8944" max="8944" width="2.5" style="11" customWidth="1"/>
    <col min="8945" max="8945" width="14.125" style="11" customWidth="1"/>
    <col min="8946" max="8946" width="2.5" style="11" customWidth="1"/>
    <col min="8947" max="8947" width="14.125" style="11" customWidth="1"/>
    <col min="8948" max="8948" width="2.5" style="11" customWidth="1"/>
    <col min="8949" max="8949" width="14.125" style="11" customWidth="1"/>
    <col min="8950" max="8950" width="4.5" style="11" customWidth="1"/>
    <col min="8951" max="8951" width="5.375" style="11" customWidth="1"/>
    <col min="8952" max="9184" width="8.5" style="11"/>
    <col min="9185" max="9185" width="5.375" style="11" customWidth="1"/>
    <col min="9186" max="9186" width="9.25" style="11" customWidth="1"/>
    <col min="9187" max="9187" width="10.375" style="11" customWidth="1"/>
    <col min="9188" max="9188" width="2.5" style="11" customWidth="1"/>
    <col min="9189" max="9189" width="14.125" style="11" customWidth="1"/>
    <col min="9190" max="9190" width="2.5" style="11" customWidth="1"/>
    <col min="9191" max="9191" width="14.125" style="11" customWidth="1"/>
    <col min="9192" max="9192" width="2.5" style="11" customWidth="1"/>
    <col min="9193" max="9193" width="14.125" style="11" customWidth="1"/>
    <col min="9194" max="9194" width="2.5" style="11" customWidth="1"/>
    <col min="9195" max="9195" width="14.125" style="11" customWidth="1"/>
    <col min="9196" max="9196" width="2.5" style="11" customWidth="1"/>
    <col min="9197" max="9197" width="14.125" style="11" customWidth="1"/>
    <col min="9198" max="9198" width="2.5" style="11" customWidth="1"/>
    <col min="9199" max="9199" width="14.125" style="11" customWidth="1"/>
    <col min="9200" max="9200" width="2.5" style="11" customWidth="1"/>
    <col min="9201" max="9201" width="14.125" style="11" customWidth="1"/>
    <col min="9202" max="9202" width="2.5" style="11" customWidth="1"/>
    <col min="9203" max="9203" width="14.125" style="11" customWidth="1"/>
    <col min="9204" max="9204" width="2.5" style="11" customWidth="1"/>
    <col min="9205" max="9205" width="14.125" style="11" customWidth="1"/>
    <col min="9206" max="9206" width="4.5" style="11" customWidth="1"/>
    <col min="9207" max="9207" width="5.375" style="11" customWidth="1"/>
    <col min="9208" max="9440" width="8.5" style="11"/>
    <col min="9441" max="9441" width="5.375" style="11" customWidth="1"/>
    <col min="9442" max="9442" width="9.25" style="11" customWidth="1"/>
    <col min="9443" max="9443" width="10.375" style="11" customWidth="1"/>
    <col min="9444" max="9444" width="2.5" style="11" customWidth="1"/>
    <col min="9445" max="9445" width="14.125" style="11" customWidth="1"/>
    <col min="9446" max="9446" width="2.5" style="11" customWidth="1"/>
    <col min="9447" max="9447" width="14.125" style="11" customWidth="1"/>
    <col min="9448" max="9448" width="2.5" style="11" customWidth="1"/>
    <col min="9449" max="9449" width="14.125" style="11" customWidth="1"/>
    <col min="9450" max="9450" width="2.5" style="11" customWidth="1"/>
    <col min="9451" max="9451" width="14.125" style="11" customWidth="1"/>
    <col min="9452" max="9452" width="2.5" style="11" customWidth="1"/>
    <col min="9453" max="9453" width="14.125" style="11" customWidth="1"/>
    <col min="9454" max="9454" width="2.5" style="11" customWidth="1"/>
    <col min="9455" max="9455" width="14.125" style="11" customWidth="1"/>
    <col min="9456" max="9456" width="2.5" style="11" customWidth="1"/>
    <col min="9457" max="9457" width="14.125" style="11" customWidth="1"/>
    <col min="9458" max="9458" width="2.5" style="11" customWidth="1"/>
    <col min="9459" max="9459" width="14.125" style="11" customWidth="1"/>
    <col min="9460" max="9460" width="2.5" style="11" customWidth="1"/>
    <col min="9461" max="9461" width="14.125" style="11" customWidth="1"/>
    <col min="9462" max="9462" width="4.5" style="11" customWidth="1"/>
    <col min="9463" max="9463" width="5.375" style="11" customWidth="1"/>
    <col min="9464" max="9696" width="8.5" style="11"/>
    <col min="9697" max="9697" width="5.375" style="11" customWidth="1"/>
    <col min="9698" max="9698" width="9.25" style="11" customWidth="1"/>
    <col min="9699" max="9699" width="10.375" style="11" customWidth="1"/>
    <col min="9700" max="9700" width="2.5" style="11" customWidth="1"/>
    <col min="9701" max="9701" width="14.125" style="11" customWidth="1"/>
    <col min="9702" max="9702" width="2.5" style="11" customWidth="1"/>
    <col min="9703" max="9703" width="14.125" style="11" customWidth="1"/>
    <col min="9704" max="9704" width="2.5" style="11" customWidth="1"/>
    <col min="9705" max="9705" width="14.125" style="11" customWidth="1"/>
    <col min="9706" max="9706" width="2.5" style="11" customWidth="1"/>
    <col min="9707" max="9707" width="14.125" style="11" customWidth="1"/>
    <col min="9708" max="9708" width="2.5" style="11" customWidth="1"/>
    <col min="9709" max="9709" width="14.125" style="11" customWidth="1"/>
    <col min="9710" max="9710" width="2.5" style="11" customWidth="1"/>
    <col min="9711" max="9711" width="14.125" style="11" customWidth="1"/>
    <col min="9712" max="9712" width="2.5" style="11" customWidth="1"/>
    <col min="9713" max="9713" width="14.125" style="11" customWidth="1"/>
    <col min="9714" max="9714" width="2.5" style="11" customWidth="1"/>
    <col min="9715" max="9715" width="14.125" style="11" customWidth="1"/>
    <col min="9716" max="9716" width="2.5" style="11" customWidth="1"/>
    <col min="9717" max="9717" width="14.125" style="11" customWidth="1"/>
    <col min="9718" max="9718" width="4.5" style="11" customWidth="1"/>
    <col min="9719" max="9719" width="5.375" style="11" customWidth="1"/>
    <col min="9720" max="9952" width="8.5" style="11"/>
    <col min="9953" max="9953" width="5.375" style="11" customWidth="1"/>
    <col min="9954" max="9954" width="9.25" style="11" customWidth="1"/>
    <col min="9955" max="9955" width="10.375" style="11" customWidth="1"/>
    <col min="9956" max="9956" width="2.5" style="11" customWidth="1"/>
    <col min="9957" max="9957" width="14.125" style="11" customWidth="1"/>
    <col min="9958" max="9958" width="2.5" style="11" customWidth="1"/>
    <col min="9959" max="9959" width="14.125" style="11" customWidth="1"/>
    <col min="9960" max="9960" width="2.5" style="11" customWidth="1"/>
    <col min="9961" max="9961" width="14.125" style="11" customWidth="1"/>
    <col min="9962" max="9962" width="2.5" style="11" customWidth="1"/>
    <col min="9963" max="9963" width="14.125" style="11" customWidth="1"/>
    <col min="9964" max="9964" width="2.5" style="11" customWidth="1"/>
    <col min="9965" max="9965" width="14.125" style="11" customWidth="1"/>
    <col min="9966" max="9966" width="2.5" style="11" customWidth="1"/>
    <col min="9967" max="9967" width="14.125" style="11" customWidth="1"/>
    <col min="9968" max="9968" width="2.5" style="11" customWidth="1"/>
    <col min="9969" max="9969" width="14.125" style="11" customWidth="1"/>
    <col min="9970" max="9970" width="2.5" style="11" customWidth="1"/>
    <col min="9971" max="9971" width="14.125" style="11" customWidth="1"/>
    <col min="9972" max="9972" width="2.5" style="11" customWidth="1"/>
    <col min="9973" max="9973" width="14.125" style="11" customWidth="1"/>
    <col min="9974" max="9974" width="4.5" style="11" customWidth="1"/>
    <col min="9975" max="9975" width="5.375" style="11" customWidth="1"/>
    <col min="9976" max="10208" width="8.5" style="11"/>
    <col min="10209" max="10209" width="5.375" style="11" customWidth="1"/>
    <col min="10210" max="10210" width="9.25" style="11" customWidth="1"/>
    <col min="10211" max="10211" width="10.375" style="11" customWidth="1"/>
    <col min="10212" max="10212" width="2.5" style="11" customWidth="1"/>
    <col min="10213" max="10213" width="14.125" style="11" customWidth="1"/>
    <col min="10214" max="10214" width="2.5" style="11" customWidth="1"/>
    <col min="10215" max="10215" width="14.125" style="11" customWidth="1"/>
    <col min="10216" max="10216" width="2.5" style="11" customWidth="1"/>
    <col min="10217" max="10217" width="14.125" style="11" customWidth="1"/>
    <col min="10218" max="10218" width="2.5" style="11" customWidth="1"/>
    <col min="10219" max="10219" width="14.125" style="11" customWidth="1"/>
    <col min="10220" max="10220" width="2.5" style="11" customWidth="1"/>
    <col min="10221" max="10221" width="14.125" style="11" customWidth="1"/>
    <col min="10222" max="10222" width="2.5" style="11" customWidth="1"/>
    <col min="10223" max="10223" width="14.125" style="11" customWidth="1"/>
    <col min="10224" max="10224" width="2.5" style="11" customWidth="1"/>
    <col min="10225" max="10225" width="14.125" style="11" customWidth="1"/>
    <col min="10226" max="10226" width="2.5" style="11" customWidth="1"/>
    <col min="10227" max="10227" width="14.125" style="11" customWidth="1"/>
    <col min="10228" max="10228" width="2.5" style="11" customWidth="1"/>
    <col min="10229" max="10229" width="14.125" style="11" customWidth="1"/>
    <col min="10230" max="10230" width="4.5" style="11" customWidth="1"/>
    <col min="10231" max="10231" width="5.375" style="11" customWidth="1"/>
    <col min="10232" max="10464" width="8.5" style="11"/>
    <col min="10465" max="10465" width="5.375" style="11" customWidth="1"/>
    <col min="10466" max="10466" width="9.25" style="11" customWidth="1"/>
    <col min="10467" max="10467" width="10.375" style="11" customWidth="1"/>
    <col min="10468" max="10468" width="2.5" style="11" customWidth="1"/>
    <col min="10469" max="10469" width="14.125" style="11" customWidth="1"/>
    <col min="10470" max="10470" width="2.5" style="11" customWidth="1"/>
    <col min="10471" max="10471" width="14.125" style="11" customWidth="1"/>
    <col min="10472" max="10472" width="2.5" style="11" customWidth="1"/>
    <col min="10473" max="10473" width="14.125" style="11" customWidth="1"/>
    <col min="10474" max="10474" width="2.5" style="11" customWidth="1"/>
    <col min="10475" max="10475" width="14.125" style="11" customWidth="1"/>
    <col min="10476" max="10476" width="2.5" style="11" customWidth="1"/>
    <col min="10477" max="10477" width="14.125" style="11" customWidth="1"/>
    <col min="10478" max="10478" width="2.5" style="11" customWidth="1"/>
    <col min="10479" max="10479" width="14.125" style="11" customWidth="1"/>
    <col min="10480" max="10480" width="2.5" style="11" customWidth="1"/>
    <col min="10481" max="10481" width="14.125" style="11" customWidth="1"/>
    <col min="10482" max="10482" width="2.5" style="11" customWidth="1"/>
    <col min="10483" max="10483" width="14.125" style="11" customWidth="1"/>
    <col min="10484" max="10484" width="2.5" style="11" customWidth="1"/>
    <col min="10485" max="10485" width="14.125" style="11" customWidth="1"/>
    <col min="10486" max="10486" width="4.5" style="11" customWidth="1"/>
    <col min="10487" max="10487" width="5.375" style="11" customWidth="1"/>
    <col min="10488" max="10720" width="8.5" style="11"/>
    <col min="10721" max="10721" width="5.375" style="11" customWidth="1"/>
    <col min="10722" max="10722" width="9.25" style="11" customWidth="1"/>
    <col min="10723" max="10723" width="10.375" style="11" customWidth="1"/>
    <col min="10724" max="10724" width="2.5" style="11" customWidth="1"/>
    <col min="10725" max="10725" width="14.125" style="11" customWidth="1"/>
    <col min="10726" max="10726" width="2.5" style="11" customWidth="1"/>
    <col min="10727" max="10727" width="14.125" style="11" customWidth="1"/>
    <col min="10728" max="10728" width="2.5" style="11" customWidth="1"/>
    <col min="10729" max="10729" width="14.125" style="11" customWidth="1"/>
    <col min="10730" max="10730" width="2.5" style="11" customWidth="1"/>
    <col min="10731" max="10731" width="14.125" style="11" customWidth="1"/>
    <col min="10732" max="10732" width="2.5" style="11" customWidth="1"/>
    <col min="10733" max="10733" width="14.125" style="11" customWidth="1"/>
    <col min="10734" max="10734" width="2.5" style="11" customWidth="1"/>
    <col min="10735" max="10735" width="14.125" style="11" customWidth="1"/>
    <col min="10736" max="10736" width="2.5" style="11" customWidth="1"/>
    <col min="10737" max="10737" width="14.125" style="11" customWidth="1"/>
    <col min="10738" max="10738" width="2.5" style="11" customWidth="1"/>
    <col min="10739" max="10739" width="14.125" style="11" customWidth="1"/>
    <col min="10740" max="10740" width="2.5" style="11" customWidth="1"/>
    <col min="10741" max="10741" width="14.125" style="11" customWidth="1"/>
    <col min="10742" max="10742" width="4.5" style="11" customWidth="1"/>
    <col min="10743" max="10743" width="5.375" style="11" customWidth="1"/>
    <col min="10744" max="10976" width="8.5" style="11"/>
    <col min="10977" max="10977" width="5.375" style="11" customWidth="1"/>
    <col min="10978" max="10978" width="9.25" style="11" customWidth="1"/>
    <col min="10979" max="10979" width="10.375" style="11" customWidth="1"/>
    <col min="10980" max="10980" width="2.5" style="11" customWidth="1"/>
    <col min="10981" max="10981" width="14.125" style="11" customWidth="1"/>
    <col min="10982" max="10982" width="2.5" style="11" customWidth="1"/>
    <col min="10983" max="10983" width="14.125" style="11" customWidth="1"/>
    <col min="10984" max="10984" width="2.5" style="11" customWidth="1"/>
    <col min="10985" max="10985" width="14.125" style="11" customWidth="1"/>
    <col min="10986" max="10986" width="2.5" style="11" customWidth="1"/>
    <col min="10987" max="10987" width="14.125" style="11" customWidth="1"/>
    <col min="10988" max="10988" width="2.5" style="11" customWidth="1"/>
    <col min="10989" max="10989" width="14.125" style="11" customWidth="1"/>
    <col min="10990" max="10990" width="2.5" style="11" customWidth="1"/>
    <col min="10991" max="10991" width="14.125" style="11" customWidth="1"/>
    <col min="10992" max="10992" width="2.5" style="11" customWidth="1"/>
    <col min="10993" max="10993" width="14.125" style="11" customWidth="1"/>
    <col min="10994" max="10994" width="2.5" style="11" customWidth="1"/>
    <col min="10995" max="10995" width="14.125" style="11" customWidth="1"/>
    <col min="10996" max="10996" width="2.5" style="11" customWidth="1"/>
    <col min="10997" max="10997" width="14.125" style="11" customWidth="1"/>
    <col min="10998" max="10998" width="4.5" style="11" customWidth="1"/>
    <col min="10999" max="10999" width="5.375" style="11" customWidth="1"/>
    <col min="11000" max="11232" width="8.5" style="11"/>
    <col min="11233" max="11233" width="5.375" style="11" customWidth="1"/>
    <col min="11234" max="11234" width="9.25" style="11" customWidth="1"/>
    <col min="11235" max="11235" width="10.375" style="11" customWidth="1"/>
    <col min="11236" max="11236" width="2.5" style="11" customWidth="1"/>
    <col min="11237" max="11237" width="14.125" style="11" customWidth="1"/>
    <col min="11238" max="11238" width="2.5" style="11" customWidth="1"/>
    <col min="11239" max="11239" width="14.125" style="11" customWidth="1"/>
    <col min="11240" max="11240" width="2.5" style="11" customWidth="1"/>
    <col min="11241" max="11241" width="14.125" style="11" customWidth="1"/>
    <col min="11242" max="11242" width="2.5" style="11" customWidth="1"/>
    <col min="11243" max="11243" width="14.125" style="11" customWidth="1"/>
    <col min="11244" max="11244" width="2.5" style="11" customWidth="1"/>
    <col min="11245" max="11245" width="14.125" style="11" customWidth="1"/>
    <col min="11246" max="11246" width="2.5" style="11" customWidth="1"/>
    <col min="11247" max="11247" width="14.125" style="11" customWidth="1"/>
    <col min="11248" max="11248" width="2.5" style="11" customWidth="1"/>
    <col min="11249" max="11249" width="14.125" style="11" customWidth="1"/>
    <col min="11250" max="11250" width="2.5" style="11" customWidth="1"/>
    <col min="11251" max="11251" width="14.125" style="11" customWidth="1"/>
    <col min="11252" max="11252" width="2.5" style="11" customWidth="1"/>
    <col min="11253" max="11253" width="14.125" style="11" customWidth="1"/>
    <col min="11254" max="11254" width="4.5" style="11" customWidth="1"/>
    <col min="11255" max="11255" width="5.375" style="11" customWidth="1"/>
    <col min="11256" max="11488" width="8.5" style="11"/>
    <col min="11489" max="11489" width="5.375" style="11" customWidth="1"/>
    <col min="11490" max="11490" width="9.25" style="11" customWidth="1"/>
    <col min="11491" max="11491" width="10.375" style="11" customWidth="1"/>
    <col min="11492" max="11492" width="2.5" style="11" customWidth="1"/>
    <col min="11493" max="11493" width="14.125" style="11" customWidth="1"/>
    <col min="11494" max="11494" width="2.5" style="11" customWidth="1"/>
    <col min="11495" max="11495" width="14.125" style="11" customWidth="1"/>
    <col min="11496" max="11496" width="2.5" style="11" customWidth="1"/>
    <col min="11497" max="11497" width="14.125" style="11" customWidth="1"/>
    <col min="11498" max="11498" width="2.5" style="11" customWidth="1"/>
    <col min="11499" max="11499" width="14.125" style="11" customWidth="1"/>
    <col min="11500" max="11500" width="2.5" style="11" customWidth="1"/>
    <col min="11501" max="11501" width="14.125" style="11" customWidth="1"/>
    <col min="11502" max="11502" width="2.5" style="11" customWidth="1"/>
    <col min="11503" max="11503" width="14.125" style="11" customWidth="1"/>
    <col min="11504" max="11504" width="2.5" style="11" customWidth="1"/>
    <col min="11505" max="11505" width="14.125" style="11" customWidth="1"/>
    <col min="11506" max="11506" width="2.5" style="11" customWidth="1"/>
    <col min="11507" max="11507" width="14.125" style="11" customWidth="1"/>
    <col min="11508" max="11508" width="2.5" style="11" customWidth="1"/>
    <col min="11509" max="11509" width="14.125" style="11" customWidth="1"/>
    <col min="11510" max="11510" width="4.5" style="11" customWidth="1"/>
    <col min="11511" max="11511" width="5.375" style="11" customWidth="1"/>
    <col min="11512" max="11744" width="8.5" style="11"/>
    <col min="11745" max="11745" width="5.375" style="11" customWidth="1"/>
    <col min="11746" max="11746" width="9.25" style="11" customWidth="1"/>
    <col min="11747" max="11747" width="10.375" style="11" customWidth="1"/>
    <col min="11748" max="11748" width="2.5" style="11" customWidth="1"/>
    <col min="11749" max="11749" width="14.125" style="11" customWidth="1"/>
    <col min="11750" max="11750" width="2.5" style="11" customWidth="1"/>
    <col min="11751" max="11751" width="14.125" style="11" customWidth="1"/>
    <col min="11752" max="11752" width="2.5" style="11" customWidth="1"/>
    <col min="11753" max="11753" width="14.125" style="11" customWidth="1"/>
    <col min="11754" max="11754" width="2.5" style="11" customWidth="1"/>
    <col min="11755" max="11755" width="14.125" style="11" customWidth="1"/>
    <col min="11756" max="11756" width="2.5" style="11" customWidth="1"/>
    <col min="11757" max="11757" width="14.125" style="11" customWidth="1"/>
    <col min="11758" max="11758" width="2.5" style="11" customWidth="1"/>
    <col min="11759" max="11759" width="14.125" style="11" customWidth="1"/>
    <col min="11760" max="11760" width="2.5" style="11" customWidth="1"/>
    <col min="11761" max="11761" width="14.125" style="11" customWidth="1"/>
    <col min="11762" max="11762" width="2.5" style="11" customWidth="1"/>
    <col min="11763" max="11763" width="14.125" style="11" customWidth="1"/>
    <col min="11764" max="11764" width="2.5" style="11" customWidth="1"/>
    <col min="11765" max="11765" width="14.125" style="11" customWidth="1"/>
    <col min="11766" max="11766" width="4.5" style="11" customWidth="1"/>
    <col min="11767" max="11767" width="5.375" style="11" customWidth="1"/>
    <col min="11768" max="12000" width="8.5" style="11"/>
    <col min="12001" max="12001" width="5.375" style="11" customWidth="1"/>
    <col min="12002" max="12002" width="9.25" style="11" customWidth="1"/>
    <col min="12003" max="12003" width="10.375" style="11" customWidth="1"/>
    <col min="12004" max="12004" width="2.5" style="11" customWidth="1"/>
    <col min="12005" max="12005" width="14.125" style="11" customWidth="1"/>
    <col min="12006" max="12006" width="2.5" style="11" customWidth="1"/>
    <col min="12007" max="12007" width="14.125" style="11" customWidth="1"/>
    <col min="12008" max="12008" width="2.5" style="11" customWidth="1"/>
    <col min="12009" max="12009" width="14.125" style="11" customWidth="1"/>
    <col min="12010" max="12010" width="2.5" style="11" customWidth="1"/>
    <col min="12011" max="12011" width="14.125" style="11" customWidth="1"/>
    <col min="12012" max="12012" width="2.5" style="11" customWidth="1"/>
    <col min="12013" max="12013" width="14.125" style="11" customWidth="1"/>
    <col min="12014" max="12014" width="2.5" style="11" customWidth="1"/>
    <col min="12015" max="12015" width="14.125" style="11" customWidth="1"/>
    <col min="12016" max="12016" width="2.5" style="11" customWidth="1"/>
    <col min="12017" max="12017" width="14.125" style="11" customWidth="1"/>
    <col min="12018" max="12018" width="2.5" style="11" customWidth="1"/>
    <col min="12019" max="12019" width="14.125" style="11" customWidth="1"/>
    <col min="12020" max="12020" width="2.5" style="11" customWidth="1"/>
    <col min="12021" max="12021" width="14.125" style="11" customWidth="1"/>
    <col min="12022" max="12022" width="4.5" style="11" customWidth="1"/>
    <col min="12023" max="12023" width="5.375" style="11" customWidth="1"/>
    <col min="12024" max="12256" width="8.5" style="11"/>
    <col min="12257" max="12257" width="5.375" style="11" customWidth="1"/>
    <col min="12258" max="12258" width="9.25" style="11" customWidth="1"/>
    <col min="12259" max="12259" width="10.375" style="11" customWidth="1"/>
    <col min="12260" max="12260" width="2.5" style="11" customWidth="1"/>
    <col min="12261" max="12261" width="14.125" style="11" customWidth="1"/>
    <col min="12262" max="12262" width="2.5" style="11" customWidth="1"/>
    <col min="12263" max="12263" width="14.125" style="11" customWidth="1"/>
    <col min="12264" max="12264" width="2.5" style="11" customWidth="1"/>
    <col min="12265" max="12265" width="14.125" style="11" customWidth="1"/>
    <col min="12266" max="12266" width="2.5" style="11" customWidth="1"/>
    <col min="12267" max="12267" width="14.125" style="11" customWidth="1"/>
    <col min="12268" max="12268" width="2.5" style="11" customWidth="1"/>
    <col min="12269" max="12269" width="14.125" style="11" customWidth="1"/>
    <col min="12270" max="12270" width="2.5" style="11" customWidth="1"/>
    <col min="12271" max="12271" width="14.125" style="11" customWidth="1"/>
    <col min="12272" max="12272" width="2.5" style="11" customWidth="1"/>
    <col min="12273" max="12273" width="14.125" style="11" customWidth="1"/>
    <col min="12274" max="12274" width="2.5" style="11" customWidth="1"/>
    <col min="12275" max="12275" width="14.125" style="11" customWidth="1"/>
    <col min="12276" max="12276" width="2.5" style="11" customWidth="1"/>
    <col min="12277" max="12277" width="14.125" style="11" customWidth="1"/>
    <col min="12278" max="12278" width="4.5" style="11" customWidth="1"/>
    <col min="12279" max="12279" width="5.375" style="11" customWidth="1"/>
    <col min="12280" max="12512" width="8.5" style="11"/>
    <col min="12513" max="12513" width="5.375" style="11" customWidth="1"/>
    <col min="12514" max="12514" width="9.25" style="11" customWidth="1"/>
    <col min="12515" max="12515" width="10.375" style="11" customWidth="1"/>
    <col min="12516" max="12516" width="2.5" style="11" customWidth="1"/>
    <col min="12517" max="12517" width="14.125" style="11" customWidth="1"/>
    <col min="12518" max="12518" width="2.5" style="11" customWidth="1"/>
    <col min="12519" max="12519" width="14.125" style="11" customWidth="1"/>
    <col min="12520" max="12520" width="2.5" style="11" customWidth="1"/>
    <col min="12521" max="12521" width="14.125" style="11" customWidth="1"/>
    <col min="12522" max="12522" width="2.5" style="11" customWidth="1"/>
    <col min="12523" max="12523" width="14.125" style="11" customWidth="1"/>
    <col min="12524" max="12524" width="2.5" style="11" customWidth="1"/>
    <col min="12525" max="12525" width="14.125" style="11" customWidth="1"/>
    <col min="12526" max="12526" width="2.5" style="11" customWidth="1"/>
    <col min="12527" max="12527" width="14.125" style="11" customWidth="1"/>
    <col min="12528" max="12528" width="2.5" style="11" customWidth="1"/>
    <col min="12529" max="12529" width="14.125" style="11" customWidth="1"/>
    <col min="12530" max="12530" width="2.5" style="11" customWidth="1"/>
    <col min="12531" max="12531" width="14.125" style="11" customWidth="1"/>
    <col min="12532" max="12532" width="2.5" style="11" customWidth="1"/>
    <col min="12533" max="12533" width="14.125" style="11" customWidth="1"/>
    <col min="12534" max="12534" width="4.5" style="11" customWidth="1"/>
    <col min="12535" max="12535" width="5.375" style="11" customWidth="1"/>
    <col min="12536" max="12768" width="8.5" style="11"/>
    <col min="12769" max="12769" width="5.375" style="11" customWidth="1"/>
    <col min="12770" max="12770" width="9.25" style="11" customWidth="1"/>
    <col min="12771" max="12771" width="10.375" style="11" customWidth="1"/>
    <col min="12772" max="12772" width="2.5" style="11" customWidth="1"/>
    <col min="12773" max="12773" width="14.125" style="11" customWidth="1"/>
    <col min="12774" max="12774" width="2.5" style="11" customWidth="1"/>
    <col min="12775" max="12775" width="14.125" style="11" customWidth="1"/>
    <col min="12776" max="12776" width="2.5" style="11" customWidth="1"/>
    <col min="12777" max="12777" width="14.125" style="11" customWidth="1"/>
    <col min="12778" max="12778" width="2.5" style="11" customWidth="1"/>
    <col min="12779" max="12779" width="14.125" style="11" customWidth="1"/>
    <col min="12780" max="12780" width="2.5" style="11" customWidth="1"/>
    <col min="12781" max="12781" width="14.125" style="11" customWidth="1"/>
    <col min="12782" max="12782" width="2.5" style="11" customWidth="1"/>
    <col min="12783" max="12783" width="14.125" style="11" customWidth="1"/>
    <col min="12784" max="12784" width="2.5" style="11" customWidth="1"/>
    <col min="12785" max="12785" width="14.125" style="11" customWidth="1"/>
    <col min="12786" max="12786" width="2.5" style="11" customWidth="1"/>
    <col min="12787" max="12787" width="14.125" style="11" customWidth="1"/>
    <col min="12788" max="12788" width="2.5" style="11" customWidth="1"/>
    <col min="12789" max="12789" width="14.125" style="11" customWidth="1"/>
    <col min="12790" max="12790" width="4.5" style="11" customWidth="1"/>
    <col min="12791" max="12791" width="5.375" style="11" customWidth="1"/>
    <col min="12792" max="13024" width="8.5" style="11"/>
    <col min="13025" max="13025" width="5.375" style="11" customWidth="1"/>
    <col min="13026" max="13026" width="9.25" style="11" customWidth="1"/>
    <col min="13027" max="13027" width="10.375" style="11" customWidth="1"/>
    <col min="13028" max="13028" width="2.5" style="11" customWidth="1"/>
    <col min="13029" max="13029" width="14.125" style="11" customWidth="1"/>
    <col min="13030" max="13030" width="2.5" style="11" customWidth="1"/>
    <col min="13031" max="13031" width="14.125" style="11" customWidth="1"/>
    <col min="13032" max="13032" width="2.5" style="11" customWidth="1"/>
    <col min="13033" max="13033" width="14.125" style="11" customWidth="1"/>
    <col min="13034" max="13034" width="2.5" style="11" customWidth="1"/>
    <col min="13035" max="13035" width="14.125" style="11" customWidth="1"/>
    <col min="13036" max="13036" width="2.5" style="11" customWidth="1"/>
    <col min="13037" max="13037" width="14.125" style="11" customWidth="1"/>
    <col min="13038" max="13038" width="2.5" style="11" customWidth="1"/>
    <col min="13039" max="13039" width="14.125" style="11" customWidth="1"/>
    <col min="13040" max="13040" width="2.5" style="11" customWidth="1"/>
    <col min="13041" max="13041" width="14.125" style="11" customWidth="1"/>
    <col min="13042" max="13042" width="2.5" style="11" customWidth="1"/>
    <col min="13043" max="13043" width="14.125" style="11" customWidth="1"/>
    <col min="13044" max="13044" width="2.5" style="11" customWidth="1"/>
    <col min="13045" max="13045" width="14.125" style="11" customWidth="1"/>
    <col min="13046" max="13046" width="4.5" style="11" customWidth="1"/>
    <col min="13047" max="13047" width="5.375" style="11" customWidth="1"/>
    <col min="13048" max="13280" width="8.5" style="11"/>
    <col min="13281" max="13281" width="5.375" style="11" customWidth="1"/>
    <col min="13282" max="13282" width="9.25" style="11" customWidth="1"/>
    <col min="13283" max="13283" width="10.375" style="11" customWidth="1"/>
    <col min="13284" max="13284" width="2.5" style="11" customWidth="1"/>
    <col min="13285" max="13285" width="14.125" style="11" customWidth="1"/>
    <col min="13286" max="13286" width="2.5" style="11" customWidth="1"/>
    <col min="13287" max="13287" width="14.125" style="11" customWidth="1"/>
    <col min="13288" max="13288" width="2.5" style="11" customWidth="1"/>
    <col min="13289" max="13289" width="14.125" style="11" customWidth="1"/>
    <col min="13290" max="13290" width="2.5" style="11" customWidth="1"/>
    <col min="13291" max="13291" width="14.125" style="11" customWidth="1"/>
    <col min="13292" max="13292" width="2.5" style="11" customWidth="1"/>
    <col min="13293" max="13293" width="14.125" style="11" customWidth="1"/>
    <col min="13294" max="13294" width="2.5" style="11" customWidth="1"/>
    <col min="13295" max="13295" width="14.125" style="11" customWidth="1"/>
    <col min="13296" max="13296" width="2.5" style="11" customWidth="1"/>
    <col min="13297" max="13297" width="14.125" style="11" customWidth="1"/>
    <col min="13298" max="13298" width="2.5" style="11" customWidth="1"/>
    <col min="13299" max="13299" width="14.125" style="11" customWidth="1"/>
    <col min="13300" max="13300" width="2.5" style="11" customWidth="1"/>
    <col min="13301" max="13301" width="14.125" style="11" customWidth="1"/>
    <col min="13302" max="13302" width="4.5" style="11" customWidth="1"/>
    <col min="13303" max="13303" width="5.375" style="11" customWidth="1"/>
    <col min="13304" max="13536" width="8.5" style="11"/>
    <col min="13537" max="13537" width="5.375" style="11" customWidth="1"/>
    <col min="13538" max="13538" width="9.25" style="11" customWidth="1"/>
    <col min="13539" max="13539" width="10.375" style="11" customWidth="1"/>
    <col min="13540" max="13540" width="2.5" style="11" customWidth="1"/>
    <col min="13541" max="13541" width="14.125" style="11" customWidth="1"/>
    <col min="13542" max="13542" width="2.5" style="11" customWidth="1"/>
    <col min="13543" max="13543" width="14.125" style="11" customWidth="1"/>
    <col min="13544" max="13544" width="2.5" style="11" customWidth="1"/>
    <col min="13545" max="13545" width="14.125" style="11" customWidth="1"/>
    <col min="13546" max="13546" width="2.5" style="11" customWidth="1"/>
    <col min="13547" max="13547" width="14.125" style="11" customWidth="1"/>
    <col min="13548" max="13548" width="2.5" style="11" customWidth="1"/>
    <col min="13549" max="13549" width="14.125" style="11" customWidth="1"/>
    <col min="13550" max="13550" width="2.5" style="11" customWidth="1"/>
    <col min="13551" max="13551" width="14.125" style="11" customWidth="1"/>
    <col min="13552" max="13552" width="2.5" style="11" customWidth="1"/>
    <col min="13553" max="13553" width="14.125" style="11" customWidth="1"/>
    <col min="13554" max="13554" width="2.5" style="11" customWidth="1"/>
    <col min="13555" max="13555" width="14.125" style="11" customWidth="1"/>
    <col min="13556" max="13556" width="2.5" style="11" customWidth="1"/>
    <col min="13557" max="13557" width="14.125" style="11" customWidth="1"/>
    <col min="13558" max="13558" width="4.5" style="11" customWidth="1"/>
    <col min="13559" max="13559" width="5.375" style="11" customWidth="1"/>
    <col min="13560" max="13792" width="8.5" style="11"/>
    <col min="13793" max="13793" width="5.375" style="11" customWidth="1"/>
    <col min="13794" max="13794" width="9.25" style="11" customWidth="1"/>
    <col min="13795" max="13795" width="10.375" style="11" customWidth="1"/>
    <col min="13796" max="13796" width="2.5" style="11" customWidth="1"/>
    <col min="13797" max="13797" width="14.125" style="11" customWidth="1"/>
    <col min="13798" max="13798" width="2.5" style="11" customWidth="1"/>
    <col min="13799" max="13799" width="14.125" style="11" customWidth="1"/>
    <col min="13800" max="13800" width="2.5" style="11" customWidth="1"/>
    <col min="13801" max="13801" width="14.125" style="11" customWidth="1"/>
    <col min="13802" max="13802" width="2.5" style="11" customWidth="1"/>
    <col min="13803" max="13803" width="14.125" style="11" customWidth="1"/>
    <col min="13804" max="13804" width="2.5" style="11" customWidth="1"/>
    <col min="13805" max="13805" width="14.125" style="11" customWidth="1"/>
    <col min="13806" max="13806" width="2.5" style="11" customWidth="1"/>
    <col min="13807" max="13807" width="14.125" style="11" customWidth="1"/>
    <col min="13808" max="13808" width="2.5" style="11" customWidth="1"/>
    <col min="13809" max="13809" width="14.125" style="11" customWidth="1"/>
    <col min="13810" max="13810" width="2.5" style="11" customWidth="1"/>
    <col min="13811" max="13811" width="14.125" style="11" customWidth="1"/>
    <col min="13812" max="13812" width="2.5" style="11" customWidth="1"/>
    <col min="13813" max="13813" width="14.125" style="11" customWidth="1"/>
    <col min="13814" max="13814" width="4.5" style="11" customWidth="1"/>
    <col min="13815" max="13815" width="5.375" style="11" customWidth="1"/>
    <col min="13816" max="14048" width="8.5" style="11"/>
    <col min="14049" max="14049" width="5.375" style="11" customWidth="1"/>
    <col min="14050" max="14050" width="9.25" style="11" customWidth="1"/>
    <col min="14051" max="14051" width="10.375" style="11" customWidth="1"/>
    <col min="14052" max="14052" width="2.5" style="11" customWidth="1"/>
    <col min="14053" max="14053" width="14.125" style="11" customWidth="1"/>
    <col min="14054" max="14054" width="2.5" style="11" customWidth="1"/>
    <col min="14055" max="14055" width="14.125" style="11" customWidth="1"/>
    <col min="14056" max="14056" width="2.5" style="11" customWidth="1"/>
    <col min="14057" max="14057" width="14.125" style="11" customWidth="1"/>
    <col min="14058" max="14058" width="2.5" style="11" customWidth="1"/>
    <col min="14059" max="14059" width="14.125" style="11" customWidth="1"/>
    <col min="14060" max="14060" width="2.5" style="11" customWidth="1"/>
    <col min="14061" max="14061" width="14.125" style="11" customWidth="1"/>
    <col min="14062" max="14062" width="2.5" style="11" customWidth="1"/>
    <col min="14063" max="14063" width="14.125" style="11" customWidth="1"/>
    <col min="14064" max="14064" width="2.5" style="11" customWidth="1"/>
    <col min="14065" max="14065" width="14.125" style="11" customWidth="1"/>
    <col min="14066" max="14066" width="2.5" style="11" customWidth="1"/>
    <col min="14067" max="14067" width="14.125" style="11" customWidth="1"/>
    <col min="14068" max="14068" width="2.5" style="11" customWidth="1"/>
    <col min="14069" max="14069" width="14.125" style="11" customWidth="1"/>
    <col min="14070" max="14070" width="4.5" style="11" customWidth="1"/>
    <col min="14071" max="14071" width="5.375" style="11" customWidth="1"/>
    <col min="14072" max="14304" width="8.5" style="11"/>
    <col min="14305" max="14305" width="5.375" style="11" customWidth="1"/>
    <col min="14306" max="14306" width="9.25" style="11" customWidth="1"/>
    <col min="14307" max="14307" width="10.375" style="11" customWidth="1"/>
    <col min="14308" max="14308" width="2.5" style="11" customWidth="1"/>
    <col min="14309" max="14309" width="14.125" style="11" customWidth="1"/>
    <col min="14310" max="14310" width="2.5" style="11" customWidth="1"/>
    <col min="14311" max="14311" width="14.125" style="11" customWidth="1"/>
    <col min="14312" max="14312" width="2.5" style="11" customWidth="1"/>
    <col min="14313" max="14313" width="14.125" style="11" customWidth="1"/>
    <col min="14314" max="14314" width="2.5" style="11" customWidth="1"/>
    <col min="14315" max="14315" width="14.125" style="11" customWidth="1"/>
    <col min="14316" max="14316" width="2.5" style="11" customWidth="1"/>
    <col min="14317" max="14317" width="14.125" style="11" customWidth="1"/>
    <col min="14318" max="14318" width="2.5" style="11" customWidth="1"/>
    <col min="14319" max="14319" width="14.125" style="11" customWidth="1"/>
    <col min="14320" max="14320" width="2.5" style="11" customWidth="1"/>
    <col min="14321" max="14321" width="14.125" style="11" customWidth="1"/>
    <col min="14322" max="14322" width="2.5" style="11" customWidth="1"/>
    <col min="14323" max="14323" width="14.125" style="11" customWidth="1"/>
    <col min="14324" max="14324" width="2.5" style="11" customWidth="1"/>
    <col min="14325" max="14325" width="14.125" style="11" customWidth="1"/>
    <col min="14326" max="14326" width="4.5" style="11" customWidth="1"/>
    <col min="14327" max="14327" width="5.375" style="11" customWidth="1"/>
    <col min="14328" max="14560" width="8.5" style="11"/>
    <col min="14561" max="14561" width="5.375" style="11" customWidth="1"/>
    <col min="14562" max="14562" width="9.25" style="11" customWidth="1"/>
    <col min="14563" max="14563" width="10.375" style="11" customWidth="1"/>
    <col min="14564" max="14564" width="2.5" style="11" customWidth="1"/>
    <col min="14565" max="14565" width="14.125" style="11" customWidth="1"/>
    <col min="14566" max="14566" width="2.5" style="11" customWidth="1"/>
    <col min="14567" max="14567" width="14.125" style="11" customWidth="1"/>
    <col min="14568" max="14568" width="2.5" style="11" customWidth="1"/>
    <col min="14569" max="14569" width="14.125" style="11" customWidth="1"/>
    <col min="14570" max="14570" width="2.5" style="11" customWidth="1"/>
    <col min="14571" max="14571" width="14.125" style="11" customWidth="1"/>
    <col min="14572" max="14572" width="2.5" style="11" customWidth="1"/>
    <col min="14573" max="14573" width="14.125" style="11" customWidth="1"/>
    <col min="14574" max="14574" width="2.5" style="11" customWidth="1"/>
    <col min="14575" max="14575" width="14.125" style="11" customWidth="1"/>
    <col min="14576" max="14576" width="2.5" style="11" customWidth="1"/>
    <col min="14577" max="14577" width="14.125" style="11" customWidth="1"/>
    <col min="14578" max="14578" width="2.5" style="11" customWidth="1"/>
    <col min="14579" max="14579" width="14.125" style="11" customWidth="1"/>
    <col min="14580" max="14580" width="2.5" style="11" customWidth="1"/>
    <col min="14581" max="14581" width="14.125" style="11" customWidth="1"/>
    <col min="14582" max="14582" width="4.5" style="11" customWidth="1"/>
    <col min="14583" max="14583" width="5.375" style="11" customWidth="1"/>
    <col min="14584" max="14816" width="8.5" style="11"/>
    <col min="14817" max="14817" width="5.375" style="11" customWidth="1"/>
    <col min="14818" max="14818" width="9.25" style="11" customWidth="1"/>
    <col min="14819" max="14819" width="10.375" style="11" customWidth="1"/>
    <col min="14820" max="14820" width="2.5" style="11" customWidth="1"/>
    <col min="14821" max="14821" width="14.125" style="11" customWidth="1"/>
    <col min="14822" max="14822" width="2.5" style="11" customWidth="1"/>
    <col min="14823" max="14823" width="14.125" style="11" customWidth="1"/>
    <col min="14824" max="14824" width="2.5" style="11" customWidth="1"/>
    <col min="14825" max="14825" width="14.125" style="11" customWidth="1"/>
    <col min="14826" max="14826" width="2.5" style="11" customWidth="1"/>
    <col min="14827" max="14827" width="14.125" style="11" customWidth="1"/>
    <col min="14828" max="14828" width="2.5" style="11" customWidth="1"/>
    <col min="14829" max="14829" width="14.125" style="11" customWidth="1"/>
    <col min="14830" max="14830" width="2.5" style="11" customWidth="1"/>
    <col min="14831" max="14831" width="14.125" style="11" customWidth="1"/>
    <col min="14832" max="14832" width="2.5" style="11" customWidth="1"/>
    <col min="14833" max="14833" width="14.125" style="11" customWidth="1"/>
    <col min="14834" max="14834" width="2.5" style="11" customWidth="1"/>
    <col min="14835" max="14835" width="14.125" style="11" customWidth="1"/>
    <col min="14836" max="14836" width="2.5" style="11" customWidth="1"/>
    <col min="14837" max="14837" width="14.125" style="11" customWidth="1"/>
    <col min="14838" max="14838" width="4.5" style="11" customWidth="1"/>
    <col min="14839" max="14839" width="5.375" style="11" customWidth="1"/>
    <col min="14840" max="15072" width="8.5" style="11"/>
    <col min="15073" max="15073" width="5.375" style="11" customWidth="1"/>
    <col min="15074" max="15074" width="9.25" style="11" customWidth="1"/>
    <col min="15075" max="15075" width="10.375" style="11" customWidth="1"/>
    <col min="15076" max="15076" width="2.5" style="11" customWidth="1"/>
    <col min="15077" max="15077" width="14.125" style="11" customWidth="1"/>
    <col min="15078" max="15078" width="2.5" style="11" customWidth="1"/>
    <col min="15079" max="15079" width="14.125" style="11" customWidth="1"/>
    <col min="15080" max="15080" width="2.5" style="11" customWidth="1"/>
    <col min="15081" max="15081" width="14.125" style="11" customWidth="1"/>
    <col min="15082" max="15082" width="2.5" style="11" customWidth="1"/>
    <col min="15083" max="15083" width="14.125" style="11" customWidth="1"/>
    <col min="15084" max="15084" width="2.5" style="11" customWidth="1"/>
    <col min="15085" max="15085" width="14.125" style="11" customWidth="1"/>
    <col min="15086" max="15086" width="2.5" style="11" customWidth="1"/>
    <col min="15087" max="15087" width="14.125" style="11" customWidth="1"/>
    <col min="15088" max="15088" width="2.5" style="11" customWidth="1"/>
    <col min="15089" max="15089" width="14.125" style="11" customWidth="1"/>
    <col min="15090" max="15090" width="2.5" style="11" customWidth="1"/>
    <col min="15091" max="15091" width="14.125" style="11" customWidth="1"/>
    <col min="15092" max="15092" width="2.5" style="11" customWidth="1"/>
    <col min="15093" max="15093" width="14.125" style="11" customWidth="1"/>
    <col min="15094" max="15094" width="4.5" style="11" customWidth="1"/>
    <col min="15095" max="15095" width="5.375" style="11" customWidth="1"/>
    <col min="15096" max="15328" width="8.5" style="11"/>
    <col min="15329" max="15329" width="5.375" style="11" customWidth="1"/>
    <col min="15330" max="15330" width="9.25" style="11" customWidth="1"/>
    <col min="15331" max="15331" width="10.375" style="11" customWidth="1"/>
    <col min="15332" max="15332" width="2.5" style="11" customWidth="1"/>
    <col min="15333" max="15333" width="14.125" style="11" customWidth="1"/>
    <col min="15334" max="15334" width="2.5" style="11" customWidth="1"/>
    <col min="15335" max="15335" width="14.125" style="11" customWidth="1"/>
    <col min="15336" max="15336" width="2.5" style="11" customWidth="1"/>
    <col min="15337" max="15337" width="14.125" style="11" customWidth="1"/>
    <col min="15338" max="15338" width="2.5" style="11" customWidth="1"/>
    <col min="15339" max="15339" width="14.125" style="11" customWidth="1"/>
    <col min="15340" max="15340" width="2.5" style="11" customWidth="1"/>
    <col min="15341" max="15341" width="14.125" style="11" customWidth="1"/>
    <col min="15342" max="15342" width="2.5" style="11" customWidth="1"/>
    <col min="15343" max="15343" width="14.125" style="11" customWidth="1"/>
    <col min="15344" max="15344" width="2.5" style="11" customWidth="1"/>
    <col min="15345" max="15345" width="14.125" style="11" customWidth="1"/>
    <col min="15346" max="15346" width="2.5" style="11" customWidth="1"/>
    <col min="15347" max="15347" width="14.125" style="11" customWidth="1"/>
    <col min="15348" max="15348" width="2.5" style="11" customWidth="1"/>
    <col min="15349" max="15349" width="14.125" style="11" customWidth="1"/>
    <col min="15350" max="15350" width="4.5" style="11" customWidth="1"/>
    <col min="15351" max="15351" width="5.375" style="11" customWidth="1"/>
    <col min="15352" max="15584" width="8.5" style="11"/>
    <col min="15585" max="15585" width="5.375" style="11" customWidth="1"/>
    <col min="15586" max="15586" width="9.25" style="11" customWidth="1"/>
    <col min="15587" max="15587" width="10.375" style="11" customWidth="1"/>
    <col min="15588" max="15588" width="2.5" style="11" customWidth="1"/>
    <col min="15589" max="15589" width="14.125" style="11" customWidth="1"/>
    <col min="15590" max="15590" width="2.5" style="11" customWidth="1"/>
    <col min="15591" max="15591" width="14.125" style="11" customWidth="1"/>
    <col min="15592" max="15592" width="2.5" style="11" customWidth="1"/>
    <col min="15593" max="15593" width="14.125" style="11" customWidth="1"/>
    <col min="15594" max="15594" width="2.5" style="11" customWidth="1"/>
    <col min="15595" max="15595" width="14.125" style="11" customWidth="1"/>
    <col min="15596" max="15596" width="2.5" style="11" customWidth="1"/>
    <col min="15597" max="15597" width="14.125" style="11" customWidth="1"/>
    <col min="15598" max="15598" width="2.5" style="11" customWidth="1"/>
    <col min="15599" max="15599" width="14.125" style="11" customWidth="1"/>
    <col min="15600" max="15600" width="2.5" style="11" customWidth="1"/>
    <col min="15601" max="15601" width="14.125" style="11" customWidth="1"/>
    <col min="15602" max="15602" width="2.5" style="11" customWidth="1"/>
    <col min="15603" max="15603" width="14.125" style="11" customWidth="1"/>
    <col min="15604" max="15604" width="2.5" style="11" customWidth="1"/>
    <col min="15605" max="15605" width="14.125" style="11" customWidth="1"/>
    <col min="15606" max="15606" width="4.5" style="11" customWidth="1"/>
    <col min="15607" max="15607" width="5.375" style="11" customWidth="1"/>
    <col min="15608" max="15840" width="8.5" style="11"/>
    <col min="15841" max="15841" width="5.375" style="11" customWidth="1"/>
    <col min="15842" max="15842" width="9.25" style="11" customWidth="1"/>
    <col min="15843" max="15843" width="10.375" style="11" customWidth="1"/>
    <col min="15844" max="15844" width="2.5" style="11" customWidth="1"/>
    <col min="15845" max="15845" width="14.125" style="11" customWidth="1"/>
    <col min="15846" max="15846" width="2.5" style="11" customWidth="1"/>
    <col min="15847" max="15847" width="14.125" style="11" customWidth="1"/>
    <col min="15848" max="15848" width="2.5" style="11" customWidth="1"/>
    <col min="15849" max="15849" width="14.125" style="11" customWidth="1"/>
    <col min="15850" max="15850" width="2.5" style="11" customWidth="1"/>
    <col min="15851" max="15851" width="14.125" style="11" customWidth="1"/>
    <col min="15852" max="15852" width="2.5" style="11" customWidth="1"/>
    <col min="15853" max="15853" width="14.125" style="11" customWidth="1"/>
    <col min="15854" max="15854" width="2.5" style="11" customWidth="1"/>
    <col min="15855" max="15855" width="14.125" style="11" customWidth="1"/>
    <col min="15856" max="15856" width="2.5" style="11" customWidth="1"/>
    <col min="15857" max="15857" width="14.125" style="11" customWidth="1"/>
    <col min="15858" max="15858" width="2.5" style="11" customWidth="1"/>
    <col min="15859" max="15859" width="14.125" style="11" customWidth="1"/>
    <col min="15860" max="15860" width="2.5" style="11" customWidth="1"/>
    <col min="15861" max="15861" width="14.125" style="11" customWidth="1"/>
    <col min="15862" max="15862" width="4.5" style="11" customWidth="1"/>
    <col min="15863" max="15863" width="5.375" style="11" customWidth="1"/>
    <col min="15864" max="16096" width="8.5" style="11"/>
    <col min="16097" max="16097" width="5.375" style="11" customWidth="1"/>
    <col min="16098" max="16098" width="9.25" style="11" customWidth="1"/>
    <col min="16099" max="16099" width="10.375" style="11" customWidth="1"/>
    <col min="16100" max="16100" width="2.5" style="11" customWidth="1"/>
    <col min="16101" max="16101" width="14.125" style="11" customWidth="1"/>
    <col min="16102" max="16102" width="2.5" style="11" customWidth="1"/>
    <col min="16103" max="16103" width="14.125" style="11" customWidth="1"/>
    <col min="16104" max="16104" width="2.5" style="11" customWidth="1"/>
    <col min="16105" max="16105" width="14.125" style="11" customWidth="1"/>
    <col min="16106" max="16106" width="2.5" style="11" customWidth="1"/>
    <col min="16107" max="16107" width="14.125" style="11" customWidth="1"/>
    <col min="16108" max="16108" width="2.5" style="11" customWidth="1"/>
    <col min="16109" max="16109" width="14.125" style="11" customWidth="1"/>
    <col min="16110" max="16110" width="2.5" style="11" customWidth="1"/>
    <col min="16111" max="16111" width="14.125" style="11" customWidth="1"/>
    <col min="16112" max="16112" width="2.5" style="11" customWidth="1"/>
    <col min="16113" max="16113" width="14.125" style="11" customWidth="1"/>
    <col min="16114" max="16114" width="2.5" style="11" customWidth="1"/>
    <col min="16115" max="16115" width="14.125" style="11" customWidth="1"/>
    <col min="16116" max="16116" width="2.5" style="11" customWidth="1"/>
    <col min="16117" max="16117" width="14.125" style="11" customWidth="1"/>
    <col min="16118" max="16118" width="4.5" style="11" customWidth="1"/>
    <col min="16119" max="16119" width="5.375" style="11" customWidth="1"/>
    <col min="16120" max="16384" width="8.5" style="11"/>
  </cols>
  <sheetData>
    <row r="1" spans="1:5" ht="30" customHeight="1">
      <c r="A1" s="10" t="s">
        <v>34</v>
      </c>
    </row>
    <row r="2" spans="1:5" ht="15" customHeight="1">
      <c r="A2" s="12"/>
    </row>
    <row r="3" spans="1:5" ht="24">
      <c r="A3" s="13" t="s">
        <v>35</v>
      </c>
    </row>
    <row r="4" spans="1:5" ht="24">
      <c r="A4" s="13" t="s">
        <v>37</v>
      </c>
    </row>
    <row r="5" spans="1:5" ht="16.149999999999999" customHeight="1">
      <c r="A5" s="12"/>
    </row>
    <row r="6" spans="1:5" ht="16.149999999999999" customHeight="1">
      <c r="A6" s="142" t="s">
        <v>51</v>
      </c>
      <c r="B6" s="143"/>
      <c r="C6" s="16"/>
    </row>
    <row r="7" spans="1:5" ht="16.149999999999999" customHeight="1">
      <c r="A7" s="144"/>
      <c r="B7" s="145"/>
      <c r="C7" s="16"/>
    </row>
    <row r="8" spans="1:5" ht="16.149999999999999" customHeight="1">
      <c r="A8" s="144"/>
      <c r="B8" s="145"/>
      <c r="C8" s="16"/>
    </row>
    <row r="9" spans="1:5" ht="16.149999999999999" customHeight="1">
      <c r="A9" s="144"/>
      <c r="B9" s="145"/>
      <c r="C9" s="16"/>
    </row>
    <row r="10" spans="1:5" ht="16.149999999999999" customHeight="1">
      <c r="A10" s="144"/>
      <c r="B10" s="145"/>
      <c r="C10" s="16"/>
    </row>
    <row r="11" spans="1:5" ht="16.149999999999999" customHeight="1">
      <c r="A11" s="144"/>
      <c r="B11" s="145"/>
      <c r="C11" s="16"/>
    </row>
    <row r="12" spans="1:5" ht="16.149999999999999" customHeight="1">
      <c r="A12" s="144"/>
      <c r="B12" s="145"/>
      <c r="C12" s="16"/>
    </row>
    <row r="13" spans="1:5" ht="16.149999999999999" customHeight="1">
      <c r="A13" s="146"/>
      <c r="B13" s="147"/>
      <c r="C13" s="16"/>
    </row>
    <row r="14" spans="1:5" ht="16.149999999999999" customHeight="1">
      <c r="A14" s="18" t="s">
        <v>60</v>
      </c>
      <c r="B14" s="19" t="s">
        <v>61</v>
      </c>
      <c r="C14" s="20" t="s">
        <v>62</v>
      </c>
      <c r="D14" s="21" t="s">
        <v>33</v>
      </c>
      <c r="E14" s="22" t="s">
        <v>63</v>
      </c>
    </row>
    <row r="15" spans="1:5" ht="16.149999999999999" customHeight="1">
      <c r="A15" s="148" t="s">
        <v>66</v>
      </c>
      <c r="B15" s="24" t="s">
        <v>67</v>
      </c>
      <c r="C15" s="25">
        <v>40299</v>
      </c>
      <c r="D15" t="e">
        <v>#N/A</v>
      </c>
    </row>
    <row r="16" spans="1:5" ht="16.149999999999999" customHeight="1">
      <c r="A16" s="140"/>
      <c r="B16" s="24" t="s">
        <v>69</v>
      </c>
      <c r="C16" s="25">
        <v>44922</v>
      </c>
      <c r="D16" t="e">
        <v>#N/A</v>
      </c>
    </row>
    <row r="17" spans="1:6" ht="16.149999999999999" customHeight="1">
      <c r="A17" s="140"/>
      <c r="B17" s="24" t="s">
        <v>70</v>
      </c>
      <c r="C17" s="25">
        <v>66810</v>
      </c>
      <c r="D17" t="e">
        <v>#N/A</v>
      </c>
    </row>
    <row r="18" spans="1:6" ht="16.149999999999999" customHeight="1">
      <c r="A18" s="140"/>
      <c r="B18" s="30" t="s">
        <v>71</v>
      </c>
      <c r="C18" s="25">
        <v>47182</v>
      </c>
      <c r="D18" t="e">
        <v>#N/A</v>
      </c>
    </row>
    <row r="19" spans="1:6" ht="16.149999999999999" customHeight="1">
      <c r="A19" s="140"/>
      <c r="B19" s="24" t="s">
        <v>72</v>
      </c>
      <c r="C19" s="25">
        <v>52166</v>
      </c>
      <c r="D19" t="e">
        <v>#N/A</v>
      </c>
    </row>
    <row r="20" spans="1:6" ht="16.149999999999999" customHeight="1">
      <c r="A20" s="140"/>
      <c r="B20" s="31" t="s">
        <v>73</v>
      </c>
      <c r="C20" s="25">
        <v>42098</v>
      </c>
      <c r="D20" t="e">
        <v>#N/A</v>
      </c>
    </row>
    <row r="21" spans="1:6" ht="16.149999999999999" customHeight="1">
      <c r="A21" s="140"/>
      <c r="B21" s="30" t="s">
        <v>74</v>
      </c>
      <c r="C21" s="25">
        <v>51076</v>
      </c>
      <c r="D21" t="e">
        <v>#N/A</v>
      </c>
    </row>
    <row r="22" spans="1:6" ht="16.149999999999999" customHeight="1">
      <c r="A22" s="140"/>
      <c r="B22" s="24" t="s">
        <v>75</v>
      </c>
      <c r="C22" s="25">
        <v>73821</v>
      </c>
      <c r="D22" t="e">
        <v>#N/A</v>
      </c>
    </row>
    <row r="23" spans="1:6" ht="16.149999999999999" customHeight="1">
      <c r="A23" s="140"/>
      <c r="B23" s="31" t="s">
        <v>76</v>
      </c>
      <c r="C23" s="25">
        <v>58227</v>
      </c>
      <c r="D23" t="e">
        <v>#N/A</v>
      </c>
    </row>
    <row r="24" spans="1:6" ht="16.149999999999999" customHeight="1">
      <c r="A24" s="140"/>
      <c r="B24" s="24" t="s">
        <v>77</v>
      </c>
      <c r="C24" s="25">
        <v>61823</v>
      </c>
      <c r="D24" t="e">
        <v>#N/A</v>
      </c>
    </row>
    <row r="25" spans="1:6" ht="16.149999999999999" customHeight="1">
      <c r="A25" s="140"/>
      <c r="B25" s="24" t="s">
        <v>78</v>
      </c>
      <c r="C25" s="25">
        <v>54929</v>
      </c>
      <c r="D25" t="e">
        <v>#N/A</v>
      </c>
      <c r="E25" s="42" t="s">
        <v>151</v>
      </c>
      <c r="F25" s="124"/>
    </row>
    <row r="26" spans="1:6" ht="16.149999999999999" customHeight="1">
      <c r="A26" s="141"/>
      <c r="B26" s="32" t="s">
        <v>79</v>
      </c>
      <c r="C26" s="25">
        <v>62681</v>
      </c>
      <c r="D26" s="38">
        <f t="shared" ref="D26:D86" si="0">AVERAGE(C15:C26)</f>
        <v>54669.5</v>
      </c>
      <c r="E26" s="43">
        <f>C26/D26</f>
        <v>1.1465442339878726</v>
      </c>
      <c r="F26" s="124"/>
    </row>
    <row r="27" spans="1:6" ht="16.149999999999999" customHeight="1">
      <c r="A27" s="139" t="s">
        <v>80</v>
      </c>
      <c r="B27" s="24" t="s">
        <v>67</v>
      </c>
      <c r="C27" s="25">
        <v>41539</v>
      </c>
      <c r="D27" s="38">
        <f t="shared" si="0"/>
        <v>54772.833333333336</v>
      </c>
      <c r="E27" s="43">
        <f t="shared" ref="E27:E86" si="1">C27/D27</f>
        <v>0.75838691322036167</v>
      </c>
    </row>
    <row r="28" spans="1:6" ht="16.149999999999999" customHeight="1">
      <c r="A28" s="140"/>
      <c r="B28" s="24" t="s">
        <v>69</v>
      </c>
      <c r="C28" s="25">
        <v>43591</v>
      </c>
      <c r="D28" s="38">
        <f t="shared" si="0"/>
        <v>54661.916666666664</v>
      </c>
      <c r="E28" s="43">
        <f t="shared" si="1"/>
        <v>0.79746563344680865</v>
      </c>
    </row>
    <row r="29" spans="1:6" ht="16.149999999999999" customHeight="1">
      <c r="A29" s="140"/>
      <c r="B29" s="24" t="s">
        <v>70</v>
      </c>
      <c r="C29" s="25">
        <v>64548</v>
      </c>
      <c r="D29" s="38">
        <f t="shared" si="0"/>
        <v>54473.416666666664</v>
      </c>
      <c r="E29" s="43">
        <f t="shared" si="1"/>
        <v>1.1849449502127185</v>
      </c>
    </row>
    <row r="30" spans="1:6" ht="16.149999999999999" customHeight="1">
      <c r="A30" s="140"/>
      <c r="B30" s="30" t="s">
        <v>71</v>
      </c>
      <c r="C30" s="25">
        <v>49627</v>
      </c>
      <c r="D30" s="38">
        <f t="shared" si="0"/>
        <v>54677.166666666664</v>
      </c>
      <c r="E30" s="43">
        <f t="shared" si="1"/>
        <v>0.90763664296187019</v>
      </c>
    </row>
    <row r="31" spans="1:6" ht="16.149999999999999" customHeight="1">
      <c r="A31" s="140"/>
      <c r="B31" s="24" t="s">
        <v>72</v>
      </c>
      <c r="C31" s="25">
        <v>51916</v>
      </c>
      <c r="D31" s="38">
        <f t="shared" si="0"/>
        <v>54656.333333333336</v>
      </c>
      <c r="E31" s="43">
        <f t="shared" si="1"/>
        <v>0.94986247400423252</v>
      </c>
    </row>
    <row r="32" spans="1:6" ht="16.149999999999999" customHeight="1">
      <c r="A32" s="140"/>
      <c r="B32" s="31" t="s">
        <v>73</v>
      </c>
      <c r="C32" s="25">
        <v>42130</v>
      </c>
      <c r="D32" s="38">
        <f t="shared" si="0"/>
        <v>54659</v>
      </c>
      <c r="E32" s="43">
        <f t="shared" si="1"/>
        <v>0.77077882873817671</v>
      </c>
    </row>
    <row r="33" spans="1:5" ht="16.149999999999999" customHeight="1">
      <c r="A33" s="140"/>
      <c r="B33" s="30" t="s">
        <v>74</v>
      </c>
      <c r="C33" s="25">
        <v>54402</v>
      </c>
      <c r="D33" s="38">
        <f t="shared" si="0"/>
        <v>54936.166666666664</v>
      </c>
      <c r="E33" s="43">
        <f t="shared" si="1"/>
        <v>0.99027659374364796</v>
      </c>
    </row>
    <row r="34" spans="1:5" ht="16.149999999999999" customHeight="1">
      <c r="A34" s="140"/>
      <c r="B34" s="24" t="s">
        <v>75</v>
      </c>
      <c r="C34" s="25">
        <v>76055</v>
      </c>
      <c r="D34" s="38">
        <f t="shared" si="0"/>
        <v>55122.333333333336</v>
      </c>
      <c r="E34" s="43">
        <f t="shared" si="1"/>
        <v>1.379749284923836</v>
      </c>
    </row>
    <row r="35" spans="1:5" ht="16.149999999999999" customHeight="1">
      <c r="A35" s="140"/>
      <c r="B35" s="31" t="s">
        <v>76</v>
      </c>
      <c r="C35" s="25">
        <v>53083</v>
      </c>
      <c r="D35" s="38">
        <f t="shared" si="0"/>
        <v>54693.666666666664</v>
      </c>
      <c r="E35" s="43">
        <f t="shared" si="1"/>
        <v>0.97055113023445738</v>
      </c>
    </row>
    <row r="36" spans="1:5" ht="16.149999999999999" customHeight="1">
      <c r="A36" s="140"/>
      <c r="B36" s="24" t="s">
        <v>77</v>
      </c>
      <c r="C36" s="25">
        <v>59548</v>
      </c>
      <c r="D36" s="38">
        <f t="shared" si="0"/>
        <v>54504.083333333336</v>
      </c>
      <c r="E36" s="43">
        <f t="shared" si="1"/>
        <v>1.092541996088978</v>
      </c>
    </row>
    <row r="37" spans="1:5" ht="16.149999999999999" customHeight="1">
      <c r="A37" s="140"/>
      <c r="B37" s="24" t="s">
        <v>78</v>
      </c>
      <c r="C37" s="25">
        <v>55924</v>
      </c>
      <c r="D37" s="38">
        <f t="shared" si="0"/>
        <v>54587</v>
      </c>
      <c r="E37" s="43">
        <f t="shared" si="1"/>
        <v>1.0244930111565025</v>
      </c>
    </row>
    <row r="38" spans="1:5" ht="16.149999999999999" customHeight="1">
      <c r="A38" s="141"/>
      <c r="B38" s="32" t="s">
        <v>79</v>
      </c>
      <c r="C38" s="25">
        <v>65831</v>
      </c>
      <c r="D38" s="38">
        <f t="shared" si="0"/>
        <v>54849.5</v>
      </c>
      <c r="E38" s="43">
        <f t="shared" si="1"/>
        <v>1.2002114877984302</v>
      </c>
    </row>
    <row r="39" spans="1:5" ht="16.149999999999999" customHeight="1">
      <c r="A39" s="139" t="s">
        <v>81</v>
      </c>
      <c r="B39" s="24" t="s">
        <v>67</v>
      </c>
      <c r="C39" s="25">
        <v>45442</v>
      </c>
      <c r="D39" s="38">
        <f t="shared" si="0"/>
        <v>55174.75</v>
      </c>
      <c r="E39" s="43">
        <f t="shared" si="1"/>
        <v>0.82360137562925073</v>
      </c>
    </row>
    <row r="40" spans="1:5" ht="16.149999999999999" customHeight="1">
      <c r="A40" s="140"/>
      <c r="B40" s="24" t="s">
        <v>69</v>
      </c>
      <c r="C40" s="25">
        <v>44642</v>
      </c>
      <c r="D40" s="38">
        <f t="shared" si="0"/>
        <v>55262.333333333336</v>
      </c>
      <c r="E40" s="43">
        <f t="shared" si="1"/>
        <v>0.80781967223003004</v>
      </c>
    </row>
    <row r="41" spans="1:5" ht="16.149999999999999" customHeight="1">
      <c r="A41" s="140"/>
      <c r="B41" s="24" t="s">
        <v>70</v>
      </c>
      <c r="C41" s="25">
        <v>66411</v>
      </c>
      <c r="D41" s="38">
        <f t="shared" si="0"/>
        <v>55417.583333333336</v>
      </c>
      <c r="E41" s="43">
        <f t="shared" si="1"/>
        <v>1.1983741622319029</v>
      </c>
    </row>
    <row r="42" spans="1:5" ht="16.149999999999999" customHeight="1">
      <c r="A42" s="140"/>
      <c r="B42" s="30" t="s">
        <v>71</v>
      </c>
      <c r="C42" s="25">
        <v>50780</v>
      </c>
      <c r="D42" s="38">
        <f t="shared" si="0"/>
        <v>55513.666666666664</v>
      </c>
      <c r="E42" s="43">
        <f t="shared" si="1"/>
        <v>0.91472970619847371</v>
      </c>
    </row>
    <row r="43" spans="1:5" ht="16.149999999999999" customHeight="1">
      <c r="A43" s="140"/>
      <c r="B43" s="24" t="s">
        <v>72</v>
      </c>
      <c r="C43" s="25">
        <v>56047</v>
      </c>
      <c r="D43" s="38">
        <f t="shared" si="0"/>
        <v>55857.916666666664</v>
      </c>
      <c r="E43" s="43">
        <f t="shared" si="1"/>
        <v>1.0033850767199517</v>
      </c>
    </row>
    <row r="44" spans="1:5" ht="16.149999999999999" customHeight="1">
      <c r="A44" s="140"/>
      <c r="B44" s="31" t="s">
        <v>73</v>
      </c>
      <c r="C44" s="25">
        <v>44969</v>
      </c>
      <c r="D44" s="38">
        <f t="shared" si="0"/>
        <v>56094.5</v>
      </c>
      <c r="E44" s="43">
        <f t="shared" si="1"/>
        <v>0.80166504737541111</v>
      </c>
    </row>
    <row r="45" spans="1:5" ht="16.149999999999999" customHeight="1">
      <c r="A45" s="140"/>
      <c r="B45" s="30" t="s">
        <v>74</v>
      </c>
      <c r="C45" s="25">
        <v>56154</v>
      </c>
      <c r="D45" s="38">
        <f t="shared" si="0"/>
        <v>56240.5</v>
      </c>
      <c r="E45" s="43">
        <f t="shared" si="1"/>
        <v>0.99846196246477181</v>
      </c>
    </row>
    <row r="46" spans="1:5" ht="16.149999999999999" customHeight="1">
      <c r="A46" s="140"/>
      <c r="B46" s="24" t="s">
        <v>75</v>
      </c>
      <c r="C46" s="25">
        <v>81322</v>
      </c>
      <c r="D46" s="38">
        <f t="shared" si="0"/>
        <v>56679.416666666664</v>
      </c>
      <c r="E46" s="43">
        <f t="shared" si="1"/>
        <v>1.434771294105885</v>
      </c>
    </row>
    <row r="47" spans="1:5" ht="16.149999999999999" customHeight="1">
      <c r="A47" s="140"/>
      <c r="B47" s="31" t="s">
        <v>76</v>
      </c>
      <c r="C47" s="25">
        <v>54538</v>
      </c>
      <c r="D47" s="38">
        <f t="shared" si="0"/>
        <v>56800.666666666664</v>
      </c>
      <c r="E47" s="43">
        <f t="shared" si="1"/>
        <v>0.9601647867982771</v>
      </c>
    </row>
    <row r="48" spans="1:5" ht="16.149999999999999" customHeight="1">
      <c r="A48" s="140"/>
      <c r="B48" s="24" t="s">
        <v>77</v>
      </c>
      <c r="C48" s="25">
        <v>56890</v>
      </c>
      <c r="D48" s="38">
        <f t="shared" si="0"/>
        <v>56579.166666666664</v>
      </c>
      <c r="E48" s="43">
        <f t="shared" si="1"/>
        <v>1.0054937771559025</v>
      </c>
    </row>
    <row r="49" spans="1:5" ht="16.149999999999999" customHeight="1">
      <c r="A49" s="140"/>
      <c r="B49" s="24" t="s">
        <v>78</v>
      </c>
      <c r="C49" s="25">
        <v>60028</v>
      </c>
      <c r="D49" s="38">
        <f t="shared" si="0"/>
        <v>56921.166666666664</v>
      </c>
      <c r="E49" s="43">
        <f t="shared" si="1"/>
        <v>1.0545813361754708</v>
      </c>
    </row>
    <row r="50" spans="1:5" ht="16.149999999999999" customHeight="1">
      <c r="A50" s="141"/>
      <c r="B50" s="32" t="s">
        <v>79</v>
      </c>
      <c r="C50" s="25">
        <v>66067</v>
      </c>
      <c r="D50" s="38">
        <f t="shared" si="0"/>
        <v>56940.833333333336</v>
      </c>
      <c r="E50" s="43">
        <f t="shared" si="1"/>
        <v>1.160274553996107</v>
      </c>
    </row>
    <row r="51" spans="1:5" ht="16.149999999999999" customHeight="1">
      <c r="A51" s="139" t="s">
        <v>82</v>
      </c>
      <c r="B51" s="24" t="s">
        <v>67</v>
      </c>
      <c r="C51" s="25">
        <v>43806</v>
      </c>
      <c r="D51" s="38">
        <f t="shared" si="0"/>
        <v>56804.5</v>
      </c>
      <c r="E51" s="43">
        <f t="shared" si="1"/>
        <v>0.7711712980485701</v>
      </c>
    </row>
    <row r="52" spans="1:5" ht="16.149999999999999" customHeight="1">
      <c r="A52" s="140"/>
      <c r="B52" s="24" t="s">
        <v>69</v>
      </c>
      <c r="C52" s="25">
        <v>46694</v>
      </c>
      <c r="D52" s="38">
        <f t="shared" si="0"/>
        <v>56975.5</v>
      </c>
      <c r="E52" s="43">
        <f t="shared" si="1"/>
        <v>0.81954524313081933</v>
      </c>
    </row>
    <row r="53" spans="1:5" ht="16.149999999999999" customHeight="1">
      <c r="A53" s="140"/>
      <c r="B53" s="24" t="s">
        <v>70</v>
      </c>
      <c r="C53" s="25">
        <v>67890</v>
      </c>
      <c r="D53" s="38">
        <f t="shared" si="0"/>
        <v>57098.75</v>
      </c>
      <c r="E53" s="43">
        <f t="shared" si="1"/>
        <v>1.1889927537818255</v>
      </c>
    </row>
    <row r="54" spans="1:5" ht="16.149999999999999" customHeight="1">
      <c r="A54" s="140"/>
      <c r="B54" s="30" t="s">
        <v>71</v>
      </c>
      <c r="C54" s="25">
        <v>57120</v>
      </c>
      <c r="D54" s="38">
        <f t="shared" si="0"/>
        <v>57627.083333333336</v>
      </c>
      <c r="E54" s="43">
        <f t="shared" si="1"/>
        <v>0.99120060735331328</v>
      </c>
    </row>
    <row r="55" spans="1:5" ht="16.149999999999999" customHeight="1">
      <c r="A55" s="140"/>
      <c r="B55" s="24" t="s">
        <v>72</v>
      </c>
      <c r="C55" s="25">
        <v>56867</v>
      </c>
      <c r="D55" s="38">
        <f t="shared" si="0"/>
        <v>57695.416666666664</v>
      </c>
      <c r="E55" s="43">
        <f t="shared" si="1"/>
        <v>0.98564155153861155</v>
      </c>
    </row>
    <row r="56" spans="1:5" ht="16.149999999999999" customHeight="1">
      <c r="A56" s="140"/>
      <c r="B56" s="31" t="s">
        <v>73</v>
      </c>
      <c r="C56" s="25">
        <v>49231</v>
      </c>
      <c r="D56" s="38">
        <f t="shared" si="0"/>
        <v>58050.583333333336</v>
      </c>
      <c r="E56" s="43">
        <f t="shared" si="1"/>
        <v>0.84807071993247263</v>
      </c>
    </row>
    <row r="57" spans="1:5" ht="16.149999999999999" customHeight="1">
      <c r="A57" s="140"/>
      <c r="B57" s="30" t="s">
        <v>74</v>
      </c>
      <c r="C57" s="25">
        <v>55411</v>
      </c>
      <c r="D57" s="38">
        <f t="shared" si="0"/>
        <v>57988.666666666664</v>
      </c>
      <c r="E57" s="43">
        <f t="shared" si="1"/>
        <v>0.95554878539484733</v>
      </c>
    </row>
    <row r="58" spans="1:5" ht="16.149999999999999" customHeight="1">
      <c r="A58" s="140"/>
      <c r="B58" s="24" t="s">
        <v>75</v>
      </c>
      <c r="C58" s="25">
        <v>77386</v>
      </c>
      <c r="D58" s="38">
        <f t="shared" si="0"/>
        <v>57660.666666666664</v>
      </c>
      <c r="E58" s="43">
        <f t="shared" si="1"/>
        <v>1.3420933970008442</v>
      </c>
    </row>
    <row r="59" spans="1:5" ht="16.149999999999999" customHeight="1">
      <c r="A59" s="140"/>
      <c r="B59" s="31" t="s">
        <v>76</v>
      </c>
      <c r="C59" s="25">
        <v>55257</v>
      </c>
      <c r="D59" s="38">
        <f t="shared" si="0"/>
        <v>57720.583333333336</v>
      </c>
      <c r="E59" s="43">
        <f t="shared" si="1"/>
        <v>0.95731880741560993</v>
      </c>
    </row>
    <row r="60" spans="1:5" ht="16.149999999999999" customHeight="1">
      <c r="A60" s="140"/>
      <c r="B60" s="24" t="s">
        <v>77</v>
      </c>
      <c r="C60" s="25">
        <v>66796</v>
      </c>
      <c r="D60" s="38">
        <f t="shared" si="0"/>
        <v>58546.083333333336</v>
      </c>
      <c r="E60" s="43">
        <f t="shared" si="1"/>
        <v>1.1409132122416386</v>
      </c>
    </row>
    <row r="61" spans="1:5" ht="16.149999999999999" customHeight="1">
      <c r="A61" s="140"/>
      <c r="B61" s="24" t="s">
        <v>78</v>
      </c>
      <c r="C61" s="25">
        <v>64012</v>
      </c>
      <c r="D61" s="38">
        <f t="shared" si="0"/>
        <v>58878.083333333336</v>
      </c>
      <c r="E61" s="43">
        <f t="shared" si="1"/>
        <v>1.0871957165725219</v>
      </c>
    </row>
    <row r="62" spans="1:5" ht="16.149999999999999" customHeight="1">
      <c r="A62" s="141"/>
      <c r="B62" s="32" t="s">
        <v>79</v>
      </c>
      <c r="C62" s="25">
        <v>70927</v>
      </c>
      <c r="D62" s="38">
        <f t="shared" si="0"/>
        <v>59283.083333333336</v>
      </c>
      <c r="E62" s="43">
        <f t="shared" si="1"/>
        <v>1.1964121299358867</v>
      </c>
    </row>
    <row r="63" spans="1:5" ht="16.149999999999999" customHeight="1">
      <c r="A63" s="139" t="s">
        <v>83</v>
      </c>
      <c r="B63" s="24" t="s">
        <v>67</v>
      </c>
      <c r="C63" s="25">
        <v>48659</v>
      </c>
      <c r="D63" s="38">
        <f t="shared" si="0"/>
        <v>59687.5</v>
      </c>
      <c r="E63" s="43">
        <f t="shared" si="1"/>
        <v>0.81522931937172771</v>
      </c>
    </row>
    <row r="64" spans="1:5" ht="16.149999999999999" customHeight="1">
      <c r="A64" s="140"/>
      <c r="B64" s="24" t="s">
        <v>69</v>
      </c>
      <c r="C64" s="25">
        <v>48635</v>
      </c>
      <c r="D64" s="38">
        <f t="shared" si="0"/>
        <v>59849.25</v>
      </c>
      <c r="E64" s="43">
        <f t="shared" si="1"/>
        <v>0.81262505378095795</v>
      </c>
    </row>
    <row r="65" spans="1:5" ht="16.149999999999999" customHeight="1">
      <c r="A65" s="140"/>
      <c r="B65" s="24" t="s">
        <v>70</v>
      </c>
      <c r="C65" s="25">
        <v>70139</v>
      </c>
      <c r="D65" s="38">
        <f t="shared" si="0"/>
        <v>60036.666666666664</v>
      </c>
      <c r="E65" s="43">
        <f t="shared" si="1"/>
        <v>1.1682693909277664</v>
      </c>
    </row>
    <row r="66" spans="1:5" ht="16.149999999999999" customHeight="1">
      <c r="A66" s="140"/>
      <c r="B66" s="30" t="s">
        <v>71</v>
      </c>
      <c r="C66" s="25">
        <v>57638</v>
      </c>
      <c r="D66" s="38">
        <f t="shared" si="0"/>
        <v>60079.833333333336</v>
      </c>
      <c r="E66" s="43">
        <f t="shared" si="1"/>
        <v>0.95935685573916918</v>
      </c>
    </row>
    <row r="67" spans="1:5" ht="16.149999999999999" customHeight="1">
      <c r="A67" s="140"/>
      <c r="B67" s="24" t="s">
        <v>72</v>
      </c>
      <c r="C67" s="25">
        <v>59385</v>
      </c>
      <c r="D67" s="38">
        <f t="shared" si="0"/>
        <v>60289.666666666664</v>
      </c>
      <c r="E67" s="43">
        <f t="shared" si="1"/>
        <v>0.98499466464678864</v>
      </c>
    </row>
    <row r="68" spans="1:5" ht="16.149999999999999" customHeight="1">
      <c r="A68" s="140"/>
      <c r="B68" s="31" t="s">
        <v>73</v>
      </c>
      <c r="C68" s="25">
        <v>51477</v>
      </c>
      <c r="D68" s="38">
        <f t="shared" si="0"/>
        <v>60476.833333333336</v>
      </c>
      <c r="E68" s="43">
        <f t="shared" si="1"/>
        <v>0.85118544015476993</v>
      </c>
    </row>
    <row r="69" spans="1:5" ht="16.149999999999999" customHeight="1">
      <c r="A69" s="140"/>
      <c r="B69" s="30" t="s">
        <v>74</v>
      </c>
      <c r="C69" s="25">
        <v>56168</v>
      </c>
      <c r="D69" s="38">
        <f t="shared" si="0"/>
        <v>60539.916666666664</v>
      </c>
      <c r="E69" s="43">
        <f t="shared" si="1"/>
        <v>0.92778456087512517</v>
      </c>
    </row>
    <row r="70" spans="1:5" ht="16.149999999999999" customHeight="1">
      <c r="A70" s="140"/>
      <c r="B70" s="24" t="s">
        <v>75</v>
      </c>
      <c r="C70" s="25">
        <v>77601</v>
      </c>
      <c r="D70" s="38">
        <f t="shared" si="0"/>
        <v>60557.833333333336</v>
      </c>
      <c r="E70" s="43">
        <f t="shared" si="1"/>
        <v>1.2814362028584245</v>
      </c>
    </row>
    <row r="71" spans="1:5" ht="16.149999999999999" customHeight="1">
      <c r="A71" s="140"/>
      <c r="B71" s="31" t="s">
        <v>76</v>
      </c>
      <c r="C71" s="25">
        <v>58084</v>
      </c>
      <c r="D71" s="38">
        <f t="shared" si="0"/>
        <v>60793.416666666664</v>
      </c>
      <c r="E71" s="43">
        <f t="shared" si="1"/>
        <v>0.95543240016394326</v>
      </c>
    </row>
    <row r="72" spans="1:5" ht="16.149999999999999" customHeight="1">
      <c r="A72" s="140"/>
      <c r="B72" s="24" t="s">
        <v>77</v>
      </c>
      <c r="C72" s="25">
        <v>60326</v>
      </c>
      <c r="D72" s="38">
        <f t="shared" si="0"/>
        <v>60254.25</v>
      </c>
      <c r="E72" s="43">
        <f t="shared" si="1"/>
        <v>1.0011907873718451</v>
      </c>
    </row>
    <row r="73" spans="1:5" ht="16.149999999999999" customHeight="1">
      <c r="A73" s="140"/>
      <c r="B73" s="24" t="s">
        <v>78</v>
      </c>
      <c r="C73" s="25">
        <v>62958</v>
      </c>
      <c r="D73" s="38">
        <f t="shared" si="0"/>
        <v>60166.416666666664</v>
      </c>
      <c r="E73" s="43">
        <f t="shared" si="1"/>
        <v>1.0463976997134337</v>
      </c>
    </row>
    <row r="74" spans="1:5" ht="16.149999999999999" customHeight="1">
      <c r="A74" s="141"/>
      <c r="B74" s="32" t="s">
        <v>79</v>
      </c>
      <c r="C74" s="25">
        <v>67346</v>
      </c>
      <c r="D74" s="38">
        <f t="shared" si="0"/>
        <v>59868</v>
      </c>
      <c r="E74" s="43">
        <f t="shared" si="1"/>
        <v>1.1249081312220217</v>
      </c>
    </row>
    <row r="75" spans="1:5" ht="16.149999999999999" customHeight="1">
      <c r="A75" s="139" t="s">
        <v>84</v>
      </c>
      <c r="B75" s="24" t="s">
        <v>67</v>
      </c>
      <c r="C75" s="25">
        <v>48383</v>
      </c>
      <c r="D75" s="38">
        <f t="shared" si="0"/>
        <v>59845</v>
      </c>
      <c r="E75" s="43">
        <f t="shared" si="1"/>
        <v>0.80847188570473727</v>
      </c>
    </row>
    <row r="76" spans="1:5" ht="16.149999999999999" customHeight="1">
      <c r="A76" s="140"/>
      <c r="B76" s="24" t="s">
        <v>69</v>
      </c>
      <c r="C76" s="25">
        <v>40133</v>
      </c>
      <c r="D76" s="38">
        <f t="shared" si="0"/>
        <v>59136.5</v>
      </c>
      <c r="E76" s="43">
        <f t="shared" si="1"/>
        <v>0.67865024139068086</v>
      </c>
    </row>
    <row r="77" spans="1:5" ht="16.149999999999999" customHeight="1">
      <c r="A77" s="140"/>
      <c r="B77" s="24" t="s">
        <v>70</v>
      </c>
      <c r="C77" s="25">
        <v>1749</v>
      </c>
      <c r="D77" s="38">
        <f t="shared" si="0"/>
        <v>53437.333333333336</v>
      </c>
      <c r="E77" s="43">
        <f t="shared" si="1"/>
        <v>3.272992664304606E-2</v>
      </c>
    </row>
    <row r="78" spans="1:5" ht="16.149999999999999" customHeight="1">
      <c r="A78" s="140"/>
      <c r="B78" s="30" t="s">
        <v>71</v>
      </c>
      <c r="C78" s="25">
        <v>631</v>
      </c>
      <c r="D78" s="38">
        <f t="shared" si="0"/>
        <v>48686.75</v>
      </c>
      <c r="E78" s="43">
        <f t="shared" si="1"/>
        <v>1.2960405038331785E-2</v>
      </c>
    </row>
    <row r="79" spans="1:5" ht="16.149999999999999" customHeight="1">
      <c r="A79" s="140"/>
      <c r="B79" s="24" t="s">
        <v>72</v>
      </c>
      <c r="C79" s="25">
        <v>739</v>
      </c>
      <c r="D79" s="38">
        <f t="shared" si="0"/>
        <v>43799.583333333336</v>
      </c>
      <c r="E79" s="43">
        <f t="shared" si="1"/>
        <v>1.687230662392146E-2</v>
      </c>
    </row>
    <row r="80" spans="1:5" ht="16.149999999999999" customHeight="1">
      <c r="A80" s="140"/>
      <c r="B80" s="31" t="s">
        <v>73</v>
      </c>
      <c r="C80" s="25">
        <v>3023</v>
      </c>
      <c r="D80" s="38">
        <f t="shared" si="0"/>
        <v>39761.75</v>
      </c>
      <c r="E80" s="43">
        <f t="shared" si="1"/>
        <v>7.6027840826925375E-2</v>
      </c>
    </row>
    <row r="81" spans="1:5" ht="16.149999999999999" customHeight="1">
      <c r="A81" s="140"/>
      <c r="B81" s="30" t="s">
        <v>74</v>
      </c>
      <c r="C81" s="25">
        <v>18907</v>
      </c>
      <c r="D81" s="38">
        <f t="shared" si="0"/>
        <v>36656.666666666664</v>
      </c>
      <c r="E81" s="43">
        <f t="shared" si="1"/>
        <v>0.51578612348822406</v>
      </c>
    </row>
    <row r="82" spans="1:5" ht="16.149999999999999" customHeight="1">
      <c r="A82" s="140"/>
      <c r="B82" s="24" t="s">
        <v>75</v>
      </c>
      <c r="C82" s="25">
        <v>24988</v>
      </c>
      <c r="D82" s="38">
        <f t="shared" si="0"/>
        <v>32272.25</v>
      </c>
      <c r="E82" s="43">
        <f t="shared" si="1"/>
        <v>0.77428750706876648</v>
      </c>
    </row>
    <row r="83" spans="1:5" ht="16.149999999999999" customHeight="1">
      <c r="A83" s="140"/>
      <c r="B83" s="31" t="s">
        <v>76</v>
      </c>
      <c r="C83" s="25">
        <v>24247</v>
      </c>
      <c r="D83" s="38">
        <f t="shared" si="0"/>
        <v>29452.5</v>
      </c>
      <c r="E83" s="43">
        <f t="shared" si="1"/>
        <v>0.82325778796367033</v>
      </c>
    </row>
    <row r="84" spans="1:5" ht="16.149999999999999" customHeight="1">
      <c r="A84" s="140"/>
      <c r="B84" s="24" t="s">
        <v>77</v>
      </c>
      <c r="C84" s="25">
        <v>32060</v>
      </c>
      <c r="D84" s="38">
        <f t="shared" si="0"/>
        <v>27097</v>
      </c>
      <c r="E84" s="43">
        <f t="shared" si="1"/>
        <v>1.1831568070266081</v>
      </c>
    </row>
    <row r="85" spans="1:5" ht="16.149999999999999" customHeight="1">
      <c r="A85" s="140"/>
      <c r="B85" s="24" t="s">
        <v>78</v>
      </c>
      <c r="C85" s="25">
        <v>35717</v>
      </c>
      <c r="D85" s="38">
        <f t="shared" si="0"/>
        <v>24826.916666666668</v>
      </c>
      <c r="E85" s="43">
        <f t="shared" si="1"/>
        <v>1.4386401855513</v>
      </c>
    </row>
    <row r="86" spans="1:5" ht="16.149999999999999" customHeight="1">
      <c r="A86" s="141"/>
      <c r="B86" s="32" t="s">
        <v>79</v>
      </c>
      <c r="C86" s="34">
        <v>33246</v>
      </c>
      <c r="D86" s="38">
        <f t="shared" si="0"/>
        <v>21985.25</v>
      </c>
      <c r="E86" s="43">
        <f t="shared" si="1"/>
        <v>1.5121956766468427</v>
      </c>
    </row>
    <row r="87" spans="1:5" ht="15.75" customHeight="1">
      <c r="A87" s="37"/>
      <c r="B87" s="37"/>
    </row>
    <row r="88" spans="1:5" ht="15.75" customHeight="1">
      <c r="A88" s="37"/>
      <c r="B88" s="37"/>
    </row>
    <row r="89" spans="1:5" ht="15.75" customHeight="1">
      <c r="A89" s="37"/>
      <c r="B89" s="37"/>
    </row>
    <row r="90" spans="1:5" ht="15.75" customHeight="1">
      <c r="A90" s="37"/>
      <c r="B90" s="37"/>
    </row>
    <row r="91" spans="1:5" ht="15.75" customHeight="1">
      <c r="A91" s="37"/>
      <c r="B91" s="37"/>
    </row>
    <row r="92" spans="1:5" ht="15.75" customHeight="1">
      <c r="A92" s="37"/>
      <c r="B92" s="37"/>
    </row>
    <row r="93" spans="1:5" ht="15.75" customHeight="1">
      <c r="A93" s="37"/>
      <c r="B93" s="37"/>
    </row>
    <row r="94" spans="1:5" ht="15.75" customHeight="1">
      <c r="A94" s="37"/>
      <c r="B94" s="37"/>
    </row>
    <row r="95" spans="1:5" ht="15.75" customHeight="1">
      <c r="A95" s="37"/>
      <c r="B95" s="37"/>
    </row>
    <row r="96" spans="1:5" ht="15.75" customHeight="1">
      <c r="A96" s="37"/>
      <c r="B96" s="37"/>
    </row>
    <row r="97" spans="1:5" ht="15.75" customHeight="1">
      <c r="A97" s="37"/>
      <c r="B97" s="37"/>
    </row>
    <row r="98" spans="1:5" ht="15.75" customHeight="1">
      <c r="A98" s="37"/>
      <c r="B98" s="37"/>
    </row>
    <row r="99" spans="1:5" ht="15.75" customHeight="1">
      <c r="C99" s="37"/>
      <c r="D99" s="37"/>
      <c r="E99" s="12"/>
    </row>
    <row r="100" spans="1:5" ht="15.75" customHeight="1">
      <c r="C100" s="37"/>
      <c r="D100" s="37"/>
      <c r="E100" s="12"/>
    </row>
    <row r="101" spans="1:5" ht="15.75" customHeight="1">
      <c r="C101" s="37"/>
      <c r="D101" s="37"/>
      <c r="E101" s="12"/>
    </row>
    <row r="102" spans="1:5" ht="15.75" customHeight="1">
      <c r="C102" s="37"/>
      <c r="D102" s="37"/>
      <c r="E102" s="12"/>
    </row>
    <row r="103" spans="1:5" ht="15.75" customHeight="1">
      <c r="C103" s="37"/>
      <c r="D103" s="37"/>
      <c r="E103" s="12"/>
    </row>
    <row r="104" spans="1:5" ht="15.75" customHeight="1">
      <c r="C104" s="37"/>
      <c r="D104" s="37"/>
      <c r="E104" s="12"/>
    </row>
    <row r="105" spans="1:5" ht="15.75" customHeight="1">
      <c r="C105" s="37"/>
      <c r="D105" s="37"/>
      <c r="E105" s="12"/>
    </row>
    <row r="106" spans="1:5" ht="15.75" customHeight="1">
      <c r="C106" s="37"/>
      <c r="D106" s="37"/>
      <c r="E106" s="12"/>
    </row>
    <row r="107" spans="1:5" ht="15.75" customHeight="1">
      <c r="C107" s="37"/>
      <c r="D107" s="37"/>
      <c r="E107" s="12"/>
    </row>
    <row r="108" spans="1:5" ht="15.75" customHeight="1">
      <c r="C108" s="37"/>
      <c r="D108" s="37"/>
      <c r="E108" s="12"/>
    </row>
    <row r="109" spans="1:5" ht="15.75" customHeight="1">
      <c r="C109" s="37"/>
      <c r="D109" s="37"/>
      <c r="E109" s="12"/>
    </row>
    <row r="110" spans="1:5" ht="15.75" customHeight="1">
      <c r="C110" s="11"/>
      <c r="E110" s="12"/>
    </row>
    <row r="111" spans="1:5" ht="15.75" customHeight="1">
      <c r="C111" s="11"/>
      <c r="E111" s="12"/>
    </row>
    <row r="112" spans="1:5" ht="15.75" customHeight="1">
      <c r="C112" s="11"/>
      <c r="E112" s="12"/>
    </row>
    <row r="113" spans="1:5" ht="15.75" customHeight="1">
      <c r="C113" s="11"/>
      <c r="E113" s="12"/>
    </row>
    <row r="114" spans="1:5" ht="15.75" customHeight="1">
      <c r="C114" s="11"/>
      <c r="E114" s="12"/>
    </row>
    <row r="115" spans="1:5" ht="15.75" customHeight="1">
      <c r="C115" s="11"/>
      <c r="E115" s="12"/>
    </row>
    <row r="116" spans="1:5" ht="15.75" customHeight="1">
      <c r="A116" s="37"/>
      <c r="B116" s="37"/>
    </row>
    <row r="117" spans="1:5" ht="15.75" customHeight="1">
      <c r="A117" s="37"/>
      <c r="B117" s="37"/>
    </row>
    <row r="118" spans="1:5" ht="15.75" customHeight="1">
      <c r="A118" s="37"/>
      <c r="B118" s="37"/>
    </row>
    <row r="119" spans="1:5" ht="15.75" customHeight="1">
      <c r="A119" s="37"/>
      <c r="B119" s="37"/>
    </row>
    <row r="120" spans="1:5" ht="15.75" customHeight="1">
      <c r="A120" s="37"/>
      <c r="B120" s="37"/>
    </row>
    <row r="121" spans="1:5" ht="15.75" customHeight="1">
      <c r="A121" s="37"/>
      <c r="B121" s="37"/>
    </row>
    <row r="122" spans="1:5" ht="15.75" customHeight="1">
      <c r="A122" s="37"/>
      <c r="B122" s="37"/>
    </row>
    <row r="123" spans="1:5" ht="15.75" customHeight="1">
      <c r="A123" s="37"/>
      <c r="B123" s="37"/>
    </row>
    <row r="124" spans="1:5" ht="15.75" customHeight="1">
      <c r="A124" s="37"/>
      <c r="B124" s="37"/>
    </row>
    <row r="125" spans="1:5" ht="15.75" customHeight="1">
      <c r="A125" s="37"/>
      <c r="B125" s="37"/>
    </row>
    <row r="126" spans="1:5" ht="15.75" customHeight="1">
      <c r="A126" s="37"/>
      <c r="B126" s="37"/>
    </row>
    <row r="127" spans="1:5" ht="15.75" customHeight="1">
      <c r="A127" s="37"/>
      <c r="B127" s="37"/>
    </row>
    <row r="128" spans="1:5" ht="15.75" customHeight="1">
      <c r="A128" s="37"/>
      <c r="B128" s="37"/>
    </row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</sheetData>
  <mergeCells count="7">
    <mergeCell ref="A75:A86"/>
    <mergeCell ref="A6:B13"/>
    <mergeCell ref="A15:A26"/>
    <mergeCell ref="A27:A38"/>
    <mergeCell ref="A39:A50"/>
    <mergeCell ref="A51:A62"/>
    <mergeCell ref="A63:A74"/>
  </mergeCells>
  <phoneticPr fontId="1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AD3FC-8758-4B5A-B391-E66891182D3E}">
  <sheetPr>
    <tabColor theme="5" tint="0.79998168889431442"/>
  </sheetPr>
  <dimension ref="A1:F493"/>
  <sheetViews>
    <sheetView workbookViewId="0"/>
  </sheetViews>
  <sheetFormatPr defaultColWidth="8.5" defaultRowHeight="19.5"/>
  <cols>
    <col min="1" max="1" width="9.25" style="11" customWidth="1"/>
    <col min="2" max="2" width="10.375" style="11" customWidth="1"/>
    <col min="3" max="3" width="21.625" style="12" bestFit="1" customWidth="1"/>
    <col min="4" max="4" width="9.25" style="11" bestFit="1" customWidth="1"/>
    <col min="5" max="5" width="11.25" style="11" bestFit="1" customWidth="1"/>
    <col min="6" max="6" width="10.375" style="11" customWidth="1"/>
    <col min="7" max="224" width="8.5" style="11"/>
    <col min="225" max="225" width="5.375" style="11" customWidth="1"/>
    <col min="226" max="226" width="9.25" style="11" customWidth="1"/>
    <col min="227" max="227" width="10.375" style="11" customWidth="1"/>
    <col min="228" max="228" width="2.5" style="11" customWidth="1"/>
    <col min="229" max="229" width="14.125" style="11" customWidth="1"/>
    <col min="230" max="230" width="2.5" style="11" customWidth="1"/>
    <col min="231" max="231" width="14.125" style="11" customWidth="1"/>
    <col min="232" max="232" width="2.5" style="11" customWidth="1"/>
    <col min="233" max="233" width="14.125" style="11" customWidth="1"/>
    <col min="234" max="234" width="2.5" style="11" customWidth="1"/>
    <col min="235" max="235" width="14.125" style="11" customWidth="1"/>
    <col min="236" max="236" width="2.5" style="11" customWidth="1"/>
    <col min="237" max="237" width="14.125" style="11" customWidth="1"/>
    <col min="238" max="238" width="2.5" style="11" customWidth="1"/>
    <col min="239" max="239" width="14.125" style="11" customWidth="1"/>
    <col min="240" max="240" width="2.5" style="11" customWidth="1"/>
    <col min="241" max="241" width="14.125" style="11" customWidth="1"/>
    <col min="242" max="242" width="2.5" style="11" customWidth="1"/>
    <col min="243" max="243" width="14.125" style="11" customWidth="1"/>
    <col min="244" max="244" width="2.5" style="11" customWidth="1"/>
    <col min="245" max="245" width="14.125" style="11" customWidth="1"/>
    <col min="246" max="246" width="4.5" style="11" customWidth="1"/>
    <col min="247" max="247" width="5.375" style="11" customWidth="1"/>
    <col min="248" max="480" width="8.5" style="11"/>
    <col min="481" max="481" width="5.375" style="11" customWidth="1"/>
    <col min="482" max="482" width="9.25" style="11" customWidth="1"/>
    <col min="483" max="483" width="10.375" style="11" customWidth="1"/>
    <col min="484" max="484" width="2.5" style="11" customWidth="1"/>
    <col min="485" max="485" width="14.125" style="11" customWidth="1"/>
    <col min="486" max="486" width="2.5" style="11" customWidth="1"/>
    <col min="487" max="487" width="14.125" style="11" customWidth="1"/>
    <col min="488" max="488" width="2.5" style="11" customWidth="1"/>
    <col min="489" max="489" width="14.125" style="11" customWidth="1"/>
    <col min="490" max="490" width="2.5" style="11" customWidth="1"/>
    <col min="491" max="491" width="14.125" style="11" customWidth="1"/>
    <col min="492" max="492" width="2.5" style="11" customWidth="1"/>
    <col min="493" max="493" width="14.125" style="11" customWidth="1"/>
    <col min="494" max="494" width="2.5" style="11" customWidth="1"/>
    <col min="495" max="495" width="14.125" style="11" customWidth="1"/>
    <col min="496" max="496" width="2.5" style="11" customWidth="1"/>
    <col min="497" max="497" width="14.125" style="11" customWidth="1"/>
    <col min="498" max="498" width="2.5" style="11" customWidth="1"/>
    <col min="499" max="499" width="14.125" style="11" customWidth="1"/>
    <col min="500" max="500" width="2.5" style="11" customWidth="1"/>
    <col min="501" max="501" width="14.125" style="11" customWidth="1"/>
    <col min="502" max="502" width="4.5" style="11" customWidth="1"/>
    <col min="503" max="503" width="5.375" style="11" customWidth="1"/>
    <col min="504" max="736" width="8.5" style="11"/>
    <col min="737" max="737" width="5.375" style="11" customWidth="1"/>
    <col min="738" max="738" width="9.25" style="11" customWidth="1"/>
    <col min="739" max="739" width="10.375" style="11" customWidth="1"/>
    <col min="740" max="740" width="2.5" style="11" customWidth="1"/>
    <col min="741" max="741" width="14.125" style="11" customWidth="1"/>
    <col min="742" max="742" width="2.5" style="11" customWidth="1"/>
    <col min="743" max="743" width="14.125" style="11" customWidth="1"/>
    <col min="744" max="744" width="2.5" style="11" customWidth="1"/>
    <col min="745" max="745" width="14.125" style="11" customWidth="1"/>
    <col min="746" max="746" width="2.5" style="11" customWidth="1"/>
    <col min="747" max="747" width="14.125" style="11" customWidth="1"/>
    <col min="748" max="748" width="2.5" style="11" customWidth="1"/>
    <col min="749" max="749" width="14.125" style="11" customWidth="1"/>
    <col min="750" max="750" width="2.5" style="11" customWidth="1"/>
    <col min="751" max="751" width="14.125" style="11" customWidth="1"/>
    <col min="752" max="752" width="2.5" style="11" customWidth="1"/>
    <col min="753" max="753" width="14.125" style="11" customWidth="1"/>
    <col min="754" max="754" width="2.5" style="11" customWidth="1"/>
    <col min="755" max="755" width="14.125" style="11" customWidth="1"/>
    <col min="756" max="756" width="2.5" style="11" customWidth="1"/>
    <col min="757" max="757" width="14.125" style="11" customWidth="1"/>
    <col min="758" max="758" width="4.5" style="11" customWidth="1"/>
    <col min="759" max="759" width="5.375" style="11" customWidth="1"/>
    <col min="760" max="992" width="8.5" style="11"/>
    <col min="993" max="993" width="5.375" style="11" customWidth="1"/>
    <col min="994" max="994" width="9.25" style="11" customWidth="1"/>
    <col min="995" max="995" width="10.375" style="11" customWidth="1"/>
    <col min="996" max="996" width="2.5" style="11" customWidth="1"/>
    <col min="997" max="997" width="14.125" style="11" customWidth="1"/>
    <col min="998" max="998" width="2.5" style="11" customWidth="1"/>
    <col min="999" max="999" width="14.125" style="11" customWidth="1"/>
    <col min="1000" max="1000" width="2.5" style="11" customWidth="1"/>
    <col min="1001" max="1001" width="14.125" style="11" customWidth="1"/>
    <col min="1002" max="1002" width="2.5" style="11" customWidth="1"/>
    <col min="1003" max="1003" width="14.125" style="11" customWidth="1"/>
    <col min="1004" max="1004" width="2.5" style="11" customWidth="1"/>
    <col min="1005" max="1005" width="14.125" style="11" customWidth="1"/>
    <col min="1006" max="1006" width="2.5" style="11" customWidth="1"/>
    <col min="1007" max="1007" width="14.125" style="11" customWidth="1"/>
    <col min="1008" max="1008" width="2.5" style="11" customWidth="1"/>
    <col min="1009" max="1009" width="14.125" style="11" customWidth="1"/>
    <col min="1010" max="1010" width="2.5" style="11" customWidth="1"/>
    <col min="1011" max="1011" width="14.125" style="11" customWidth="1"/>
    <col min="1012" max="1012" width="2.5" style="11" customWidth="1"/>
    <col min="1013" max="1013" width="14.125" style="11" customWidth="1"/>
    <col min="1014" max="1014" width="4.5" style="11" customWidth="1"/>
    <col min="1015" max="1015" width="5.375" style="11" customWidth="1"/>
    <col min="1016" max="1248" width="8.5" style="11"/>
    <col min="1249" max="1249" width="5.375" style="11" customWidth="1"/>
    <col min="1250" max="1250" width="9.25" style="11" customWidth="1"/>
    <col min="1251" max="1251" width="10.375" style="11" customWidth="1"/>
    <col min="1252" max="1252" width="2.5" style="11" customWidth="1"/>
    <col min="1253" max="1253" width="14.125" style="11" customWidth="1"/>
    <col min="1254" max="1254" width="2.5" style="11" customWidth="1"/>
    <col min="1255" max="1255" width="14.125" style="11" customWidth="1"/>
    <col min="1256" max="1256" width="2.5" style="11" customWidth="1"/>
    <col min="1257" max="1257" width="14.125" style="11" customWidth="1"/>
    <col min="1258" max="1258" width="2.5" style="11" customWidth="1"/>
    <col min="1259" max="1259" width="14.125" style="11" customWidth="1"/>
    <col min="1260" max="1260" width="2.5" style="11" customWidth="1"/>
    <col min="1261" max="1261" width="14.125" style="11" customWidth="1"/>
    <col min="1262" max="1262" width="2.5" style="11" customWidth="1"/>
    <col min="1263" max="1263" width="14.125" style="11" customWidth="1"/>
    <col min="1264" max="1264" width="2.5" style="11" customWidth="1"/>
    <col min="1265" max="1265" width="14.125" style="11" customWidth="1"/>
    <col min="1266" max="1266" width="2.5" style="11" customWidth="1"/>
    <col min="1267" max="1267" width="14.125" style="11" customWidth="1"/>
    <col min="1268" max="1268" width="2.5" style="11" customWidth="1"/>
    <col min="1269" max="1269" width="14.125" style="11" customWidth="1"/>
    <col min="1270" max="1270" width="4.5" style="11" customWidth="1"/>
    <col min="1271" max="1271" width="5.375" style="11" customWidth="1"/>
    <col min="1272" max="1504" width="8.5" style="11"/>
    <col min="1505" max="1505" width="5.375" style="11" customWidth="1"/>
    <col min="1506" max="1506" width="9.25" style="11" customWidth="1"/>
    <col min="1507" max="1507" width="10.375" style="11" customWidth="1"/>
    <col min="1508" max="1508" width="2.5" style="11" customWidth="1"/>
    <col min="1509" max="1509" width="14.125" style="11" customWidth="1"/>
    <col min="1510" max="1510" width="2.5" style="11" customWidth="1"/>
    <col min="1511" max="1511" width="14.125" style="11" customWidth="1"/>
    <col min="1512" max="1512" width="2.5" style="11" customWidth="1"/>
    <col min="1513" max="1513" width="14.125" style="11" customWidth="1"/>
    <col min="1514" max="1514" width="2.5" style="11" customWidth="1"/>
    <col min="1515" max="1515" width="14.125" style="11" customWidth="1"/>
    <col min="1516" max="1516" width="2.5" style="11" customWidth="1"/>
    <col min="1517" max="1517" width="14.125" style="11" customWidth="1"/>
    <col min="1518" max="1518" width="2.5" style="11" customWidth="1"/>
    <col min="1519" max="1519" width="14.125" style="11" customWidth="1"/>
    <col min="1520" max="1520" width="2.5" style="11" customWidth="1"/>
    <col min="1521" max="1521" width="14.125" style="11" customWidth="1"/>
    <col min="1522" max="1522" width="2.5" style="11" customWidth="1"/>
    <col min="1523" max="1523" width="14.125" style="11" customWidth="1"/>
    <col min="1524" max="1524" width="2.5" style="11" customWidth="1"/>
    <col min="1525" max="1525" width="14.125" style="11" customWidth="1"/>
    <col min="1526" max="1526" width="4.5" style="11" customWidth="1"/>
    <col min="1527" max="1527" width="5.375" style="11" customWidth="1"/>
    <col min="1528" max="1760" width="8.5" style="11"/>
    <col min="1761" max="1761" width="5.375" style="11" customWidth="1"/>
    <col min="1762" max="1762" width="9.25" style="11" customWidth="1"/>
    <col min="1763" max="1763" width="10.375" style="11" customWidth="1"/>
    <col min="1764" max="1764" width="2.5" style="11" customWidth="1"/>
    <col min="1765" max="1765" width="14.125" style="11" customWidth="1"/>
    <col min="1766" max="1766" width="2.5" style="11" customWidth="1"/>
    <col min="1767" max="1767" width="14.125" style="11" customWidth="1"/>
    <col min="1768" max="1768" width="2.5" style="11" customWidth="1"/>
    <col min="1769" max="1769" width="14.125" style="11" customWidth="1"/>
    <col min="1770" max="1770" width="2.5" style="11" customWidth="1"/>
    <col min="1771" max="1771" width="14.125" style="11" customWidth="1"/>
    <col min="1772" max="1772" width="2.5" style="11" customWidth="1"/>
    <col min="1773" max="1773" width="14.125" style="11" customWidth="1"/>
    <col min="1774" max="1774" width="2.5" style="11" customWidth="1"/>
    <col min="1775" max="1775" width="14.125" style="11" customWidth="1"/>
    <col min="1776" max="1776" width="2.5" style="11" customWidth="1"/>
    <col min="1777" max="1777" width="14.125" style="11" customWidth="1"/>
    <col min="1778" max="1778" width="2.5" style="11" customWidth="1"/>
    <col min="1779" max="1779" width="14.125" style="11" customWidth="1"/>
    <col min="1780" max="1780" width="2.5" style="11" customWidth="1"/>
    <col min="1781" max="1781" width="14.125" style="11" customWidth="1"/>
    <col min="1782" max="1782" width="4.5" style="11" customWidth="1"/>
    <col min="1783" max="1783" width="5.375" style="11" customWidth="1"/>
    <col min="1784" max="2016" width="8.5" style="11"/>
    <col min="2017" max="2017" width="5.375" style="11" customWidth="1"/>
    <col min="2018" max="2018" width="9.25" style="11" customWidth="1"/>
    <col min="2019" max="2019" width="10.375" style="11" customWidth="1"/>
    <col min="2020" max="2020" width="2.5" style="11" customWidth="1"/>
    <col min="2021" max="2021" width="14.125" style="11" customWidth="1"/>
    <col min="2022" max="2022" width="2.5" style="11" customWidth="1"/>
    <col min="2023" max="2023" width="14.125" style="11" customWidth="1"/>
    <col min="2024" max="2024" width="2.5" style="11" customWidth="1"/>
    <col min="2025" max="2025" width="14.125" style="11" customWidth="1"/>
    <col min="2026" max="2026" width="2.5" style="11" customWidth="1"/>
    <col min="2027" max="2027" width="14.125" style="11" customWidth="1"/>
    <col min="2028" max="2028" width="2.5" style="11" customWidth="1"/>
    <col min="2029" max="2029" width="14.125" style="11" customWidth="1"/>
    <col min="2030" max="2030" width="2.5" style="11" customWidth="1"/>
    <col min="2031" max="2031" width="14.125" style="11" customWidth="1"/>
    <col min="2032" max="2032" width="2.5" style="11" customWidth="1"/>
    <col min="2033" max="2033" width="14.125" style="11" customWidth="1"/>
    <col min="2034" max="2034" width="2.5" style="11" customWidth="1"/>
    <col min="2035" max="2035" width="14.125" style="11" customWidth="1"/>
    <col min="2036" max="2036" width="2.5" style="11" customWidth="1"/>
    <col min="2037" max="2037" width="14.125" style="11" customWidth="1"/>
    <col min="2038" max="2038" width="4.5" style="11" customWidth="1"/>
    <col min="2039" max="2039" width="5.375" style="11" customWidth="1"/>
    <col min="2040" max="2272" width="8.5" style="11"/>
    <col min="2273" max="2273" width="5.375" style="11" customWidth="1"/>
    <col min="2274" max="2274" width="9.25" style="11" customWidth="1"/>
    <col min="2275" max="2275" width="10.375" style="11" customWidth="1"/>
    <col min="2276" max="2276" width="2.5" style="11" customWidth="1"/>
    <col min="2277" max="2277" width="14.125" style="11" customWidth="1"/>
    <col min="2278" max="2278" width="2.5" style="11" customWidth="1"/>
    <col min="2279" max="2279" width="14.125" style="11" customWidth="1"/>
    <col min="2280" max="2280" width="2.5" style="11" customWidth="1"/>
    <col min="2281" max="2281" width="14.125" style="11" customWidth="1"/>
    <col min="2282" max="2282" width="2.5" style="11" customWidth="1"/>
    <col min="2283" max="2283" width="14.125" style="11" customWidth="1"/>
    <col min="2284" max="2284" width="2.5" style="11" customWidth="1"/>
    <col min="2285" max="2285" width="14.125" style="11" customWidth="1"/>
    <col min="2286" max="2286" width="2.5" style="11" customWidth="1"/>
    <col min="2287" max="2287" width="14.125" style="11" customWidth="1"/>
    <col min="2288" max="2288" width="2.5" style="11" customWidth="1"/>
    <col min="2289" max="2289" width="14.125" style="11" customWidth="1"/>
    <col min="2290" max="2290" width="2.5" style="11" customWidth="1"/>
    <col min="2291" max="2291" width="14.125" style="11" customWidth="1"/>
    <col min="2292" max="2292" width="2.5" style="11" customWidth="1"/>
    <col min="2293" max="2293" width="14.125" style="11" customWidth="1"/>
    <col min="2294" max="2294" width="4.5" style="11" customWidth="1"/>
    <col min="2295" max="2295" width="5.375" style="11" customWidth="1"/>
    <col min="2296" max="2528" width="8.5" style="11"/>
    <col min="2529" max="2529" width="5.375" style="11" customWidth="1"/>
    <col min="2530" max="2530" width="9.25" style="11" customWidth="1"/>
    <col min="2531" max="2531" width="10.375" style="11" customWidth="1"/>
    <col min="2532" max="2532" width="2.5" style="11" customWidth="1"/>
    <col min="2533" max="2533" width="14.125" style="11" customWidth="1"/>
    <col min="2534" max="2534" width="2.5" style="11" customWidth="1"/>
    <col min="2535" max="2535" width="14.125" style="11" customWidth="1"/>
    <col min="2536" max="2536" width="2.5" style="11" customWidth="1"/>
    <col min="2537" max="2537" width="14.125" style="11" customWidth="1"/>
    <col min="2538" max="2538" width="2.5" style="11" customWidth="1"/>
    <col min="2539" max="2539" width="14.125" style="11" customWidth="1"/>
    <col min="2540" max="2540" width="2.5" style="11" customWidth="1"/>
    <col min="2541" max="2541" width="14.125" style="11" customWidth="1"/>
    <col min="2542" max="2542" width="2.5" style="11" customWidth="1"/>
    <col min="2543" max="2543" width="14.125" style="11" customWidth="1"/>
    <col min="2544" max="2544" width="2.5" style="11" customWidth="1"/>
    <col min="2545" max="2545" width="14.125" style="11" customWidth="1"/>
    <col min="2546" max="2546" width="2.5" style="11" customWidth="1"/>
    <col min="2547" max="2547" width="14.125" style="11" customWidth="1"/>
    <col min="2548" max="2548" width="2.5" style="11" customWidth="1"/>
    <col min="2549" max="2549" width="14.125" style="11" customWidth="1"/>
    <col min="2550" max="2550" width="4.5" style="11" customWidth="1"/>
    <col min="2551" max="2551" width="5.375" style="11" customWidth="1"/>
    <col min="2552" max="2784" width="8.5" style="11"/>
    <col min="2785" max="2785" width="5.375" style="11" customWidth="1"/>
    <col min="2786" max="2786" width="9.25" style="11" customWidth="1"/>
    <col min="2787" max="2787" width="10.375" style="11" customWidth="1"/>
    <col min="2788" max="2788" width="2.5" style="11" customWidth="1"/>
    <col min="2789" max="2789" width="14.125" style="11" customWidth="1"/>
    <col min="2790" max="2790" width="2.5" style="11" customWidth="1"/>
    <col min="2791" max="2791" width="14.125" style="11" customWidth="1"/>
    <col min="2792" max="2792" width="2.5" style="11" customWidth="1"/>
    <col min="2793" max="2793" width="14.125" style="11" customWidth="1"/>
    <col min="2794" max="2794" width="2.5" style="11" customWidth="1"/>
    <col min="2795" max="2795" width="14.125" style="11" customWidth="1"/>
    <col min="2796" max="2796" width="2.5" style="11" customWidth="1"/>
    <col min="2797" max="2797" width="14.125" style="11" customWidth="1"/>
    <col min="2798" max="2798" width="2.5" style="11" customWidth="1"/>
    <col min="2799" max="2799" width="14.125" style="11" customWidth="1"/>
    <col min="2800" max="2800" width="2.5" style="11" customWidth="1"/>
    <col min="2801" max="2801" width="14.125" style="11" customWidth="1"/>
    <col min="2802" max="2802" width="2.5" style="11" customWidth="1"/>
    <col min="2803" max="2803" width="14.125" style="11" customWidth="1"/>
    <col min="2804" max="2804" width="2.5" style="11" customWidth="1"/>
    <col min="2805" max="2805" width="14.125" style="11" customWidth="1"/>
    <col min="2806" max="2806" width="4.5" style="11" customWidth="1"/>
    <col min="2807" max="2807" width="5.375" style="11" customWidth="1"/>
    <col min="2808" max="3040" width="8.5" style="11"/>
    <col min="3041" max="3041" width="5.375" style="11" customWidth="1"/>
    <col min="3042" max="3042" width="9.25" style="11" customWidth="1"/>
    <col min="3043" max="3043" width="10.375" style="11" customWidth="1"/>
    <col min="3044" max="3044" width="2.5" style="11" customWidth="1"/>
    <col min="3045" max="3045" width="14.125" style="11" customWidth="1"/>
    <col min="3046" max="3046" width="2.5" style="11" customWidth="1"/>
    <col min="3047" max="3047" width="14.125" style="11" customWidth="1"/>
    <col min="3048" max="3048" width="2.5" style="11" customWidth="1"/>
    <col min="3049" max="3049" width="14.125" style="11" customWidth="1"/>
    <col min="3050" max="3050" width="2.5" style="11" customWidth="1"/>
    <col min="3051" max="3051" width="14.125" style="11" customWidth="1"/>
    <col min="3052" max="3052" width="2.5" style="11" customWidth="1"/>
    <col min="3053" max="3053" width="14.125" style="11" customWidth="1"/>
    <col min="3054" max="3054" width="2.5" style="11" customWidth="1"/>
    <col min="3055" max="3055" width="14.125" style="11" customWidth="1"/>
    <col min="3056" max="3056" width="2.5" style="11" customWidth="1"/>
    <col min="3057" max="3057" width="14.125" style="11" customWidth="1"/>
    <col min="3058" max="3058" width="2.5" style="11" customWidth="1"/>
    <col min="3059" max="3059" width="14.125" style="11" customWidth="1"/>
    <col min="3060" max="3060" width="2.5" style="11" customWidth="1"/>
    <col min="3061" max="3061" width="14.125" style="11" customWidth="1"/>
    <col min="3062" max="3062" width="4.5" style="11" customWidth="1"/>
    <col min="3063" max="3063" width="5.375" style="11" customWidth="1"/>
    <col min="3064" max="3296" width="8.5" style="11"/>
    <col min="3297" max="3297" width="5.375" style="11" customWidth="1"/>
    <col min="3298" max="3298" width="9.25" style="11" customWidth="1"/>
    <col min="3299" max="3299" width="10.375" style="11" customWidth="1"/>
    <col min="3300" max="3300" width="2.5" style="11" customWidth="1"/>
    <col min="3301" max="3301" width="14.125" style="11" customWidth="1"/>
    <col min="3302" max="3302" width="2.5" style="11" customWidth="1"/>
    <col min="3303" max="3303" width="14.125" style="11" customWidth="1"/>
    <col min="3304" max="3304" width="2.5" style="11" customWidth="1"/>
    <col min="3305" max="3305" width="14.125" style="11" customWidth="1"/>
    <col min="3306" max="3306" width="2.5" style="11" customWidth="1"/>
    <col min="3307" max="3307" width="14.125" style="11" customWidth="1"/>
    <col min="3308" max="3308" width="2.5" style="11" customWidth="1"/>
    <col min="3309" max="3309" width="14.125" style="11" customWidth="1"/>
    <col min="3310" max="3310" width="2.5" style="11" customWidth="1"/>
    <col min="3311" max="3311" width="14.125" style="11" customWidth="1"/>
    <col min="3312" max="3312" width="2.5" style="11" customWidth="1"/>
    <col min="3313" max="3313" width="14.125" style="11" customWidth="1"/>
    <col min="3314" max="3314" width="2.5" style="11" customWidth="1"/>
    <col min="3315" max="3315" width="14.125" style="11" customWidth="1"/>
    <col min="3316" max="3316" width="2.5" style="11" customWidth="1"/>
    <col min="3317" max="3317" width="14.125" style="11" customWidth="1"/>
    <col min="3318" max="3318" width="4.5" style="11" customWidth="1"/>
    <col min="3319" max="3319" width="5.375" style="11" customWidth="1"/>
    <col min="3320" max="3552" width="8.5" style="11"/>
    <col min="3553" max="3553" width="5.375" style="11" customWidth="1"/>
    <col min="3554" max="3554" width="9.25" style="11" customWidth="1"/>
    <col min="3555" max="3555" width="10.375" style="11" customWidth="1"/>
    <col min="3556" max="3556" width="2.5" style="11" customWidth="1"/>
    <col min="3557" max="3557" width="14.125" style="11" customWidth="1"/>
    <col min="3558" max="3558" width="2.5" style="11" customWidth="1"/>
    <col min="3559" max="3559" width="14.125" style="11" customWidth="1"/>
    <col min="3560" max="3560" width="2.5" style="11" customWidth="1"/>
    <col min="3561" max="3561" width="14.125" style="11" customWidth="1"/>
    <col min="3562" max="3562" width="2.5" style="11" customWidth="1"/>
    <col min="3563" max="3563" width="14.125" style="11" customWidth="1"/>
    <col min="3564" max="3564" width="2.5" style="11" customWidth="1"/>
    <col min="3565" max="3565" width="14.125" style="11" customWidth="1"/>
    <col min="3566" max="3566" width="2.5" style="11" customWidth="1"/>
    <col min="3567" max="3567" width="14.125" style="11" customWidth="1"/>
    <col min="3568" max="3568" width="2.5" style="11" customWidth="1"/>
    <col min="3569" max="3569" width="14.125" style="11" customWidth="1"/>
    <col min="3570" max="3570" width="2.5" style="11" customWidth="1"/>
    <col min="3571" max="3571" width="14.125" style="11" customWidth="1"/>
    <col min="3572" max="3572" width="2.5" style="11" customWidth="1"/>
    <col min="3573" max="3573" width="14.125" style="11" customWidth="1"/>
    <col min="3574" max="3574" width="4.5" style="11" customWidth="1"/>
    <col min="3575" max="3575" width="5.375" style="11" customWidth="1"/>
    <col min="3576" max="3808" width="8.5" style="11"/>
    <col min="3809" max="3809" width="5.375" style="11" customWidth="1"/>
    <col min="3810" max="3810" width="9.25" style="11" customWidth="1"/>
    <col min="3811" max="3811" width="10.375" style="11" customWidth="1"/>
    <col min="3812" max="3812" width="2.5" style="11" customWidth="1"/>
    <col min="3813" max="3813" width="14.125" style="11" customWidth="1"/>
    <col min="3814" max="3814" width="2.5" style="11" customWidth="1"/>
    <col min="3815" max="3815" width="14.125" style="11" customWidth="1"/>
    <col min="3816" max="3816" width="2.5" style="11" customWidth="1"/>
    <col min="3817" max="3817" width="14.125" style="11" customWidth="1"/>
    <col min="3818" max="3818" width="2.5" style="11" customWidth="1"/>
    <col min="3819" max="3819" width="14.125" style="11" customWidth="1"/>
    <col min="3820" max="3820" width="2.5" style="11" customWidth="1"/>
    <col min="3821" max="3821" width="14.125" style="11" customWidth="1"/>
    <col min="3822" max="3822" width="2.5" style="11" customWidth="1"/>
    <col min="3823" max="3823" width="14.125" style="11" customWidth="1"/>
    <col min="3824" max="3824" width="2.5" style="11" customWidth="1"/>
    <col min="3825" max="3825" width="14.125" style="11" customWidth="1"/>
    <col min="3826" max="3826" width="2.5" style="11" customWidth="1"/>
    <col min="3827" max="3827" width="14.125" style="11" customWidth="1"/>
    <col min="3828" max="3828" width="2.5" style="11" customWidth="1"/>
    <col min="3829" max="3829" width="14.125" style="11" customWidth="1"/>
    <col min="3830" max="3830" width="4.5" style="11" customWidth="1"/>
    <col min="3831" max="3831" width="5.375" style="11" customWidth="1"/>
    <col min="3832" max="4064" width="8.5" style="11"/>
    <col min="4065" max="4065" width="5.375" style="11" customWidth="1"/>
    <col min="4066" max="4066" width="9.25" style="11" customWidth="1"/>
    <col min="4067" max="4067" width="10.375" style="11" customWidth="1"/>
    <col min="4068" max="4068" width="2.5" style="11" customWidth="1"/>
    <col min="4069" max="4069" width="14.125" style="11" customWidth="1"/>
    <col min="4070" max="4070" width="2.5" style="11" customWidth="1"/>
    <col min="4071" max="4071" width="14.125" style="11" customWidth="1"/>
    <col min="4072" max="4072" width="2.5" style="11" customWidth="1"/>
    <col min="4073" max="4073" width="14.125" style="11" customWidth="1"/>
    <col min="4074" max="4074" width="2.5" style="11" customWidth="1"/>
    <col min="4075" max="4075" width="14.125" style="11" customWidth="1"/>
    <col min="4076" max="4076" width="2.5" style="11" customWidth="1"/>
    <col min="4077" max="4077" width="14.125" style="11" customWidth="1"/>
    <col min="4078" max="4078" width="2.5" style="11" customWidth="1"/>
    <col min="4079" max="4079" width="14.125" style="11" customWidth="1"/>
    <col min="4080" max="4080" width="2.5" style="11" customWidth="1"/>
    <col min="4081" max="4081" width="14.125" style="11" customWidth="1"/>
    <col min="4082" max="4082" width="2.5" style="11" customWidth="1"/>
    <col min="4083" max="4083" width="14.125" style="11" customWidth="1"/>
    <col min="4084" max="4084" width="2.5" style="11" customWidth="1"/>
    <col min="4085" max="4085" width="14.125" style="11" customWidth="1"/>
    <col min="4086" max="4086" width="4.5" style="11" customWidth="1"/>
    <col min="4087" max="4087" width="5.375" style="11" customWidth="1"/>
    <col min="4088" max="4320" width="8.5" style="11"/>
    <col min="4321" max="4321" width="5.375" style="11" customWidth="1"/>
    <col min="4322" max="4322" width="9.25" style="11" customWidth="1"/>
    <col min="4323" max="4323" width="10.375" style="11" customWidth="1"/>
    <col min="4324" max="4324" width="2.5" style="11" customWidth="1"/>
    <col min="4325" max="4325" width="14.125" style="11" customWidth="1"/>
    <col min="4326" max="4326" width="2.5" style="11" customWidth="1"/>
    <col min="4327" max="4327" width="14.125" style="11" customWidth="1"/>
    <col min="4328" max="4328" width="2.5" style="11" customWidth="1"/>
    <col min="4329" max="4329" width="14.125" style="11" customWidth="1"/>
    <col min="4330" max="4330" width="2.5" style="11" customWidth="1"/>
    <col min="4331" max="4331" width="14.125" style="11" customWidth="1"/>
    <col min="4332" max="4332" width="2.5" style="11" customWidth="1"/>
    <col min="4333" max="4333" width="14.125" style="11" customWidth="1"/>
    <col min="4334" max="4334" width="2.5" style="11" customWidth="1"/>
    <col min="4335" max="4335" width="14.125" style="11" customWidth="1"/>
    <col min="4336" max="4336" width="2.5" style="11" customWidth="1"/>
    <col min="4337" max="4337" width="14.125" style="11" customWidth="1"/>
    <col min="4338" max="4338" width="2.5" style="11" customWidth="1"/>
    <col min="4339" max="4339" width="14.125" style="11" customWidth="1"/>
    <col min="4340" max="4340" width="2.5" style="11" customWidth="1"/>
    <col min="4341" max="4341" width="14.125" style="11" customWidth="1"/>
    <col min="4342" max="4342" width="4.5" style="11" customWidth="1"/>
    <col min="4343" max="4343" width="5.375" style="11" customWidth="1"/>
    <col min="4344" max="4576" width="8.5" style="11"/>
    <col min="4577" max="4577" width="5.375" style="11" customWidth="1"/>
    <col min="4578" max="4578" width="9.25" style="11" customWidth="1"/>
    <col min="4579" max="4579" width="10.375" style="11" customWidth="1"/>
    <col min="4580" max="4580" width="2.5" style="11" customWidth="1"/>
    <col min="4581" max="4581" width="14.125" style="11" customWidth="1"/>
    <col min="4582" max="4582" width="2.5" style="11" customWidth="1"/>
    <col min="4583" max="4583" width="14.125" style="11" customWidth="1"/>
    <col min="4584" max="4584" width="2.5" style="11" customWidth="1"/>
    <col min="4585" max="4585" width="14.125" style="11" customWidth="1"/>
    <col min="4586" max="4586" width="2.5" style="11" customWidth="1"/>
    <col min="4587" max="4587" width="14.125" style="11" customWidth="1"/>
    <col min="4588" max="4588" width="2.5" style="11" customWidth="1"/>
    <col min="4589" max="4589" width="14.125" style="11" customWidth="1"/>
    <col min="4590" max="4590" width="2.5" style="11" customWidth="1"/>
    <col min="4591" max="4591" width="14.125" style="11" customWidth="1"/>
    <col min="4592" max="4592" width="2.5" style="11" customWidth="1"/>
    <col min="4593" max="4593" width="14.125" style="11" customWidth="1"/>
    <col min="4594" max="4594" width="2.5" style="11" customWidth="1"/>
    <col min="4595" max="4595" width="14.125" style="11" customWidth="1"/>
    <col min="4596" max="4596" width="2.5" style="11" customWidth="1"/>
    <col min="4597" max="4597" width="14.125" style="11" customWidth="1"/>
    <col min="4598" max="4598" width="4.5" style="11" customWidth="1"/>
    <col min="4599" max="4599" width="5.375" style="11" customWidth="1"/>
    <col min="4600" max="4832" width="8.5" style="11"/>
    <col min="4833" max="4833" width="5.375" style="11" customWidth="1"/>
    <col min="4834" max="4834" width="9.25" style="11" customWidth="1"/>
    <col min="4835" max="4835" width="10.375" style="11" customWidth="1"/>
    <col min="4836" max="4836" width="2.5" style="11" customWidth="1"/>
    <col min="4837" max="4837" width="14.125" style="11" customWidth="1"/>
    <col min="4838" max="4838" width="2.5" style="11" customWidth="1"/>
    <col min="4839" max="4839" width="14.125" style="11" customWidth="1"/>
    <col min="4840" max="4840" width="2.5" style="11" customWidth="1"/>
    <col min="4841" max="4841" width="14.125" style="11" customWidth="1"/>
    <col min="4842" max="4842" width="2.5" style="11" customWidth="1"/>
    <col min="4843" max="4843" width="14.125" style="11" customWidth="1"/>
    <col min="4844" max="4844" width="2.5" style="11" customWidth="1"/>
    <col min="4845" max="4845" width="14.125" style="11" customWidth="1"/>
    <col min="4846" max="4846" width="2.5" style="11" customWidth="1"/>
    <col min="4847" max="4847" width="14.125" style="11" customWidth="1"/>
    <col min="4848" max="4848" width="2.5" style="11" customWidth="1"/>
    <col min="4849" max="4849" width="14.125" style="11" customWidth="1"/>
    <col min="4850" max="4850" width="2.5" style="11" customWidth="1"/>
    <col min="4851" max="4851" width="14.125" style="11" customWidth="1"/>
    <col min="4852" max="4852" width="2.5" style="11" customWidth="1"/>
    <col min="4853" max="4853" width="14.125" style="11" customWidth="1"/>
    <col min="4854" max="4854" width="4.5" style="11" customWidth="1"/>
    <col min="4855" max="4855" width="5.375" style="11" customWidth="1"/>
    <col min="4856" max="5088" width="8.5" style="11"/>
    <col min="5089" max="5089" width="5.375" style="11" customWidth="1"/>
    <col min="5090" max="5090" width="9.25" style="11" customWidth="1"/>
    <col min="5091" max="5091" width="10.375" style="11" customWidth="1"/>
    <col min="5092" max="5092" width="2.5" style="11" customWidth="1"/>
    <col min="5093" max="5093" width="14.125" style="11" customWidth="1"/>
    <col min="5094" max="5094" width="2.5" style="11" customWidth="1"/>
    <col min="5095" max="5095" width="14.125" style="11" customWidth="1"/>
    <col min="5096" max="5096" width="2.5" style="11" customWidth="1"/>
    <col min="5097" max="5097" width="14.125" style="11" customWidth="1"/>
    <col min="5098" max="5098" width="2.5" style="11" customWidth="1"/>
    <col min="5099" max="5099" width="14.125" style="11" customWidth="1"/>
    <col min="5100" max="5100" width="2.5" style="11" customWidth="1"/>
    <col min="5101" max="5101" width="14.125" style="11" customWidth="1"/>
    <col min="5102" max="5102" width="2.5" style="11" customWidth="1"/>
    <col min="5103" max="5103" width="14.125" style="11" customWidth="1"/>
    <col min="5104" max="5104" width="2.5" style="11" customWidth="1"/>
    <col min="5105" max="5105" width="14.125" style="11" customWidth="1"/>
    <col min="5106" max="5106" width="2.5" style="11" customWidth="1"/>
    <col min="5107" max="5107" width="14.125" style="11" customWidth="1"/>
    <col min="5108" max="5108" width="2.5" style="11" customWidth="1"/>
    <col min="5109" max="5109" width="14.125" style="11" customWidth="1"/>
    <col min="5110" max="5110" width="4.5" style="11" customWidth="1"/>
    <col min="5111" max="5111" width="5.375" style="11" customWidth="1"/>
    <col min="5112" max="5344" width="8.5" style="11"/>
    <col min="5345" max="5345" width="5.375" style="11" customWidth="1"/>
    <col min="5346" max="5346" width="9.25" style="11" customWidth="1"/>
    <col min="5347" max="5347" width="10.375" style="11" customWidth="1"/>
    <col min="5348" max="5348" width="2.5" style="11" customWidth="1"/>
    <col min="5349" max="5349" width="14.125" style="11" customWidth="1"/>
    <col min="5350" max="5350" width="2.5" style="11" customWidth="1"/>
    <col min="5351" max="5351" width="14.125" style="11" customWidth="1"/>
    <col min="5352" max="5352" width="2.5" style="11" customWidth="1"/>
    <col min="5353" max="5353" width="14.125" style="11" customWidth="1"/>
    <col min="5354" max="5354" width="2.5" style="11" customWidth="1"/>
    <col min="5355" max="5355" width="14.125" style="11" customWidth="1"/>
    <col min="5356" max="5356" width="2.5" style="11" customWidth="1"/>
    <col min="5357" max="5357" width="14.125" style="11" customWidth="1"/>
    <col min="5358" max="5358" width="2.5" style="11" customWidth="1"/>
    <col min="5359" max="5359" width="14.125" style="11" customWidth="1"/>
    <col min="5360" max="5360" width="2.5" style="11" customWidth="1"/>
    <col min="5361" max="5361" width="14.125" style="11" customWidth="1"/>
    <col min="5362" max="5362" width="2.5" style="11" customWidth="1"/>
    <col min="5363" max="5363" width="14.125" style="11" customWidth="1"/>
    <col min="5364" max="5364" width="2.5" style="11" customWidth="1"/>
    <col min="5365" max="5365" width="14.125" style="11" customWidth="1"/>
    <col min="5366" max="5366" width="4.5" style="11" customWidth="1"/>
    <col min="5367" max="5367" width="5.375" style="11" customWidth="1"/>
    <col min="5368" max="5600" width="8.5" style="11"/>
    <col min="5601" max="5601" width="5.375" style="11" customWidth="1"/>
    <col min="5602" max="5602" width="9.25" style="11" customWidth="1"/>
    <col min="5603" max="5603" width="10.375" style="11" customWidth="1"/>
    <col min="5604" max="5604" width="2.5" style="11" customWidth="1"/>
    <col min="5605" max="5605" width="14.125" style="11" customWidth="1"/>
    <col min="5606" max="5606" width="2.5" style="11" customWidth="1"/>
    <col min="5607" max="5607" width="14.125" style="11" customWidth="1"/>
    <col min="5608" max="5608" width="2.5" style="11" customWidth="1"/>
    <col min="5609" max="5609" width="14.125" style="11" customWidth="1"/>
    <col min="5610" max="5610" width="2.5" style="11" customWidth="1"/>
    <col min="5611" max="5611" width="14.125" style="11" customWidth="1"/>
    <col min="5612" max="5612" width="2.5" style="11" customWidth="1"/>
    <col min="5613" max="5613" width="14.125" style="11" customWidth="1"/>
    <col min="5614" max="5614" width="2.5" style="11" customWidth="1"/>
    <col min="5615" max="5615" width="14.125" style="11" customWidth="1"/>
    <col min="5616" max="5616" width="2.5" style="11" customWidth="1"/>
    <col min="5617" max="5617" width="14.125" style="11" customWidth="1"/>
    <col min="5618" max="5618" width="2.5" style="11" customWidth="1"/>
    <col min="5619" max="5619" width="14.125" style="11" customWidth="1"/>
    <col min="5620" max="5620" width="2.5" style="11" customWidth="1"/>
    <col min="5621" max="5621" width="14.125" style="11" customWidth="1"/>
    <col min="5622" max="5622" width="4.5" style="11" customWidth="1"/>
    <col min="5623" max="5623" width="5.375" style="11" customWidth="1"/>
    <col min="5624" max="5856" width="8.5" style="11"/>
    <col min="5857" max="5857" width="5.375" style="11" customWidth="1"/>
    <col min="5858" max="5858" width="9.25" style="11" customWidth="1"/>
    <col min="5859" max="5859" width="10.375" style="11" customWidth="1"/>
    <col min="5860" max="5860" width="2.5" style="11" customWidth="1"/>
    <col min="5861" max="5861" width="14.125" style="11" customWidth="1"/>
    <col min="5862" max="5862" width="2.5" style="11" customWidth="1"/>
    <col min="5863" max="5863" width="14.125" style="11" customWidth="1"/>
    <col min="5864" max="5864" width="2.5" style="11" customWidth="1"/>
    <col min="5865" max="5865" width="14.125" style="11" customWidth="1"/>
    <col min="5866" max="5866" width="2.5" style="11" customWidth="1"/>
    <col min="5867" max="5867" width="14.125" style="11" customWidth="1"/>
    <col min="5868" max="5868" width="2.5" style="11" customWidth="1"/>
    <col min="5869" max="5869" width="14.125" style="11" customWidth="1"/>
    <col min="5870" max="5870" width="2.5" style="11" customWidth="1"/>
    <col min="5871" max="5871" width="14.125" style="11" customWidth="1"/>
    <col min="5872" max="5872" width="2.5" style="11" customWidth="1"/>
    <col min="5873" max="5873" width="14.125" style="11" customWidth="1"/>
    <col min="5874" max="5874" width="2.5" style="11" customWidth="1"/>
    <col min="5875" max="5875" width="14.125" style="11" customWidth="1"/>
    <col min="5876" max="5876" width="2.5" style="11" customWidth="1"/>
    <col min="5877" max="5877" width="14.125" style="11" customWidth="1"/>
    <col min="5878" max="5878" width="4.5" style="11" customWidth="1"/>
    <col min="5879" max="5879" width="5.375" style="11" customWidth="1"/>
    <col min="5880" max="6112" width="8.5" style="11"/>
    <col min="6113" max="6113" width="5.375" style="11" customWidth="1"/>
    <col min="6114" max="6114" width="9.25" style="11" customWidth="1"/>
    <col min="6115" max="6115" width="10.375" style="11" customWidth="1"/>
    <col min="6116" max="6116" width="2.5" style="11" customWidth="1"/>
    <col min="6117" max="6117" width="14.125" style="11" customWidth="1"/>
    <col min="6118" max="6118" width="2.5" style="11" customWidth="1"/>
    <col min="6119" max="6119" width="14.125" style="11" customWidth="1"/>
    <col min="6120" max="6120" width="2.5" style="11" customWidth="1"/>
    <col min="6121" max="6121" width="14.125" style="11" customWidth="1"/>
    <col min="6122" max="6122" width="2.5" style="11" customWidth="1"/>
    <col min="6123" max="6123" width="14.125" style="11" customWidth="1"/>
    <col min="6124" max="6124" width="2.5" style="11" customWidth="1"/>
    <col min="6125" max="6125" width="14.125" style="11" customWidth="1"/>
    <col min="6126" max="6126" width="2.5" style="11" customWidth="1"/>
    <col min="6127" max="6127" width="14.125" style="11" customWidth="1"/>
    <col min="6128" max="6128" width="2.5" style="11" customWidth="1"/>
    <col min="6129" max="6129" width="14.125" style="11" customWidth="1"/>
    <col min="6130" max="6130" width="2.5" style="11" customWidth="1"/>
    <col min="6131" max="6131" width="14.125" style="11" customWidth="1"/>
    <col min="6132" max="6132" width="2.5" style="11" customWidth="1"/>
    <col min="6133" max="6133" width="14.125" style="11" customWidth="1"/>
    <col min="6134" max="6134" width="4.5" style="11" customWidth="1"/>
    <col min="6135" max="6135" width="5.375" style="11" customWidth="1"/>
    <col min="6136" max="6368" width="8.5" style="11"/>
    <col min="6369" max="6369" width="5.375" style="11" customWidth="1"/>
    <col min="6370" max="6370" width="9.25" style="11" customWidth="1"/>
    <col min="6371" max="6371" width="10.375" style="11" customWidth="1"/>
    <col min="6372" max="6372" width="2.5" style="11" customWidth="1"/>
    <col min="6373" max="6373" width="14.125" style="11" customWidth="1"/>
    <col min="6374" max="6374" width="2.5" style="11" customWidth="1"/>
    <col min="6375" max="6375" width="14.125" style="11" customWidth="1"/>
    <col min="6376" max="6376" width="2.5" style="11" customWidth="1"/>
    <col min="6377" max="6377" width="14.125" style="11" customWidth="1"/>
    <col min="6378" max="6378" width="2.5" style="11" customWidth="1"/>
    <col min="6379" max="6379" width="14.125" style="11" customWidth="1"/>
    <col min="6380" max="6380" width="2.5" style="11" customWidth="1"/>
    <col min="6381" max="6381" width="14.125" style="11" customWidth="1"/>
    <col min="6382" max="6382" width="2.5" style="11" customWidth="1"/>
    <col min="6383" max="6383" width="14.125" style="11" customWidth="1"/>
    <col min="6384" max="6384" width="2.5" style="11" customWidth="1"/>
    <col min="6385" max="6385" width="14.125" style="11" customWidth="1"/>
    <col min="6386" max="6386" width="2.5" style="11" customWidth="1"/>
    <col min="6387" max="6387" width="14.125" style="11" customWidth="1"/>
    <col min="6388" max="6388" width="2.5" style="11" customWidth="1"/>
    <col min="6389" max="6389" width="14.125" style="11" customWidth="1"/>
    <col min="6390" max="6390" width="4.5" style="11" customWidth="1"/>
    <col min="6391" max="6391" width="5.375" style="11" customWidth="1"/>
    <col min="6392" max="6624" width="8.5" style="11"/>
    <col min="6625" max="6625" width="5.375" style="11" customWidth="1"/>
    <col min="6626" max="6626" width="9.25" style="11" customWidth="1"/>
    <col min="6627" max="6627" width="10.375" style="11" customWidth="1"/>
    <col min="6628" max="6628" width="2.5" style="11" customWidth="1"/>
    <col min="6629" max="6629" width="14.125" style="11" customWidth="1"/>
    <col min="6630" max="6630" width="2.5" style="11" customWidth="1"/>
    <col min="6631" max="6631" width="14.125" style="11" customWidth="1"/>
    <col min="6632" max="6632" width="2.5" style="11" customWidth="1"/>
    <col min="6633" max="6633" width="14.125" style="11" customWidth="1"/>
    <col min="6634" max="6634" width="2.5" style="11" customWidth="1"/>
    <col min="6635" max="6635" width="14.125" style="11" customWidth="1"/>
    <col min="6636" max="6636" width="2.5" style="11" customWidth="1"/>
    <col min="6637" max="6637" width="14.125" style="11" customWidth="1"/>
    <col min="6638" max="6638" width="2.5" style="11" customWidth="1"/>
    <col min="6639" max="6639" width="14.125" style="11" customWidth="1"/>
    <col min="6640" max="6640" width="2.5" style="11" customWidth="1"/>
    <col min="6641" max="6641" width="14.125" style="11" customWidth="1"/>
    <col min="6642" max="6642" width="2.5" style="11" customWidth="1"/>
    <col min="6643" max="6643" width="14.125" style="11" customWidth="1"/>
    <col min="6644" max="6644" width="2.5" style="11" customWidth="1"/>
    <col min="6645" max="6645" width="14.125" style="11" customWidth="1"/>
    <col min="6646" max="6646" width="4.5" style="11" customWidth="1"/>
    <col min="6647" max="6647" width="5.375" style="11" customWidth="1"/>
    <col min="6648" max="6880" width="8.5" style="11"/>
    <col min="6881" max="6881" width="5.375" style="11" customWidth="1"/>
    <col min="6882" max="6882" width="9.25" style="11" customWidth="1"/>
    <col min="6883" max="6883" width="10.375" style="11" customWidth="1"/>
    <col min="6884" max="6884" width="2.5" style="11" customWidth="1"/>
    <col min="6885" max="6885" width="14.125" style="11" customWidth="1"/>
    <col min="6886" max="6886" width="2.5" style="11" customWidth="1"/>
    <col min="6887" max="6887" width="14.125" style="11" customWidth="1"/>
    <col min="6888" max="6888" width="2.5" style="11" customWidth="1"/>
    <col min="6889" max="6889" width="14.125" style="11" customWidth="1"/>
    <col min="6890" max="6890" width="2.5" style="11" customWidth="1"/>
    <col min="6891" max="6891" width="14.125" style="11" customWidth="1"/>
    <col min="6892" max="6892" width="2.5" style="11" customWidth="1"/>
    <col min="6893" max="6893" width="14.125" style="11" customWidth="1"/>
    <col min="6894" max="6894" width="2.5" style="11" customWidth="1"/>
    <col min="6895" max="6895" width="14.125" style="11" customWidth="1"/>
    <col min="6896" max="6896" width="2.5" style="11" customWidth="1"/>
    <col min="6897" max="6897" width="14.125" style="11" customWidth="1"/>
    <col min="6898" max="6898" width="2.5" style="11" customWidth="1"/>
    <col min="6899" max="6899" width="14.125" style="11" customWidth="1"/>
    <col min="6900" max="6900" width="2.5" style="11" customWidth="1"/>
    <col min="6901" max="6901" width="14.125" style="11" customWidth="1"/>
    <col min="6902" max="6902" width="4.5" style="11" customWidth="1"/>
    <col min="6903" max="6903" width="5.375" style="11" customWidth="1"/>
    <col min="6904" max="7136" width="8.5" style="11"/>
    <col min="7137" max="7137" width="5.375" style="11" customWidth="1"/>
    <col min="7138" max="7138" width="9.25" style="11" customWidth="1"/>
    <col min="7139" max="7139" width="10.375" style="11" customWidth="1"/>
    <col min="7140" max="7140" width="2.5" style="11" customWidth="1"/>
    <col min="7141" max="7141" width="14.125" style="11" customWidth="1"/>
    <col min="7142" max="7142" width="2.5" style="11" customWidth="1"/>
    <col min="7143" max="7143" width="14.125" style="11" customWidth="1"/>
    <col min="7144" max="7144" width="2.5" style="11" customWidth="1"/>
    <col min="7145" max="7145" width="14.125" style="11" customWidth="1"/>
    <col min="7146" max="7146" width="2.5" style="11" customWidth="1"/>
    <col min="7147" max="7147" width="14.125" style="11" customWidth="1"/>
    <col min="7148" max="7148" width="2.5" style="11" customWidth="1"/>
    <col min="7149" max="7149" width="14.125" style="11" customWidth="1"/>
    <col min="7150" max="7150" width="2.5" style="11" customWidth="1"/>
    <col min="7151" max="7151" width="14.125" style="11" customWidth="1"/>
    <col min="7152" max="7152" width="2.5" style="11" customWidth="1"/>
    <col min="7153" max="7153" width="14.125" style="11" customWidth="1"/>
    <col min="7154" max="7154" width="2.5" style="11" customWidth="1"/>
    <col min="7155" max="7155" width="14.125" style="11" customWidth="1"/>
    <col min="7156" max="7156" width="2.5" style="11" customWidth="1"/>
    <col min="7157" max="7157" width="14.125" style="11" customWidth="1"/>
    <col min="7158" max="7158" width="4.5" style="11" customWidth="1"/>
    <col min="7159" max="7159" width="5.375" style="11" customWidth="1"/>
    <col min="7160" max="7392" width="8.5" style="11"/>
    <col min="7393" max="7393" width="5.375" style="11" customWidth="1"/>
    <col min="7394" max="7394" width="9.25" style="11" customWidth="1"/>
    <col min="7395" max="7395" width="10.375" style="11" customWidth="1"/>
    <col min="7396" max="7396" width="2.5" style="11" customWidth="1"/>
    <col min="7397" max="7397" width="14.125" style="11" customWidth="1"/>
    <col min="7398" max="7398" width="2.5" style="11" customWidth="1"/>
    <col min="7399" max="7399" width="14.125" style="11" customWidth="1"/>
    <col min="7400" max="7400" width="2.5" style="11" customWidth="1"/>
    <col min="7401" max="7401" width="14.125" style="11" customWidth="1"/>
    <col min="7402" max="7402" width="2.5" style="11" customWidth="1"/>
    <col min="7403" max="7403" width="14.125" style="11" customWidth="1"/>
    <col min="7404" max="7404" width="2.5" style="11" customWidth="1"/>
    <col min="7405" max="7405" width="14.125" style="11" customWidth="1"/>
    <col min="7406" max="7406" width="2.5" style="11" customWidth="1"/>
    <col min="7407" max="7407" width="14.125" style="11" customWidth="1"/>
    <col min="7408" max="7408" width="2.5" style="11" customWidth="1"/>
    <col min="7409" max="7409" width="14.125" style="11" customWidth="1"/>
    <col min="7410" max="7410" width="2.5" style="11" customWidth="1"/>
    <col min="7411" max="7411" width="14.125" style="11" customWidth="1"/>
    <col min="7412" max="7412" width="2.5" style="11" customWidth="1"/>
    <col min="7413" max="7413" width="14.125" style="11" customWidth="1"/>
    <col min="7414" max="7414" width="4.5" style="11" customWidth="1"/>
    <col min="7415" max="7415" width="5.375" style="11" customWidth="1"/>
    <col min="7416" max="7648" width="8.5" style="11"/>
    <col min="7649" max="7649" width="5.375" style="11" customWidth="1"/>
    <col min="7650" max="7650" width="9.25" style="11" customWidth="1"/>
    <col min="7651" max="7651" width="10.375" style="11" customWidth="1"/>
    <col min="7652" max="7652" width="2.5" style="11" customWidth="1"/>
    <col min="7653" max="7653" width="14.125" style="11" customWidth="1"/>
    <col min="7654" max="7654" width="2.5" style="11" customWidth="1"/>
    <col min="7655" max="7655" width="14.125" style="11" customWidth="1"/>
    <col min="7656" max="7656" width="2.5" style="11" customWidth="1"/>
    <col min="7657" max="7657" width="14.125" style="11" customWidth="1"/>
    <col min="7658" max="7658" width="2.5" style="11" customWidth="1"/>
    <col min="7659" max="7659" width="14.125" style="11" customWidth="1"/>
    <col min="7660" max="7660" width="2.5" style="11" customWidth="1"/>
    <col min="7661" max="7661" width="14.125" style="11" customWidth="1"/>
    <col min="7662" max="7662" width="2.5" style="11" customWidth="1"/>
    <col min="7663" max="7663" width="14.125" style="11" customWidth="1"/>
    <col min="7664" max="7664" width="2.5" style="11" customWidth="1"/>
    <col min="7665" max="7665" width="14.125" style="11" customWidth="1"/>
    <col min="7666" max="7666" width="2.5" style="11" customWidth="1"/>
    <col min="7667" max="7667" width="14.125" style="11" customWidth="1"/>
    <col min="7668" max="7668" width="2.5" style="11" customWidth="1"/>
    <col min="7669" max="7669" width="14.125" style="11" customWidth="1"/>
    <col min="7670" max="7670" width="4.5" style="11" customWidth="1"/>
    <col min="7671" max="7671" width="5.375" style="11" customWidth="1"/>
    <col min="7672" max="7904" width="8.5" style="11"/>
    <col min="7905" max="7905" width="5.375" style="11" customWidth="1"/>
    <col min="7906" max="7906" width="9.25" style="11" customWidth="1"/>
    <col min="7907" max="7907" width="10.375" style="11" customWidth="1"/>
    <col min="7908" max="7908" width="2.5" style="11" customWidth="1"/>
    <col min="7909" max="7909" width="14.125" style="11" customWidth="1"/>
    <col min="7910" max="7910" width="2.5" style="11" customWidth="1"/>
    <col min="7911" max="7911" width="14.125" style="11" customWidth="1"/>
    <col min="7912" max="7912" width="2.5" style="11" customWidth="1"/>
    <col min="7913" max="7913" width="14.125" style="11" customWidth="1"/>
    <col min="7914" max="7914" width="2.5" style="11" customWidth="1"/>
    <col min="7915" max="7915" width="14.125" style="11" customWidth="1"/>
    <col min="7916" max="7916" width="2.5" style="11" customWidth="1"/>
    <col min="7917" max="7917" width="14.125" style="11" customWidth="1"/>
    <col min="7918" max="7918" width="2.5" style="11" customWidth="1"/>
    <col min="7919" max="7919" width="14.125" style="11" customWidth="1"/>
    <col min="7920" max="7920" width="2.5" style="11" customWidth="1"/>
    <col min="7921" max="7921" width="14.125" style="11" customWidth="1"/>
    <col min="7922" max="7922" width="2.5" style="11" customWidth="1"/>
    <col min="7923" max="7923" width="14.125" style="11" customWidth="1"/>
    <col min="7924" max="7924" width="2.5" style="11" customWidth="1"/>
    <col min="7925" max="7925" width="14.125" style="11" customWidth="1"/>
    <col min="7926" max="7926" width="4.5" style="11" customWidth="1"/>
    <col min="7927" max="7927" width="5.375" style="11" customWidth="1"/>
    <col min="7928" max="8160" width="8.5" style="11"/>
    <col min="8161" max="8161" width="5.375" style="11" customWidth="1"/>
    <col min="8162" max="8162" width="9.25" style="11" customWidth="1"/>
    <col min="8163" max="8163" width="10.375" style="11" customWidth="1"/>
    <col min="8164" max="8164" width="2.5" style="11" customWidth="1"/>
    <col min="8165" max="8165" width="14.125" style="11" customWidth="1"/>
    <col min="8166" max="8166" width="2.5" style="11" customWidth="1"/>
    <col min="8167" max="8167" width="14.125" style="11" customWidth="1"/>
    <col min="8168" max="8168" width="2.5" style="11" customWidth="1"/>
    <col min="8169" max="8169" width="14.125" style="11" customWidth="1"/>
    <col min="8170" max="8170" width="2.5" style="11" customWidth="1"/>
    <col min="8171" max="8171" width="14.125" style="11" customWidth="1"/>
    <col min="8172" max="8172" width="2.5" style="11" customWidth="1"/>
    <col min="8173" max="8173" width="14.125" style="11" customWidth="1"/>
    <col min="8174" max="8174" width="2.5" style="11" customWidth="1"/>
    <col min="8175" max="8175" width="14.125" style="11" customWidth="1"/>
    <col min="8176" max="8176" width="2.5" style="11" customWidth="1"/>
    <col min="8177" max="8177" width="14.125" style="11" customWidth="1"/>
    <col min="8178" max="8178" width="2.5" style="11" customWidth="1"/>
    <col min="8179" max="8179" width="14.125" style="11" customWidth="1"/>
    <col min="8180" max="8180" width="2.5" style="11" customWidth="1"/>
    <col min="8181" max="8181" width="14.125" style="11" customWidth="1"/>
    <col min="8182" max="8182" width="4.5" style="11" customWidth="1"/>
    <col min="8183" max="8183" width="5.375" style="11" customWidth="1"/>
    <col min="8184" max="8416" width="8.5" style="11"/>
    <col min="8417" max="8417" width="5.375" style="11" customWidth="1"/>
    <col min="8418" max="8418" width="9.25" style="11" customWidth="1"/>
    <col min="8419" max="8419" width="10.375" style="11" customWidth="1"/>
    <col min="8420" max="8420" width="2.5" style="11" customWidth="1"/>
    <col min="8421" max="8421" width="14.125" style="11" customWidth="1"/>
    <col min="8422" max="8422" width="2.5" style="11" customWidth="1"/>
    <col min="8423" max="8423" width="14.125" style="11" customWidth="1"/>
    <col min="8424" max="8424" width="2.5" style="11" customWidth="1"/>
    <col min="8425" max="8425" width="14.125" style="11" customWidth="1"/>
    <col min="8426" max="8426" width="2.5" style="11" customWidth="1"/>
    <col min="8427" max="8427" width="14.125" style="11" customWidth="1"/>
    <col min="8428" max="8428" width="2.5" style="11" customWidth="1"/>
    <col min="8429" max="8429" width="14.125" style="11" customWidth="1"/>
    <col min="8430" max="8430" width="2.5" style="11" customWidth="1"/>
    <col min="8431" max="8431" width="14.125" style="11" customWidth="1"/>
    <col min="8432" max="8432" width="2.5" style="11" customWidth="1"/>
    <col min="8433" max="8433" width="14.125" style="11" customWidth="1"/>
    <col min="8434" max="8434" width="2.5" style="11" customWidth="1"/>
    <col min="8435" max="8435" width="14.125" style="11" customWidth="1"/>
    <col min="8436" max="8436" width="2.5" style="11" customWidth="1"/>
    <col min="8437" max="8437" width="14.125" style="11" customWidth="1"/>
    <col min="8438" max="8438" width="4.5" style="11" customWidth="1"/>
    <col min="8439" max="8439" width="5.375" style="11" customWidth="1"/>
    <col min="8440" max="8672" width="8.5" style="11"/>
    <col min="8673" max="8673" width="5.375" style="11" customWidth="1"/>
    <col min="8674" max="8674" width="9.25" style="11" customWidth="1"/>
    <col min="8675" max="8675" width="10.375" style="11" customWidth="1"/>
    <col min="8676" max="8676" width="2.5" style="11" customWidth="1"/>
    <col min="8677" max="8677" width="14.125" style="11" customWidth="1"/>
    <col min="8678" max="8678" width="2.5" style="11" customWidth="1"/>
    <col min="8679" max="8679" width="14.125" style="11" customWidth="1"/>
    <col min="8680" max="8680" width="2.5" style="11" customWidth="1"/>
    <col min="8681" max="8681" width="14.125" style="11" customWidth="1"/>
    <col min="8682" max="8682" width="2.5" style="11" customWidth="1"/>
    <col min="8683" max="8683" width="14.125" style="11" customWidth="1"/>
    <col min="8684" max="8684" width="2.5" style="11" customWidth="1"/>
    <col min="8685" max="8685" width="14.125" style="11" customWidth="1"/>
    <col min="8686" max="8686" width="2.5" style="11" customWidth="1"/>
    <col min="8687" max="8687" width="14.125" style="11" customWidth="1"/>
    <col min="8688" max="8688" width="2.5" style="11" customWidth="1"/>
    <col min="8689" max="8689" width="14.125" style="11" customWidth="1"/>
    <col min="8690" max="8690" width="2.5" style="11" customWidth="1"/>
    <col min="8691" max="8691" width="14.125" style="11" customWidth="1"/>
    <col min="8692" max="8692" width="2.5" style="11" customWidth="1"/>
    <col min="8693" max="8693" width="14.125" style="11" customWidth="1"/>
    <col min="8694" max="8694" width="4.5" style="11" customWidth="1"/>
    <col min="8695" max="8695" width="5.375" style="11" customWidth="1"/>
    <col min="8696" max="8928" width="8.5" style="11"/>
    <col min="8929" max="8929" width="5.375" style="11" customWidth="1"/>
    <col min="8930" max="8930" width="9.25" style="11" customWidth="1"/>
    <col min="8931" max="8931" width="10.375" style="11" customWidth="1"/>
    <col min="8932" max="8932" width="2.5" style="11" customWidth="1"/>
    <col min="8933" max="8933" width="14.125" style="11" customWidth="1"/>
    <col min="8934" max="8934" width="2.5" style="11" customWidth="1"/>
    <col min="8935" max="8935" width="14.125" style="11" customWidth="1"/>
    <col min="8936" max="8936" width="2.5" style="11" customWidth="1"/>
    <col min="8937" max="8937" width="14.125" style="11" customWidth="1"/>
    <col min="8938" max="8938" width="2.5" style="11" customWidth="1"/>
    <col min="8939" max="8939" width="14.125" style="11" customWidth="1"/>
    <col min="8940" max="8940" width="2.5" style="11" customWidth="1"/>
    <col min="8941" max="8941" width="14.125" style="11" customWidth="1"/>
    <col min="8942" max="8942" width="2.5" style="11" customWidth="1"/>
    <col min="8943" max="8943" width="14.125" style="11" customWidth="1"/>
    <col min="8944" max="8944" width="2.5" style="11" customWidth="1"/>
    <col min="8945" max="8945" width="14.125" style="11" customWidth="1"/>
    <col min="8946" max="8946" width="2.5" style="11" customWidth="1"/>
    <col min="8947" max="8947" width="14.125" style="11" customWidth="1"/>
    <col min="8948" max="8948" width="2.5" style="11" customWidth="1"/>
    <col min="8949" max="8949" width="14.125" style="11" customWidth="1"/>
    <col min="8950" max="8950" width="4.5" style="11" customWidth="1"/>
    <col min="8951" max="8951" width="5.375" style="11" customWidth="1"/>
    <col min="8952" max="9184" width="8.5" style="11"/>
    <col min="9185" max="9185" width="5.375" style="11" customWidth="1"/>
    <col min="9186" max="9186" width="9.25" style="11" customWidth="1"/>
    <col min="9187" max="9187" width="10.375" style="11" customWidth="1"/>
    <col min="9188" max="9188" width="2.5" style="11" customWidth="1"/>
    <col min="9189" max="9189" width="14.125" style="11" customWidth="1"/>
    <col min="9190" max="9190" width="2.5" style="11" customWidth="1"/>
    <col min="9191" max="9191" width="14.125" style="11" customWidth="1"/>
    <col min="9192" max="9192" width="2.5" style="11" customWidth="1"/>
    <col min="9193" max="9193" width="14.125" style="11" customWidth="1"/>
    <col min="9194" max="9194" width="2.5" style="11" customWidth="1"/>
    <col min="9195" max="9195" width="14.125" style="11" customWidth="1"/>
    <col min="9196" max="9196" width="2.5" style="11" customWidth="1"/>
    <col min="9197" max="9197" width="14.125" style="11" customWidth="1"/>
    <col min="9198" max="9198" width="2.5" style="11" customWidth="1"/>
    <col min="9199" max="9199" width="14.125" style="11" customWidth="1"/>
    <col min="9200" max="9200" width="2.5" style="11" customWidth="1"/>
    <col min="9201" max="9201" width="14.125" style="11" customWidth="1"/>
    <col min="9202" max="9202" width="2.5" style="11" customWidth="1"/>
    <col min="9203" max="9203" width="14.125" style="11" customWidth="1"/>
    <col min="9204" max="9204" width="2.5" style="11" customWidth="1"/>
    <col min="9205" max="9205" width="14.125" style="11" customWidth="1"/>
    <col min="9206" max="9206" width="4.5" style="11" customWidth="1"/>
    <col min="9207" max="9207" width="5.375" style="11" customWidth="1"/>
    <col min="9208" max="9440" width="8.5" style="11"/>
    <col min="9441" max="9441" width="5.375" style="11" customWidth="1"/>
    <col min="9442" max="9442" width="9.25" style="11" customWidth="1"/>
    <col min="9443" max="9443" width="10.375" style="11" customWidth="1"/>
    <col min="9444" max="9444" width="2.5" style="11" customWidth="1"/>
    <col min="9445" max="9445" width="14.125" style="11" customWidth="1"/>
    <col min="9446" max="9446" width="2.5" style="11" customWidth="1"/>
    <col min="9447" max="9447" width="14.125" style="11" customWidth="1"/>
    <col min="9448" max="9448" width="2.5" style="11" customWidth="1"/>
    <col min="9449" max="9449" width="14.125" style="11" customWidth="1"/>
    <col min="9450" max="9450" width="2.5" style="11" customWidth="1"/>
    <col min="9451" max="9451" width="14.125" style="11" customWidth="1"/>
    <col min="9452" max="9452" width="2.5" style="11" customWidth="1"/>
    <col min="9453" max="9453" width="14.125" style="11" customWidth="1"/>
    <col min="9454" max="9454" width="2.5" style="11" customWidth="1"/>
    <col min="9455" max="9455" width="14.125" style="11" customWidth="1"/>
    <col min="9456" max="9456" width="2.5" style="11" customWidth="1"/>
    <col min="9457" max="9457" width="14.125" style="11" customWidth="1"/>
    <col min="9458" max="9458" width="2.5" style="11" customWidth="1"/>
    <col min="9459" max="9459" width="14.125" style="11" customWidth="1"/>
    <col min="9460" max="9460" width="2.5" style="11" customWidth="1"/>
    <col min="9461" max="9461" width="14.125" style="11" customWidth="1"/>
    <col min="9462" max="9462" width="4.5" style="11" customWidth="1"/>
    <col min="9463" max="9463" width="5.375" style="11" customWidth="1"/>
    <col min="9464" max="9696" width="8.5" style="11"/>
    <col min="9697" max="9697" width="5.375" style="11" customWidth="1"/>
    <col min="9698" max="9698" width="9.25" style="11" customWidth="1"/>
    <col min="9699" max="9699" width="10.375" style="11" customWidth="1"/>
    <col min="9700" max="9700" width="2.5" style="11" customWidth="1"/>
    <col min="9701" max="9701" width="14.125" style="11" customWidth="1"/>
    <col min="9702" max="9702" width="2.5" style="11" customWidth="1"/>
    <col min="9703" max="9703" width="14.125" style="11" customWidth="1"/>
    <col min="9704" max="9704" width="2.5" style="11" customWidth="1"/>
    <col min="9705" max="9705" width="14.125" style="11" customWidth="1"/>
    <col min="9706" max="9706" width="2.5" style="11" customWidth="1"/>
    <col min="9707" max="9707" width="14.125" style="11" customWidth="1"/>
    <col min="9708" max="9708" width="2.5" style="11" customWidth="1"/>
    <col min="9709" max="9709" width="14.125" style="11" customWidth="1"/>
    <col min="9710" max="9710" width="2.5" style="11" customWidth="1"/>
    <col min="9711" max="9711" width="14.125" style="11" customWidth="1"/>
    <col min="9712" max="9712" width="2.5" style="11" customWidth="1"/>
    <col min="9713" max="9713" width="14.125" style="11" customWidth="1"/>
    <col min="9714" max="9714" width="2.5" style="11" customWidth="1"/>
    <col min="9715" max="9715" width="14.125" style="11" customWidth="1"/>
    <col min="9716" max="9716" width="2.5" style="11" customWidth="1"/>
    <col min="9717" max="9717" width="14.125" style="11" customWidth="1"/>
    <col min="9718" max="9718" width="4.5" style="11" customWidth="1"/>
    <col min="9719" max="9719" width="5.375" style="11" customWidth="1"/>
    <col min="9720" max="9952" width="8.5" style="11"/>
    <col min="9953" max="9953" width="5.375" style="11" customWidth="1"/>
    <col min="9954" max="9954" width="9.25" style="11" customWidth="1"/>
    <col min="9955" max="9955" width="10.375" style="11" customWidth="1"/>
    <col min="9956" max="9956" width="2.5" style="11" customWidth="1"/>
    <col min="9957" max="9957" width="14.125" style="11" customWidth="1"/>
    <col min="9958" max="9958" width="2.5" style="11" customWidth="1"/>
    <col min="9959" max="9959" width="14.125" style="11" customWidth="1"/>
    <col min="9960" max="9960" width="2.5" style="11" customWidth="1"/>
    <col min="9961" max="9961" width="14.125" style="11" customWidth="1"/>
    <col min="9962" max="9962" width="2.5" style="11" customWidth="1"/>
    <col min="9963" max="9963" width="14.125" style="11" customWidth="1"/>
    <col min="9964" max="9964" width="2.5" style="11" customWidth="1"/>
    <col min="9965" max="9965" width="14.125" style="11" customWidth="1"/>
    <col min="9966" max="9966" width="2.5" style="11" customWidth="1"/>
    <col min="9967" max="9967" width="14.125" style="11" customWidth="1"/>
    <col min="9968" max="9968" width="2.5" style="11" customWidth="1"/>
    <col min="9969" max="9969" width="14.125" style="11" customWidth="1"/>
    <col min="9970" max="9970" width="2.5" style="11" customWidth="1"/>
    <col min="9971" max="9971" width="14.125" style="11" customWidth="1"/>
    <col min="9972" max="9972" width="2.5" style="11" customWidth="1"/>
    <col min="9973" max="9973" width="14.125" style="11" customWidth="1"/>
    <col min="9974" max="9974" width="4.5" style="11" customWidth="1"/>
    <col min="9975" max="9975" width="5.375" style="11" customWidth="1"/>
    <col min="9976" max="10208" width="8.5" style="11"/>
    <col min="10209" max="10209" width="5.375" style="11" customWidth="1"/>
    <col min="10210" max="10210" width="9.25" style="11" customWidth="1"/>
    <col min="10211" max="10211" width="10.375" style="11" customWidth="1"/>
    <col min="10212" max="10212" width="2.5" style="11" customWidth="1"/>
    <col min="10213" max="10213" width="14.125" style="11" customWidth="1"/>
    <col min="10214" max="10214" width="2.5" style="11" customWidth="1"/>
    <col min="10215" max="10215" width="14.125" style="11" customWidth="1"/>
    <col min="10216" max="10216" width="2.5" style="11" customWidth="1"/>
    <col min="10217" max="10217" width="14.125" style="11" customWidth="1"/>
    <col min="10218" max="10218" width="2.5" style="11" customWidth="1"/>
    <col min="10219" max="10219" width="14.125" style="11" customWidth="1"/>
    <col min="10220" max="10220" width="2.5" style="11" customWidth="1"/>
    <col min="10221" max="10221" width="14.125" style="11" customWidth="1"/>
    <col min="10222" max="10222" width="2.5" style="11" customWidth="1"/>
    <col min="10223" max="10223" width="14.125" style="11" customWidth="1"/>
    <col min="10224" max="10224" width="2.5" style="11" customWidth="1"/>
    <col min="10225" max="10225" width="14.125" style="11" customWidth="1"/>
    <col min="10226" max="10226" width="2.5" style="11" customWidth="1"/>
    <col min="10227" max="10227" width="14.125" style="11" customWidth="1"/>
    <col min="10228" max="10228" width="2.5" style="11" customWidth="1"/>
    <col min="10229" max="10229" width="14.125" style="11" customWidth="1"/>
    <col min="10230" max="10230" width="4.5" style="11" customWidth="1"/>
    <col min="10231" max="10231" width="5.375" style="11" customWidth="1"/>
    <col min="10232" max="10464" width="8.5" style="11"/>
    <col min="10465" max="10465" width="5.375" style="11" customWidth="1"/>
    <col min="10466" max="10466" width="9.25" style="11" customWidth="1"/>
    <col min="10467" max="10467" width="10.375" style="11" customWidth="1"/>
    <col min="10468" max="10468" width="2.5" style="11" customWidth="1"/>
    <col min="10469" max="10469" width="14.125" style="11" customWidth="1"/>
    <col min="10470" max="10470" width="2.5" style="11" customWidth="1"/>
    <col min="10471" max="10471" width="14.125" style="11" customWidth="1"/>
    <col min="10472" max="10472" width="2.5" style="11" customWidth="1"/>
    <col min="10473" max="10473" width="14.125" style="11" customWidth="1"/>
    <col min="10474" max="10474" width="2.5" style="11" customWidth="1"/>
    <col min="10475" max="10475" width="14.125" style="11" customWidth="1"/>
    <col min="10476" max="10476" width="2.5" style="11" customWidth="1"/>
    <col min="10477" max="10477" width="14.125" style="11" customWidth="1"/>
    <col min="10478" max="10478" width="2.5" style="11" customWidth="1"/>
    <col min="10479" max="10479" width="14.125" style="11" customWidth="1"/>
    <col min="10480" max="10480" width="2.5" style="11" customWidth="1"/>
    <col min="10481" max="10481" width="14.125" style="11" customWidth="1"/>
    <col min="10482" max="10482" width="2.5" style="11" customWidth="1"/>
    <col min="10483" max="10483" width="14.125" style="11" customWidth="1"/>
    <col min="10484" max="10484" width="2.5" style="11" customWidth="1"/>
    <col min="10485" max="10485" width="14.125" style="11" customWidth="1"/>
    <col min="10486" max="10486" width="4.5" style="11" customWidth="1"/>
    <col min="10487" max="10487" width="5.375" style="11" customWidth="1"/>
    <col min="10488" max="10720" width="8.5" style="11"/>
    <col min="10721" max="10721" width="5.375" style="11" customWidth="1"/>
    <col min="10722" max="10722" width="9.25" style="11" customWidth="1"/>
    <col min="10723" max="10723" width="10.375" style="11" customWidth="1"/>
    <col min="10724" max="10724" width="2.5" style="11" customWidth="1"/>
    <col min="10725" max="10725" width="14.125" style="11" customWidth="1"/>
    <col min="10726" max="10726" width="2.5" style="11" customWidth="1"/>
    <col min="10727" max="10727" width="14.125" style="11" customWidth="1"/>
    <col min="10728" max="10728" width="2.5" style="11" customWidth="1"/>
    <col min="10729" max="10729" width="14.125" style="11" customWidth="1"/>
    <col min="10730" max="10730" width="2.5" style="11" customWidth="1"/>
    <col min="10731" max="10731" width="14.125" style="11" customWidth="1"/>
    <col min="10732" max="10732" width="2.5" style="11" customWidth="1"/>
    <col min="10733" max="10733" width="14.125" style="11" customWidth="1"/>
    <col min="10734" max="10734" width="2.5" style="11" customWidth="1"/>
    <col min="10735" max="10735" width="14.125" style="11" customWidth="1"/>
    <col min="10736" max="10736" width="2.5" style="11" customWidth="1"/>
    <col min="10737" max="10737" width="14.125" style="11" customWidth="1"/>
    <col min="10738" max="10738" width="2.5" style="11" customWidth="1"/>
    <col min="10739" max="10739" width="14.125" style="11" customWidth="1"/>
    <col min="10740" max="10740" width="2.5" style="11" customWidth="1"/>
    <col min="10741" max="10741" width="14.125" style="11" customWidth="1"/>
    <col min="10742" max="10742" width="4.5" style="11" customWidth="1"/>
    <col min="10743" max="10743" width="5.375" style="11" customWidth="1"/>
    <col min="10744" max="10976" width="8.5" style="11"/>
    <col min="10977" max="10977" width="5.375" style="11" customWidth="1"/>
    <col min="10978" max="10978" width="9.25" style="11" customWidth="1"/>
    <col min="10979" max="10979" width="10.375" style="11" customWidth="1"/>
    <col min="10980" max="10980" width="2.5" style="11" customWidth="1"/>
    <col min="10981" max="10981" width="14.125" style="11" customWidth="1"/>
    <col min="10982" max="10982" width="2.5" style="11" customWidth="1"/>
    <col min="10983" max="10983" width="14.125" style="11" customWidth="1"/>
    <col min="10984" max="10984" width="2.5" style="11" customWidth="1"/>
    <col min="10985" max="10985" width="14.125" style="11" customWidth="1"/>
    <col min="10986" max="10986" width="2.5" style="11" customWidth="1"/>
    <col min="10987" max="10987" width="14.125" style="11" customWidth="1"/>
    <col min="10988" max="10988" width="2.5" style="11" customWidth="1"/>
    <col min="10989" max="10989" width="14.125" style="11" customWidth="1"/>
    <col min="10990" max="10990" width="2.5" style="11" customWidth="1"/>
    <col min="10991" max="10991" width="14.125" style="11" customWidth="1"/>
    <col min="10992" max="10992" width="2.5" style="11" customWidth="1"/>
    <col min="10993" max="10993" width="14.125" style="11" customWidth="1"/>
    <col min="10994" max="10994" width="2.5" style="11" customWidth="1"/>
    <col min="10995" max="10995" width="14.125" style="11" customWidth="1"/>
    <col min="10996" max="10996" width="2.5" style="11" customWidth="1"/>
    <col min="10997" max="10997" width="14.125" style="11" customWidth="1"/>
    <col min="10998" max="10998" width="4.5" style="11" customWidth="1"/>
    <col min="10999" max="10999" width="5.375" style="11" customWidth="1"/>
    <col min="11000" max="11232" width="8.5" style="11"/>
    <col min="11233" max="11233" width="5.375" style="11" customWidth="1"/>
    <col min="11234" max="11234" width="9.25" style="11" customWidth="1"/>
    <col min="11235" max="11235" width="10.375" style="11" customWidth="1"/>
    <col min="11236" max="11236" width="2.5" style="11" customWidth="1"/>
    <col min="11237" max="11237" width="14.125" style="11" customWidth="1"/>
    <col min="11238" max="11238" width="2.5" style="11" customWidth="1"/>
    <col min="11239" max="11239" width="14.125" style="11" customWidth="1"/>
    <col min="11240" max="11240" width="2.5" style="11" customWidth="1"/>
    <col min="11241" max="11241" width="14.125" style="11" customWidth="1"/>
    <col min="11242" max="11242" width="2.5" style="11" customWidth="1"/>
    <col min="11243" max="11243" width="14.125" style="11" customWidth="1"/>
    <col min="11244" max="11244" width="2.5" style="11" customWidth="1"/>
    <col min="11245" max="11245" width="14.125" style="11" customWidth="1"/>
    <col min="11246" max="11246" width="2.5" style="11" customWidth="1"/>
    <col min="11247" max="11247" width="14.125" style="11" customWidth="1"/>
    <col min="11248" max="11248" width="2.5" style="11" customWidth="1"/>
    <col min="11249" max="11249" width="14.125" style="11" customWidth="1"/>
    <col min="11250" max="11250" width="2.5" style="11" customWidth="1"/>
    <col min="11251" max="11251" width="14.125" style="11" customWidth="1"/>
    <col min="11252" max="11252" width="2.5" style="11" customWidth="1"/>
    <col min="11253" max="11253" width="14.125" style="11" customWidth="1"/>
    <col min="11254" max="11254" width="4.5" style="11" customWidth="1"/>
    <col min="11255" max="11255" width="5.375" style="11" customWidth="1"/>
    <col min="11256" max="11488" width="8.5" style="11"/>
    <col min="11489" max="11489" width="5.375" style="11" customWidth="1"/>
    <col min="11490" max="11490" width="9.25" style="11" customWidth="1"/>
    <col min="11491" max="11491" width="10.375" style="11" customWidth="1"/>
    <col min="11492" max="11492" width="2.5" style="11" customWidth="1"/>
    <col min="11493" max="11493" width="14.125" style="11" customWidth="1"/>
    <col min="11494" max="11494" width="2.5" style="11" customWidth="1"/>
    <col min="11495" max="11495" width="14.125" style="11" customWidth="1"/>
    <col min="11496" max="11496" width="2.5" style="11" customWidth="1"/>
    <col min="11497" max="11497" width="14.125" style="11" customWidth="1"/>
    <col min="11498" max="11498" width="2.5" style="11" customWidth="1"/>
    <col min="11499" max="11499" width="14.125" style="11" customWidth="1"/>
    <col min="11500" max="11500" width="2.5" style="11" customWidth="1"/>
    <col min="11501" max="11501" width="14.125" style="11" customWidth="1"/>
    <col min="11502" max="11502" width="2.5" style="11" customWidth="1"/>
    <col min="11503" max="11503" width="14.125" style="11" customWidth="1"/>
    <col min="11504" max="11504" width="2.5" style="11" customWidth="1"/>
    <col min="11505" max="11505" width="14.125" style="11" customWidth="1"/>
    <col min="11506" max="11506" width="2.5" style="11" customWidth="1"/>
    <col min="11507" max="11507" width="14.125" style="11" customWidth="1"/>
    <col min="11508" max="11508" width="2.5" style="11" customWidth="1"/>
    <col min="11509" max="11509" width="14.125" style="11" customWidth="1"/>
    <col min="11510" max="11510" width="4.5" style="11" customWidth="1"/>
    <col min="11511" max="11511" width="5.375" style="11" customWidth="1"/>
    <col min="11512" max="11744" width="8.5" style="11"/>
    <col min="11745" max="11745" width="5.375" style="11" customWidth="1"/>
    <col min="11746" max="11746" width="9.25" style="11" customWidth="1"/>
    <col min="11747" max="11747" width="10.375" style="11" customWidth="1"/>
    <col min="11748" max="11748" width="2.5" style="11" customWidth="1"/>
    <col min="11749" max="11749" width="14.125" style="11" customWidth="1"/>
    <col min="11750" max="11750" width="2.5" style="11" customWidth="1"/>
    <col min="11751" max="11751" width="14.125" style="11" customWidth="1"/>
    <col min="11752" max="11752" width="2.5" style="11" customWidth="1"/>
    <col min="11753" max="11753" width="14.125" style="11" customWidth="1"/>
    <col min="11754" max="11754" width="2.5" style="11" customWidth="1"/>
    <col min="11755" max="11755" width="14.125" style="11" customWidth="1"/>
    <col min="11756" max="11756" width="2.5" style="11" customWidth="1"/>
    <col min="11757" max="11757" width="14.125" style="11" customWidth="1"/>
    <col min="11758" max="11758" width="2.5" style="11" customWidth="1"/>
    <col min="11759" max="11759" width="14.125" style="11" customWidth="1"/>
    <col min="11760" max="11760" width="2.5" style="11" customWidth="1"/>
    <col min="11761" max="11761" width="14.125" style="11" customWidth="1"/>
    <col min="11762" max="11762" width="2.5" style="11" customWidth="1"/>
    <col min="11763" max="11763" width="14.125" style="11" customWidth="1"/>
    <col min="11764" max="11764" width="2.5" style="11" customWidth="1"/>
    <col min="11765" max="11765" width="14.125" style="11" customWidth="1"/>
    <col min="11766" max="11766" width="4.5" style="11" customWidth="1"/>
    <col min="11767" max="11767" width="5.375" style="11" customWidth="1"/>
    <col min="11768" max="12000" width="8.5" style="11"/>
    <col min="12001" max="12001" width="5.375" style="11" customWidth="1"/>
    <col min="12002" max="12002" width="9.25" style="11" customWidth="1"/>
    <col min="12003" max="12003" width="10.375" style="11" customWidth="1"/>
    <col min="12004" max="12004" width="2.5" style="11" customWidth="1"/>
    <col min="12005" max="12005" width="14.125" style="11" customWidth="1"/>
    <col min="12006" max="12006" width="2.5" style="11" customWidth="1"/>
    <col min="12007" max="12007" width="14.125" style="11" customWidth="1"/>
    <col min="12008" max="12008" width="2.5" style="11" customWidth="1"/>
    <col min="12009" max="12009" width="14.125" style="11" customWidth="1"/>
    <col min="12010" max="12010" width="2.5" style="11" customWidth="1"/>
    <col min="12011" max="12011" width="14.125" style="11" customWidth="1"/>
    <col min="12012" max="12012" width="2.5" style="11" customWidth="1"/>
    <col min="12013" max="12013" width="14.125" style="11" customWidth="1"/>
    <col min="12014" max="12014" width="2.5" style="11" customWidth="1"/>
    <col min="12015" max="12015" width="14.125" style="11" customWidth="1"/>
    <col min="12016" max="12016" width="2.5" style="11" customWidth="1"/>
    <col min="12017" max="12017" width="14.125" style="11" customWidth="1"/>
    <col min="12018" max="12018" width="2.5" style="11" customWidth="1"/>
    <col min="12019" max="12019" width="14.125" style="11" customWidth="1"/>
    <col min="12020" max="12020" width="2.5" style="11" customWidth="1"/>
    <col min="12021" max="12021" width="14.125" style="11" customWidth="1"/>
    <col min="12022" max="12022" width="4.5" style="11" customWidth="1"/>
    <col min="12023" max="12023" width="5.375" style="11" customWidth="1"/>
    <col min="12024" max="12256" width="8.5" style="11"/>
    <col min="12257" max="12257" width="5.375" style="11" customWidth="1"/>
    <col min="12258" max="12258" width="9.25" style="11" customWidth="1"/>
    <col min="12259" max="12259" width="10.375" style="11" customWidth="1"/>
    <col min="12260" max="12260" width="2.5" style="11" customWidth="1"/>
    <col min="12261" max="12261" width="14.125" style="11" customWidth="1"/>
    <col min="12262" max="12262" width="2.5" style="11" customWidth="1"/>
    <col min="12263" max="12263" width="14.125" style="11" customWidth="1"/>
    <col min="12264" max="12264" width="2.5" style="11" customWidth="1"/>
    <col min="12265" max="12265" width="14.125" style="11" customWidth="1"/>
    <col min="12266" max="12266" width="2.5" style="11" customWidth="1"/>
    <col min="12267" max="12267" width="14.125" style="11" customWidth="1"/>
    <col min="12268" max="12268" width="2.5" style="11" customWidth="1"/>
    <col min="12269" max="12269" width="14.125" style="11" customWidth="1"/>
    <col min="12270" max="12270" width="2.5" style="11" customWidth="1"/>
    <col min="12271" max="12271" width="14.125" style="11" customWidth="1"/>
    <col min="12272" max="12272" width="2.5" style="11" customWidth="1"/>
    <col min="12273" max="12273" width="14.125" style="11" customWidth="1"/>
    <col min="12274" max="12274" width="2.5" style="11" customWidth="1"/>
    <col min="12275" max="12275" width="14.125" style="11" customWidth="1"/>
    <col min="12276" max="12276" width="2.5" style="11" customWidth="1"/>
    <col min="12277" max="12277" width="14.125" style="11" customWidth="1"/>
    <col min="12278" max="12278" width="4.5" style="11" customWidth="1"/>
    <col min="12279" max="12279" width="5.375" style="11" customWidth="1"/>
    <col min="12280" max="12512" width="8.5" style="11"/>
    <col min="12513" max="12513" width="5.375" style="11" customWidth="1"/>
    <col min="12514" max="12514" width="9.25" style="11" customWidth="1"/>
    <col min="12515" max="12515" width="10.375" style="11" customWidth="1"/>
    <col min="12516" max="12516" width="2.5" style="11" customWidth="1"/>
    <col min="12517" max="12517" width="14.125" style="11" customWidth="1"/>
    <col min="12518" max="12518" width="2.5" style="11" customWidth="1"/>
    <col min="12519" max="12519" width="14.125" style="11" customWidth="1"/>
    <col min="12520" max="12520" width="2.5" style="11" customWidth="1"/>
    <col min="12521" max="12521" width="14.125" style="11" customWidth="1"/>
    <col min="12522" max="12522" width="2.5" style="11" customWidth="1"/>
    <col min="12523" max="12523" width="14.125" style="11" customWidth="1"/>
    <col min="12524" max="12524" width="2.5" style="11" customWidth="1"/>
    <col min="12525" max="12525" width="14.125" style="11" customWidth="1"/>
    <col min="12526" max="12526" width="2.5" style="11" customWidth="1"/>
    <col min="12527" max="12527" width="14.125" style="11" customWidth="1"/>
    <col min="12528" max="12528" width="2.5" style="11" customWidth="1"/>
    <col min="12529" max="12529" width="14.125" style="11" customWidth="1"/>
    <col min="12530" max="12530" width="2.5" style="11" customWidth="1"/>
    <col min="12531" max="12531" width="14.125" style="11" customWidth="1"/>
    <col min="12532" max="12532" width="2.5" style="11" customWidth="1"/>
    <col min="12533" max="12533" width="14.125" style="11" customWidth="1"/>
    <col min="12534" max="12534" width="4.5" style="11" customWidth="1"/>
    <col min="12535" max="12535" width="5.375" style="11" customWidth="1"/>
    <col min="12536" max="12768" width="8.5" style="11"/>
    <col min="12769" max="12769" width="5.375" style="11" customWidth="1"/>
    <col min="12770" max="12770" width="9.25" style="11" customWidth="1"/>
    <col min="12771" max="12771" width="10.375" style="11" customWidth="1"/>
    <col min="12772" max="12772" width="2.5" style="11" customWidth="1"/>
    <col min="12773" max="12773" width="14.125" style="11" customWidth="1"/>
    <col min="12774" max="12774" width="2.5" style="11" customWidth="1"/>
    <col min="12775" max="12775" width="14.125" style="11" customWidth="1"/>
    <col min="12776" max="12776" width="2.5" style="11" customWidth="1"/>
    <col min="12777" max="12777" width="14.125" style="11" customWidth="1"/>
    <col min="12778" max="12778" width="2.5" style="11" customWidth="1"/>
    <col min="12779" max="12779" width="14.125" style="11" customWidth="1"/>
    <col min="12780" max="12780" width="2.5" style="11" customWidth="1"/>
    <col min="12781" max="12781" width="14.125" style="11" customWidth="1"/>
    <col min="12782" max="12782" width="2.5" style="11" customWidth="1"/>
    <col min="12783" max="12783" width="14.125" style="11" customWidth="1"/>
    <col min="12784" max="12784" width="2.5" style="11" customWidth="1"/>
    <col min="12785" max="12785" width="14.125" style="11" customWidth="1"/>
    <col min="12786" max="12786" width="2.5" style="11" customWidth="1"/>
    <col min="12787" max="12787" width="14.125" style="11" customWidth="1"/>
    <col min="12788" max="12788" width="2.5" style="11" customWidth="1"/>
    <col min="12789" max="12789" width="14.125" style="11" customWidth="1"/>
    <col min="12790" max="12790" width="4.5" style="11" customWidth="1"/>
    <col min="12791" max="12791" width="5.375" style="11" customWidth="1"/>
    <col min="12792" max="13024" width="8.5" style="11"/>
    <col min="13025" max="13025" width="5.375" style="11" customWidth="1"/>
    <col min="13026" max="13026" width="9.25" style="11" customWidth="1"/>
    <col min="13027" max="13027" width="10.375" style="11" customWidth="1"/>
    <col min="13028" max="13028" width="2.5" style="11" customWidth="1"/>
    <col min="13029" max="13029" width="14.125" style="11" customWidth="1"/>
    <col min="13030" max="13030" width="2.5" style="11" customWidth="1"/>
    <col min="13031" max="13031" width="14.125" style="11" customWidth="1"/>
    <col min="13032" max="13032" width="2.5" style="11" customWidth="1"/>
    <col min="13033" max="13033" width="14.125" style="11" customWidth="1"/>
    <col min="13034" max="13034" width="2.5" style="11" customWidth="1"/>
    <col min="13035" max="13035" width="14.125" style="11" customWidth="1"/>
    <col min="13036" max="13036" width="2.5" style="11" customWidth="1"/>
    <col min="13037" max="13037" width="14.125" style="11" customWidth="1"/>
    <col min="13038" max="13038" width="2.5" style="11" customWidth="1"/>
    <col min="13039" max="13039" width="14.125" style="11" customWidth="1"/>
    <col min="13040" max="13040" width="2.5" style="11" customWidth="1"/>
    <col min="13041" max="13041" width="14.125" style="11" customWidth="1"/>
    <col min="13042" max="13042" width="2.5" style="11" customWidth="1"/>
    <col min="13043" max="13043" width="14.125" style="11" customWidth="1"/>
    <col min="13044" max="13044" width="2.5" style="11" customWidth="1"/>
    <col min="13045" max="13045" width="14.125" style="11" customWidth="1"/>
    <col min="13046" max="13046" width="4.5" style="11" customWidth="1"/>
    <col min="13047" max="13047" width="5.375" style="11" customWidth="1"/>
    <col min="13048" max="13280" width="8.5" style="11"/>
    <col min="13281" max="13281" width="5.375" style="11" customWidth="1"/>
    <col min="13282" max="13282" width="9.25" style="11" customWidth="1"/>
    <col min="13283" max="13283" width="10.375" style="11" customWidth="1"/>
    <col min="13284" max="13284" width="2.5" style="11" customWidth="1"/>
    <col min="13285" max="13285" width="14.125" style="11" customWidth="1"/>
    <col min="13286" max="13286" width="2.5" style="11" customWidth="1"/>
    <col min="13287" max="13287" width="14.125" style="11" customWidth="1"/>
    <col min="13288" max="13288" width="2.5" style="11" customWidth="1"/>
    <col min="13289" max="13289" width="14.125" style="11" customWidth="1"/>
    <col min="13290" max="13290" width="2.5" style="11" customWidth="1"/>
    <col min="13291" max="13291" width="14.125" style="11" customWidth="1"/>
    <col min="13292" max="13292" width="2.5" style="11" customWidth="1"/>
    <col min="13293" max="13293" width="14.125" style="11" customWidth="1"/>
    <col min="13294" max="13294" width="2.5" style="11" customWidth="1"/>
    <col min="13295" max="13295" width="14.125" style="11" customWidth="1"/>
    <col min="13296" max="13296" width="2.5" style="11" customWidth="1"/>
    <col min="13297" max="13297" width="14.125" style="11" customWidth="1"/>
    <col min="13298" max="13298" width="2.5" style="11" customWidth="1"/>
    <col min="13299" max="13299" width="14.125" style="11" customWidth="1"/>
    <col min="13300" max="13300" width="2.5" style="11" customWidth="1"/>
    <col min="13301" max="13301" width="14.125" style="11" customWidth="1"/>
    <col min="13302" max="13302" width="4.5" style="11" customWidth="1"/>
    <col min="13303" max="13303" width="5.375" style="11" customWidth="1"/>
    <col min="13304" max="13536" width="8.5" style="11"/>
    <col min="13537" max="13537" width="5.375" style="11" customWidth="1"/>
    <col min="13538" max="13538" width="9.25" style="11" customWidth="1"/>
    <col min="13539" max="13539" width="10.375" style="11" customWidth="1"/>
    <col min="13540" max="13540" width="2.5" style="11" customWidth="1"/>
    <col min="13541" max="13541" width="14.125" style="11" customWidth="1"/>
    <col min="13542" max="13542" width="2.5" style="11" customWidth="1"/>
    <col min="13543" max="13543" width="14.125" style="11" customWidth="1"/>
    <col min="13544" max="13544" width="2.5" style="11" customWidth="1"/>
    <col min="13545" max="13545" width="14.125" style="11" customWidth="1"/>
    <col min="13546" max="13546" width="2.5" style="11" customWidth="1"/>
    <col min="13547" max="13547" width="14.125" style="11" customWidth="1"/>
    <col min="13548" max="13548" width="2.5" style="11" customWidth="1"/>
    <col min="13549" max="13549" width="14.125" style="11" customWidth="1"/>
    <col min="13550" max="13550" width="2.5" style="11" customWidth="1"/>
    <col min="13551" max="13551" width="14.125" style="11" customWidth="1"/>
    <col min="13552" max="13552" width="2.5" style="11" customWidth="1"/>
    <col min="13553" max="13553" width="14.125" style="11" customWidth="1"/>
    <col min="13554" max="13554" width="2.5" style="11" customWidth="1"/>
    <col min="13555" max="13555" width="14.125" style="11" customWidth="1"/>
    <col min="13556" max="13556" width="2.5" style="11" customWidth="1"/>
    <col min="13557" max="13557" width="14.125" style="11" customWidth="1"/>
    <col min="13558" max="13558" width="4.5" style="11" customWidth="1"/>
    <col min="13559" max="13559" width="5.375" style="11" customWidth="1"/>
    <col min="13560" max="13792" width="8.5" style="11"/>
    <col min="13793" max="13793" width="5.375" style="11" customWidth="1"/>
    <col min="13794" max="13794" width="9.25" style="11" customWidth="1"/>
    <col min="13795" max="13795" width="10.375" style="11" customWidth="1"/>
    <col min="13796" max="13796" width="2.5" style="11" customWidth="1"/>
    <col min="13797" max="13797" width="14.125" style="11" customWidth="1"/>
    <col min="13798" max="13798" width="2.5" style="11" customWidth="1"/>
    <col min="13799" max="13799" width="14.125" style="11" customWidth="1"/>
    <col min="13800" max="13800" width="2.5" style="11" customWidth="1"/>
    <col min="13801" max="13801" width="14.125" style="11" customWidth="1"/>
    <col min="13802" max="13802" width="2.5" style="11" customWidth="1"/>
    <col min="13803" max="13803" width="14.125" style="11" customWidth="1"/>
    <col min="13804" max="13804" width="2.5" style="11" customWidth="1"/>
    <col min="13805" max="13805" width="14.125" style="11" customWidth="1"/>
    <col min="13806" max="13806" width="2.5" style="11" customWidth="1"/>
    <col min="13807" max="13807" width="14.125" style="11" customWidth="1"/>
    <col min="13808" max="13808" width="2.5" style="11" customWidth="1"/>
    <col min="13809" max="13809" width="14.125" style="11" customWidth="1"/>
    <col min="13810" max="13810" width="2.5" style="11" customWidth="1"/>
    <col min="13811" max="13811" width="14.125" style="11" customWidth="1"/>
    <col min="13812" max="13812" width="2.5" style="11" customWidth="1"/>
    <col min="13813" max="13813" width="14.125" style="11" customWidth="1"/>
    <col min="13814" max="13814" width="4.5" style="11" customWidth="1"/>
    <col min="13815" max="13815" width="5.375" style="11" customWidth="1"/>
    <col min="13816" max="14048" width="8.5" style="11"/>
    <col min="14049" max="14049" width="5.375" style="11" customWidth="1"/>
    <col min="14050" max="14050" width="9.25" style="11" customWidth="1"/>
    <col min="14051" max="14051" width="10.375" style="11" customWidth="1"/>
    <col min="14052" max="14052" width="2.5" style="11" customWidth="1"/>
    <col min="14053" max="14053" width="14.125" style="11" customWidth="1"/>
    <col min="14054" max="14054" width="2.5" style="11" customWidth="1"/>
    <col min="14055" max="14055" width="14.125" style="11" customWidth="1"/>
    <col min="14056" max="14056" width="2.5" style="11" customWidth="1"/>
    <col min="14057" max="14057" width="14.125" style="11" customWidth="1"/>
    <col min="14058" max="14058" width="2.5" style="11" customWidth="1"/>
    <col min="14059" max="14059" width="14.125" style="11" customWidth="1"/>
    <col min="14060" max="14060" width="2.5" style="11" customWidth="1"/>
    <col min="14061" max="14061" width="14.125" style="11" customWidth="1"/>
    <col min="14062" max="14062" width="2.5" style="11" customWidth="1"/>
    <col min="14063" max="14063" width="14.125" style="11" customWidth="1"/>
    <col min="14064" max="14064" width="2.5" style="11" customWidth="1"/>
    <col min="14065" max="14065" width="14.125" style="11" customWidth="1"/>
    <col min="14066" max="14066" width="2.5" style="11" customWidth="1"/>
    <col min="14067" max="14067" width="14.125" style="11" customWidth="1"/>
    <col min="14068" max="14068" width="2.5" style="11" customWidth="1"/>
    <col min="14069" max="14069" width="14.125" style="11" customWidth="1"/>
    <col min="14070" max="14070" width="4.5" style="11" customWidth="1"/>
    <col min="14071" max="14071" width="5.375" style="11" customWidth="1"/>
    <col min="14072" max="14304" width="8.5" style="11"/>
    <col min="14305" max="14305" width="5.375" style="11" customWidth="1"/>
    <col min="14306" max="14306" width="9.25" style="11" customWidth="1"/>
    <col min="14307" max="14307" width="10.375" style="11" customWidth="1"/>
    <col min="14308" max="14308" width="2.5" style="11" customWidth="1"/>
    <col min="14309" max="14309" width="14.125" style="11" customWidth="1"/>
    <col min="14310" max="14310" width="2.5" style="11" customWidth="1"/>
    <col min="14311" max="14311" width="14.125" style="11" customWidth="1"/>
    <col min="14312" max="14312" width="2.5" style="11" customWidth="1"/>
    <col min="14313" max="14313" width="14.125" style="11" customWidth="1"/>
    <col min="14314" max="14314" width="2.5" style="11" customWidth="1"/>
    <col min="14315" max="14315" width="14.125" style="11" customWidth="1"/>
    <col min="14316" max="14316" width="2.5" style="11" customWidth="1"/>
    <col min="14317" max="14317" width="14.125" style="11" customWidth="1"/>
    <col min="14318" max="14318" width="2.5" style="11" customWidth="1"/>
    <col min="14319" max="14319" width="14.125" style="11" customWidth="1"/>
    <col min="14320" max="14320" width="2.5" style="11" customWidth="1"/>
    <col min="14321" max="14321" width="14.125" style="11" customWidth="1"/>
    <col min="14322" max="14322" width="2.5" style="11" customWidth="1"/>
    <col min="14323" max="14323" width="14.125" style="11" customWidth="1"/>
    <col min="14324" max="14324" width="2.5" style="11" customWidth="1"/>
    <col min="14325" max="14325" width="14.125" style="11" customWidth="1"/>
    <col min="14326" max="14326" width="4.5" style="11" customWidth="1"/>
    <col min="14327" max="14327" width="5.375" style="11" customWidth="1"/>
    <col min="14328" max="14560" width="8.5" style="11"/>
    <col min="14561" max="14561" width="5.375" style="11" customWidth="1"/>
    <col min="14562" max="14562" width="9.25" style="11" customWidth="1"/>
    <col min="14563" max="14563" width="10.375" style="11" customWidth="1"/>
    <col min="14564" max="14564" width="2.5" style="11" customWidth="1"/>
    <col min="14565" max="14565" width="14.125" style="11" customWidth="1"/>
    <col min="14566" max="14566" width="2.5" style="11" customWidth="1"/>
    <col min="14567" max="14567" width="14.125" style="11" customWidth="1"/>
    <col min="14568" max="14568" width="2.5" style="11" customWidth="1"/>
    <col min="14569" max="14569" width="14.125" style="11" customWidth="1"/>
    <col min="14570" max="14570" width="2.5" style="11" customWidth="1"/>
    <col min="14571" max="14571" width="14.125" style="11" customWidth="1"/>
    <col min="14572" max="14572" width="2.5" style="11" customWidth="1"/>
    <col min="14573" max="14573" width="14.125" style="11" customWidth="1"/>
    <col min="14574" max="14574" width="2.5" style="11" customWidth="1"/>
    <col min="14575" max="14575" width="14.125" style="11" customWidth="1"/>
    <col min="14576" max="14576" width="2.5" style="11" customWidth="1"/>
    <col min="14577" max="14577" width="14.125" style="11" customWidth="1"/>
    <col min="14578" max="14578" width="2.5" style="11" customWidth="1"/>
    <col min="14579" max="14579" width="14.125" style="11" customWidth="1"/>
    <col min="14580" max="14580" width="2.5" style="11" customWidth="1"/>
    <col min="14581" max="14581" width="14.125" style="11" customWidth="1"/>
    <col min="14582" max="14582" width="4.5" style="11" customWidth="1"/>
    <col min="14583" max="14583" width="5.375" style="11" customWidth="1"/>
    <col min="14584" max="14816" width="8.5" style="11"/>
    <col min="14817" max="14817" width="5.375" style="11" customWidth="1"/>
    <col min="14818" max="14818" width="9.25" style="11" customWidth="1"/>
    <col min="14819" max="14819" width="10.375" style="11" customWidth="1"/>
    <col min="14820" max="14820" width="2.5" style="11" customWidth="1"/>
    <col min="14821" max="14821" width="14.125" style="11" customWidth="1"/>
    <col min="14822" max="14822" width="2.5" style="11" customWidth="1"/>
    <col min="14823" max="14823" width="14.125" style="11" customWidth="1"/>
    <col min="14824" max="14824" width="2.5" style="11" customWidth="1"/>
    <col min="14825" max="14825" width="14.125" style="11" customWidth="1"/>
    <col min="14826" max="14826" width="2.5" style="11" customWidth="1"/>
    <col min="14827" max="14827" width="14.125" style="11" customWidth="1"/>
    <col min="14828" max="14828" width="2.5" style="11" customWidth="1"/>
    <col min="14829" max="14829" width="14.125" style="11" customWidth="1"/>
    <col min="14830" max="14830" width="2.5" style="11" customWidth="1"/>
    <col min="14831" max="14831" width="14.125" style="11" customWidth="1"/>
    <col min="14832" max="14832" width="2.5" style="11" customWidth="1"/>
    <col min="14833" max="14833" width="14.125" style="11" customWidth="1"/>
    <col min="14834" max="14834" width="2.5" style="11" customWidth="1"/>
    <col min="14835" max="14835" width="14.125" style="11" customWidth="1"/>
    <col min="14836" max="14836" width="2.5" style="11" customWidth="1"/>
    <col min="14837" max="14837" width="14.125" style="11" customWidth="1"/>
    <col min="14838" max="14838" width="4.5" style="11" customWidth="1"/>
    <col min="14839" max="14839" width="5.375" style="11" customWidth="1"/>
    <col min="14840" max="15072" width="8.5" style="11"/>
    <col min="15073" max="15073" width="5.375" style="11" customWidth="1"/>
    <col min="15074" max="15074" width="9.25" style="11" customWidth="1"/>
    <col min="15075" max="15075" width="10.375" style="11" customWidth="1"/>
    <col min="15076" max="15076" width="2.5" style="11" customWidth="1"/>
    <col min="15077" max="15077" width="14.125" style="11" customWidth="1"/>
    <col min="15078" max="15078" width="2.5" style="11" customWidth="1"/>
    <col min="15079" max="15079" width="14.125" style="11" customWidth="1"/>
    <col min="15080" max="15080" width="2.5" style="11" customWidth="1"/>
    <col min="15081" max="15081" width="14.125" style="11" customWidth="1"/>
    <col min="15082" max="15082" width="2.5" style="11" customWidth="1"/>
    <col min="15083" max="15083" width="14.125" style="11" customWidth="1"/>
    <col min="15084" max="15084" width="2.5" style="11" customWidth="1"/>
    <col min="15085" max="15085" width="14.125" style="11" customWidth="1"/>
    <col min="15086" max="15086" width="2.5" style="11" customWidth="1"/>
    <col min="15087" max="15087" width="14.125" style="11" customWidth="1"/>
    <col min="15088" max="15088" width="2.5" style="11" customWidth="1"/>
    <col min="15089" max="15089" width="14.125" style="11" customWidth="1"/>
    <col min="15090" max="15090" width="2.5" style="11" customWidth="1"/>
    <col min="15091" max="15091" width="14.125" style="11" customWidth="1"/>
    <col min="15092" max="15092" width="2.5" style="11" customWidth="1"/>
    <col min="15093" max="15093" width="14.125" style="11" customWidth="1"/>
    <col min="15094" max="15094" width="4.5" style="11" customWidth="1"/>
    <col min="15095" max="15095" width="5.375" style="11" customWidth="1"/>
    <col min="15096" max="15328" width="8.5" style="11"/>
    <col min="15329" max="15329" width="5.375" style="11" customWidth="1"/>
    <col min="15330" max="15330" width="9.25" style="11" customWidth="1"/>
    <col min="15331" max="15331" width="10.375" style="11" customWidth="1"/>
    <col min="15332" max="15332" width="2.5" style="11" customWidth="1"/>
    <col min="15333" max="15333" width="14.125" style="11" customWidth="1"/>
    <col min="15334" max="15334" width="2.5" style="11" customWidth="1"/>
    <col min="15335" max="15335" width="14.125" style="11" customWidth="1"/>
    <col min="15336" max="15336" width="2.5" style="11" customWidth="1"/>
    <col min="15337" max="15337" width="14.125" style="11" customWidth="1"/>
    <col min="15338" max="15338" width="2.5" style="11" customWidth="1"/>
    <col min="15339" max="15339" width="14.125" style="11" customWidth="1"/>
    <col min="15340" max="15340" width="2.5" style="11" customWidth="1"/>
    <col min="15341" max="15341" width="14.125" style="11" customWidth="1"/>
    <col min="15342" max="15342" width="2.5" style="11" customWidth="1"/>
    <col min="15343" max="15343" width="14.125" style="11" customWidth="1"/>
    <col min="15344" max="15344" width="2.5" style="11" customWidth="1"/>
    <col min="15345" max="15345" width="14.125" style="11" customWidth="1"/>
    <col min="15346" max="15346" width="2.5" style="11" customWidth="1"/>
    <col min="15347" max="15347" width="14.125" style="11" customWidth="1"/>
    <col min="15348" max="15348" width="2.5" style="11" customWidth="1"/>
    <col min="15349" max="15349" width="14.125" style="11" customWidth="1"/>
    <col min="15350" max="15350" width="4.5" style="11" customWidth="1"/>
    <col min="15351" max="15351" width="5.375" style="11" customWidth="1"/>
    <col min="15352" max="15584" width="8.5" style="11"/>
    <col min="15585" max="15585" width="5.375" style="11" customWidth="1"/>
    <col min="15586" max="15586" width="9.25" style="11" customWidth="1"/>
    <col min="15587" max="15587" width="10.375" style="11" customWidth="1"/>
    <col min="15588" max="15588" width="2.5" style="11" customWidth="1"/>
    <col min="15589" max="15589" width="14.125" style="11" customWidth="1"/>
    <col min="15590" max="15590" width="2.5" style="11" customWidth="1"/>
    <col min="15591" max="15591" width="14.125" style="11" customWidth="1"/>
    <col min="15592" max="15592" width="2.5" style="11" customWidth="1"/>
    <col min="15593" max="15593" width="14.125" style="11" customWidth="1"/>
    <col min="15594" max="15594" width="2.5" style="11" customWidth="1"/>
    <col min="15595" max="15595" width="14.125" style="11" customWidth="1"/>
    <col min="15596" max="15596" width="2.5" style="11" customWidth="1"/>
    <col min="15597" max="15597" width="14.125" style="11" customWidth="1"/>
    <col min="15598" max="15598" width="2.5" style="11" customWidth="1"/>
    <col min="15599" max="15599" width="14.125" style="11" customWidth="1"/>
    <col min="15600" max="15600" width="2.5" style="11" customWidth="1"/>
    <col min="15601" max="15601" width="14.125" style="11" customWidth="1"/>
    <col min="15602" max="15602" width="2.5" style="11" customWidth="1"/>
    <col min="15603" max="15603" width="14.125" style="11" customWidth="1"/>
    <col min="15604" max="15604" width="2.5" style="11" customWidth="1"/>
    <col min="15605" max="15605" width="14.125" style="11" customWidth="1"/>
    <col min="15606" max="15606" width="4.5" style="11" customWidth="1"/>
    <col min="15607" max="15607" width="5.375" style="11" customWidth="1"/>
    <col min="15608" max="15840" width="8.5" style="11"/>
    <col min="15841" max="15841" width="5.375" style="11" customWidth="1"/>
    <col min="15842" max="15842" width="9.25" style="11" customWidth="1"/>
    <col min="15843" max="15843" width="10.375" style="11" customWidth="1"/>
    <col min="15844" max="15844" width="2.5" style="11" customWidth="1"/>
    <col min="15845" max="15845" width="14.125" style="11" customWidth="1"/>
    <col min="15846" max="15846" width="2.5" style="11" customWidth="1"/>
    <col min="15847" max="15847" width="14.125" style="11" customWidth="1"/>
    <col min="15848" max="15848" width="2.5" style="11" customWidth="1"/>
    <col min="15849" max="15849" width="14.125" style="11" customWidth="1"/>
    <col min="15850" max="15850" width="2.5" style="11" customWidth="1"/>
    <col min="15851" max="15851" width="14.125" style="11" customWidth="1"/>
    <col min="15852" max="15852" width="2.5" style="11" customWidth="1"/>
    <col min="15853" max="15853" width="14.125" style="11" customWidth="1"/>
    <col min="15854" max="15854" width="2.5" style="11" customWidth="1"/>
    <col min="15855" max="15855" width="14.125" style="11" customWidth="1"/>
    <col min="15856" max="15856" width="2.5" style="11" customWidth="1"/>
    <col min="15857" max="15857" width="14.125" style="11" customWidth="1"/>
    <col min="15858" max="15858" width="2.5" style="11" customWidth="1"/>
    <col min="15859" max="15859" width="14.125" style="11" customWidth="1"/>
    <col min="15860" max="15860" width="2.5" style="11" customWidth="1"/>
    <col min="15861" max="15861" width="14.125" style="11" customWidth="1"/>
    <col min="15862" max="15862" width="4.5" style="11" customWidth="1"/>
    <col min="15863" max="15863" width="5.375" style="11" customWidth="1"/>
    <col min="15864" max="16096" width="8.5" style="11"/>
    <col min="16097" max="16097" width="5.375" style="11" customWidth="1"/>
    <col min="16098" max="16098" width="9.25" style="11" customWidth="1"/>
    <col min="16099" max="16099" width="10.375" style="11" customWidth="1"/>
    <col min="16100" max="16100" width="2.5" style="11" customWidth="1"/>
    <col min="16101" max="16101" width="14.125" style="11" customWidth="1"/>
    <col min="16102" max="16102" width="2.5" style="11" customWidth="1"/>
    <col min="16103" max="16103" width="14.125" style="11" customWidth="1"/>
    <col min="16104" max="16104" width="2.5" style="11" customWidth="1"/>
    <col min="16105" max="16105" width="14.125" style="11" customWidth="1"/>
    <col min="16106" max="16106" width="2.5" style="11" customWidth="1"/>
    <col min="16107" max="16107" width="14.125" style="11" customWidth="1"/>
    <col min="16108" max="16108" width="2.5" style="11" customWidth="1"/>
    <col min="16109" max="16109" width="14.125" style="11" customWidth="1"/>
    <col min="16110" max="16110" width="2.5" style="11" customWidth="1"/>
    <col min="16111" max="16111" width="14.125" style="11" customWidth="1"/>
    <col min="16112" max="16112" width="2.5" style="11" customWidth="1"/>
    <col min="16113" max="16113" width="14.125" style="11" customWidth="1"/>
    <col min="16114" max="16114" width="2.5" style="11" customWidth="1"/>
    <col min="16115" max="16115" width="14.125" style="11" customWidth="1"/>
    <col min="16116" max="16116" width="2.5" style="11" customWidth="1"/>
    <col min="16117" max="16117" width="14.125" style="11" customWidth="1"/>
    <col min="16118" max="16118" width="4.5" style="11" customWidth="1"/>
    <col min="16119" max="16119" width="5.375" style="11" customWidth="1"/>
    <col min="16120" max="16384" width="8.5" style="11"/>
  </cols>
  <sheetData>
    <row r="1" spans="1:5" ht="30" customHeight="1">
      <c r="A1" s="10" t="s">
        <v>34</v>
      </c>
    </row>
    <row r="2" spans="1:5" ht="15" customHeight="1">
      <c r="A2" s="12"/>
    </row>
    <row r="3" spans="1:5" ht="24">
      <c r="A3" s="13" t="s">
        <v>35</v>
      </c>
    </row>
    <row r="4" spans="1:5" ht="24">
      <c r="A4" s="13" t="s">
        <v>37</v>
      </c>
    </row>
    <row r="5" spans="1:5" ht="16.149999999999999" customHeight="1">
      <c r="A5" s="12"/>
    </row>
    <row r="6" spans="1:5" ht="16.149999999999999" customHeight="1">
      <c r="A6" s="142" t="s">
        <v>51</v>
      </c>
      <c r="B6" s="143"/>
      <c r="C6" s="16"/>
    </row>
    <row r="7" spans="1:5" ht="16.149999999999999" customHeight="1">
      <c r="A7" s="144"/>
      <c r="B7" s="145"/>
      <c r="C7" s="16"/>
    </row>
    <row r="8" spans="1:5" ht="16.149999999999999" customHeight="1">
      <c r="A8" s="144"/>
      <c r="B8" s="145"/>
      <c r="C8" s="16"/>
    </row>
    <row r="9" spans="1:5" ht="16.149999999999999" customHeight="1">
      <c r="A9" s="144"/>
      <c r="B9" s="145"/>
      <c r="C9" s="16"/>
    </row>
    <row r="10" spans="1:5" ht="16.149999999999999" customHeight="1">
      <c r="A10" s="144"/>
      <c r="B10" s="145"/>
      <c r="C10" s="16"/>
    </row>
    <row r="11" spans="1:5" ht="16.149999999999999" customHeight="1">
      <c r="A11" s="144"/>
      <c r="B11" s="145"/>
      <c r="C11" s="16"/>
    </row>
    <row r="12" spans="1:5" ht="16.149999999999999" customHeight="1">
      <c r="A12" s="144"/>
      <c r="B12" s="145"/>
      <c r="C12" s="16"/>
    </row>
    <row r="13" spans="1:5" ht="16.149999999999999" customHeight="1">
      <c r="A13" s="146"/>
      <c r="B13" s="147"/>
      <c r="C13" s="16"/>
    </row>
    <row r="14" spans="1:5" ht="16.149999999999999" customHeight="1">
      <c r="A14" s="18" t="s">
        <v>60</v>
      </c>
      <c r="B14" s="19" t="s">
        <v>61</v>
      </c>
      <c r="C14" s="20" t="s">
        <v>62</v>
      </c>
      <c r="D14" s="21" t="s">
        <v>33</v>
      </c>
      <c r="E14" s="22" t="s">
        <v>63</v>
      </c>
    </row>
    <row r="15" spans="1:5" ht="16.149999999999999" customHeight="1">
      <c r="A15" s="148" t="s">
        <v>66</v>
      </c>
      <c r="B15" s="24" t="s">
        <v>67</v>
      </c>
      <c r="C15" s="25">
        <v>40299</v>
      </c>
      <c r="D15" t="e">
        <v>#N/A</v>
      </c>
    </row>
    <row r="16" spans="1:5" ht="16.149999999999999" customHeight="1">
      <c r="A16" s="140"/>
      <c r="B16" s="24" t="s">
        <v>69</v>
      </c>
      <c r="C16" s="25">
        <v>44922</v>
      </c>
      <c r="D16" t="e">
        <v>#N/A</v>
      </c>
    </row>
    <row r="17" spans="1:6" ht="16.149999999999999" customHeight="1">
      <c r="A17" s="140"/>
      <c r="B17" s="24" t="s">
        <v>70</v>
      </c>
      <c r="C17" s="25">
        <v>66810</v>
      </c>
      <c r="D17" t="e">
        <v>#N/A</v>
      </c>
    </row>
    <row r="18" spans="1:6" ht="16.149999999999999" customHeight="1">
      <c r="A18" s="140"/>
      <c r="B18" s="30" t="s">
        <v>71</v>
      </c>
      <c r="C18" s="25">
        <v>47182</v>
      </c>
      <c r="D18" t="e">
        <v>#N/A</v>
      </c>
    </row>
    <row r="19" spans="1:6" ht="16.149999999999999" customHeight="1">
      <c r="A19" s="140"/>
      <c r="B19" s="24" t="s">
        <v>72</v>
      </c>
      <c r="C19" s="25">
        <v>52166</v>
      </c>
      <c r="D19" t="e">
        <v>#N/A</v>
      </c>
    </row>
    <row r="20" spans="1:6" ht="16.149999999999999" customHeight="1">
      <c r="A20" s="140"/>
      <c r="B20" s="31" t="s">
        <v>73</v>
      </c>
      <c r="C20" s="25">
        <v>42098</v>
      </c>
      <c r="D20" t="e">
        <v>#N/A</v>
      </c>
    </row>
    <row r="21" spans="1:6" ht="16.149999999999999" customHeight="1">
      <c r="A21" s="140"/>
      <c r="B21" s="30" t="s">
        <v>74</v>
      </c>
      <c r="C21" s="25">
        <v>51076</v>
      </c>
      <c r="D21" t="e">
        <v>#N/A</v>
      </c>
    </row>
    <row r="22" spans="1:6" ht="16.149999999999999" customHeight="1">
      <c r="A22" s="140"/>
      <c r="B22" s="24" t="s">
        <v>75</v>
      </c>
      <c r="C22" s="25">
        <v>73821</v>
      </c>
      <c r="D22" t="e">
        <v>#N/A</v>
      </c>
    </row>
    <row r="23" spans="1:6" ht="16.149999999999999" customHeight="1">
      <c r="A23" s="140"/>
      <c r="B23" s="31" t="s">
        <v>76</v>
      </c>
      <c r="C23" s="25">
        <v>58227</v>
      </c>
      <c r="D23" t="e">
        <v>#N/A</v>
      </c>
    </row>
    <row r="24" spans="1:6" ht="16.149999999999999" customHeight="1">
      <c r="A24" s="140"/>
      <c r="B24" s="24" t="s">
        <v>77</v>
      </c>
      <c r="C24" s="25">
        <v>61823</v>
      </c>
      <c r="D24" t="e">
        <v>#N/A</v>
      </c>
    </row>
    <row r="25" spans="1:6" ht="16.149999999999999" customHeight="1">
      <c r="A25" s="140"/>
      <c r="B25" s="24" t="s">
        <v>78</v>
      </c>
      <c r="C25" s="25">
        <v>54929</v>
      </c>
      <c r="D25" t="e">
        <v>#N/A</v>
      </c>
      <c r="E25" s="42" t="s">
        <v>85</v>
      </c>
      <c r="F25" s="124"/>
    </row>
    <row r="26" spans="1:6" ht="16.149999999999999" customHeight="1">
      <c r="A26" s="141"/>
      <c r="B26" s="32" t="s">
        <v>79</v>
      </c>
      <c r="C26" s="25">
        <v>62681</v>
      </c>
      <c r="D26" s="38">
        <f t="shared" ref="D26:D86" si="0">AVERAGE(C15:C26)</f>
        <v>54669.5</v>
      </c>
      <c r="E26" s="43">
        <v>1.1465442339878726</v>
      </c>
      <c r="F26" s="124"/>
    </row>
    <row r="27" spans="1:6" ht="16.149999999999999" customHeight="1">
      <c r="A27" s="139" t="s">
        <v>80</v>
      </c>
      <c r="B27" s="24" t="s">
        <v>67</v>
      </c>
      <c r="C27" s="25">
        <v>41539</v>
      </c>
      <c r="D27" s="38">
        <f t="shared" si="0"/>
        <v>54772.833333333336</v>
      </c>
      <c r="E27" s="43">
        <v>0.75838691322036167</v>
      </c>
    </row>
    <row r="28" spans="1:6" ht="16.149999999999999" customHeight="1">
      <c r="A28" s="140"/>
      <c r="B28" s="24" t="s">
        <v>69</v>
      </c>
      <c r="C28" s="25">
        <v>43591</v>
      </c>
      <c r="D28" s="38">
        <f t="shared" si="0"/>
        <v>54661.916666666664</v>
      </c>
      <c r="E28" s="43">
        <v>0.79746563344680865</v>
      </c>
    </row>
    <row r="29" spans="1:6" ht="16.149999999999999" customHeight="1">
      <c r="A29" s="140"/>
      <c r="B29" s="24" t="s">
        <v>70</v>
      </c>
      <c r="C29" s="25">
        <v>64548</v>
      </c>
      <c r="D29" s="38">
        <f t="shared" si="0"/>
        <v>54473.416666666664</v>
      </c>
      <c r="E29" s="43">
        <v>1.1849449502127185</v>
      </c>
    </row>
    <row r="30" spans="1:6" ht="16.149999999999999" customHeight="1">
      <c r="A30" s="140"/>
      <c r="B30" s="30" t="s">
        <v>71</v>
      </c>
      <c r="C30" s="25">
        <v>49627</v>
      </c>
      <c r="D30" s="38">
        <f t="shared" si="0"/>
        <v>54677.166666666664</v>
      </c>
      <c r="E30" s="43">
        <v>0.90763664296187019</v>
      </c>
    </row>
    <row r="31" spans="1:6" ht="16.149999999999999" customHeight="1">
      <c r="A31" s="140"/>
      <c r="B31" s="24" t="s">
        <v>72</v>
      </c>
      <c r="C31" s="25">
        <v>51916</v>
      </c>
      <c r="D31" s="38">
        <f t="shared" si="0"/>
        <v>54656.333333333336</v>
      </c>
      <c r="E31" s="43">
        <v>0.94986247400423252</v>
      </c>
    </row>
    <row r="32" spans="1:6" ht="16.149999999999999" customHeight="1">
      <c r="A32" s="140"/>
      <c r="B32" s="31" t="s">
        <v>73</v>
      </c>
      <c r="C32" s="25">
        <v>42130</v>
      </c>
      <c r="D32" s="38">
        <f t="shared" si="0"/>
        <v>54659</v>
      </c>
      <c r="E32" s="43">
        <v>0.77077882873817671</v>
      </c>
    </row>
    <row r="33" spans="1:5" ht="16.149999999999999" customHeight="1">
      <c r="A33" s="140"/>
      <c r="B33" s="30" t="s">
        <v>74</v>
      </c>
      <c r="C33" s="25">
        <v>54402</v>
      </c>
      <c r="D33" s="38">
        <f t="shared" si="0"/>
        <v>54936.166666666664</v>
      </c>
      <c r="E33" s="43">
        <v>0.99027659374364796</v>
      </c>
    </row>
    <row r="34" spans="1:5" ht="16.149999999999999" customHeight="1">
      <c r="A34" s="140"/>
      <c r="B34" s="24" t="s">
        <v>75</v>
      </c>
      <c r="C34" s="25">
        <v>76055</v>
      </c>
      <c r="D34" s="38">
        <f t="shared" si="0"/>
        <v>55122.333333333336</v>
      </c>
      <c r="E34" s="43">
        <v>1.379749284923836</v>
      </c>
    </row>
    <row r="35" spans="1:5" ht="16.149999999999999" customHeight="1">
      <c r="A35" s="140"/>
      <c r="B35" s="31" t="s">
        <v>76</v>
      </c>
      <c r="C35" s="25">
        <v>53083</v>
      </c>
      <c r="D35" s="38">
        <f t="shared" si="0"/>
        <v>54693.666666666664</v>
      </c>
      <c r="E35" s="43">
        <v>0.97055113023445738</v>
      </c>
    </row>
    <row r="36" spans="1:5" ht="16.149999999999999" customHeight="1">
      <c r="A36" s="140"/>
      <c r="B36" s="24" t="s">
        <v>77</v>
      </c>
      <c r="C36" s="25">
        <v>59548</v>
      </c>
      <c r="D36" s="38">
        <f t="shared" si="0"/>
        <v>54504.083333333336</v>
      </c>
      <c r="E36" s="43">
        <v>1.092541996088978</v>
      </c>
    </row>
    <row r="37" spans="1:5" ht="16.149999999999999" customHeight="1">
      <c r="A37" s="140"/>
      <c r="B37" s="24" t="s">
        <v>78</v>
      </c>
      <c r="C37" s="25">
        <v>55924</v>
      </c>
      <c r="D37" s="38">
        <f t="shared" si="0"/>
        <v>54587</v>
      </c>
      <c r="E37" s="43">
        <v>1.0244930111565025</v>
      </c>
    </row>
    <row r="38" spans="1:5" ht="16.149999999999999" customHeight="1">
      <c r="A38" s="141"/>
      <c r="B38" s="32" t="s">
        <v>79</v>
      </c>
      <c r="C38" s="25">
        <v>65831</v>
      </c>
      <c r="D38" s="38">
        <f t="shared" si="0"/>
        <v>54849.5</v>
      </c>
      <c r="E38" s="43">
        <v>1.2002114877984302</v>
      </c>
    </row>
    <row r="39" spans="1:5" ht="16.149999999999999" customHeight="1">
      <c r="A39" s="139" t="s">
        <v>81</v>
      </c>
      <c r="B39" s="24" t="s">
        <v>67</v>
      </c>
      <c r="C39" s="25">
        <v>45442</v>
      </c>
      <c r="D39" s="38">
        <f t="shared" si="0"/>
        <v>55174.75</v>
      </c>
      <c r="E39" s="43">
        <v>0.82360137562925073</v>
      </c>
    </row>
    <row r="40" spans="1:5" ht="16.149999999999999" customHeight="1">
      <c r="A40" s="140"/>
      <c r="B40" s="24" t="s">
        <v>69</v>
      </c>
      <c r="C40" s="25">
        <v>44642</v>
      </c>
      <c r="D40" s="38">
        <f t="shared" si="0"/>
        <v>55262.333333333336</v>
      </c>
      <c r="E40" s="43">
        <v>0.80781967223003004</v>
      </c>
    </row>
    <row r="41" spans="1:5" ht="16.149999999999999" customHeight="1">
      <c r="A41" s="140"/>
      <c r="B41" s="24" t="s">
        <v>70</v>
      </c>
      <c r="C41" s="25">
        <v>66411</v>
      </c>
      <c r="D41" s="38">
        <f t="shared" si="0"/>
        <v>55417.583333333336</v>
      </c>
      <c r="E41" s="43">
        <v>1.1983741622319029</v>
      </c>
    </row>
    <row r="42" spans="1:5" ht="16.149999999999999" customHeight="1">
      <c r="A42" s="140"/>
      <c r="B42" s="30" t="s">
        <v>71</v>
      </c>
      <c r="C42" s="25">
        <v>50780</v>
      </c>
      <c r="D42" s="38">
        <f t="shared" si="0"/>
        <v>55513.666666666664</v>
      </c>
      <c r="E42" s="43">
        <v>0.91472970619847371</v>
      </c>
    </row>
    <row r="43" spans="1:5" ht="16.149999999999999" customHeight="1">
      <c r="A43" s="140"/>
      <c r="B43" s="24" t="s">
        <v>72</v>
      </c>
      <c r="C43" s="25">
        <v>56047</v>
      </c>
      <c r="D43" s="38">
        <f t="shared" si="0"/>
        <v>55857.916666666664</v>
      </c>
      <c r="E43" s="43">
        <v>1.0033850767199517</v>
      </c>
    </row>
    <row r="44" spans="1:5" ht="16.149999999999999" customHeight="1">
      <c r="A44" s="140"/>
      <c r="B44" s="31" t="s">
        <v>73</v>
      </c>
      <c r="C44" s="25">
        <v>44969</v>
      </c>
      <c r="D44" s="38">
        <f t="shared" si="0"/>
        <v>56094.5</v>
      </c>
      <c r="E44" s="43">
        <v>0.80166504737541111</v>
      </c>
    </row>
    <row r="45" spans="1:5" ht="16.149999999999999" customHeight="1">
      <c r="A45" s="140"/>
      <c r="B45" s="30" t="s">
        <v>74</v>
      </c>
      <c r="C45" s="25">
        <v>56154</v>
      </c>
      <c r="D45" s="38">
        <f t="shared" si="0"/>
        <v>56240.5</v>
      </c>
      <c r="E45" s="43">
        <v>0.99846196246477181</v>
      </c>
    </row>
    <row r="46" spans="1:5" ht="16.149999999999999" customHeight="1">
      <c r="A46" s="140"/>
      <c r="B46" s="24" t="s">
        <v>75</v>
      </c>
      <c r="C46" s="25">
        <v>81322</v>
      </c>
      <c r="D46" s="38">
        <f t="shared" si="0"/>
        <v>56679.416666666664</v>
      </c>
      <c r="E46" s="43">
        <v>1.434771294105885</v>
      </c>
    </row>
    <row r="47" spans="1:5" ht="16.149999999999999" customHeight="1">
      <c r="A47" s="140"/>
      <c r="B47" s="31" t="s">
        <v>76</v>
      </c>
      <c r="C47" s="25">
        <v>54538</v>
      </c>
      <c r="D47" s="38">
        <f t="shared" si="0"/>
        <v>56800.666666666664</v>
      </c>
      <c r="E47" s="43">
        <v>0.9601647867982771</v>
      </c>
    </row>
    <row r="48" spans="1:5" ht="16.149999999999999" customHeight="1">
      <c r="A48" s="140"/>
      <c r="B48" s="24" t="s">
        <v>77</v>
      </c>
      <c r="C48" s="25">
        <v>56890</v>
      </c>
      <c r="D48" s="38">
        <f t="shared" si="0"/>
        <v>56579.166666666664</v>
      </c>
      <c r="E48" s="43">
        <v>1.0054937771559025</v>
      </c>
    </row>
    <row r="49" spans="1:5" ht="16.149999999999999" customHeight="1">
      <c r="A49" s="140"/>
      <c r="B49" s="24" t="s">
        <v>78</v>
      </c>
      <c r="C49" s="25">
        <v>60028</v>
      </c>
      <c r="D49" s="38">
        <f t="shared" si="0"/>
        <v>56921.166666666664</v>
      </c>
      <c r="E49" s="43">
        <v>1.0545813361754708</v>
      </c>
    </row>
    <row r="50" spans="1:5" ht="16.149999999999999" customHeight="1">
      <c r="A50" s="141"/>
      <c r="B50" s="32" t="s">
        <v>79</v>
      </c>
      <c r="C50" s="25">
        <v>66067</v>
      </c>
      <c r="D50" s="38">
        <f t="shared" si="0"/>
        <v>56940.833333333336</v>
      </c>
      <c r="E50" s="43">
        <v>1.160274553996107</v>
      </c>
    </row>
    <row r="51" spans="1:5" ht="16.149999999999999" customHeight="1">
      <c r="A51" s="139" t="s">
        <v>82</v>
      </c>
      <c r="B51" s="24" t="s">
        <v>67</v>
      </c>
      <c r="C51" s="25">
        <v>43806</v>
      </c>
      <c r="D51" s="38">
        <f t="shared" si="0"/>
        <v>56804.5</v>
      </c>
      <c r="E51" s="43">
        <v>0.7711712980485701</v>
      </c>
    </row>
    <row r="52" spans="1:5" ht="16.149999999999999" customHeight="1">
      <c r="A52" s="140"/>
      <c r="B52" s="24" t="s">
        <v>69</v>
      </c>
      <c r="C52" s="25">
        <v>46694</v>
      </c>
      <c r="D52" s="38">
        <f t="shared" si="0"/>
        <v>56975.5</v>
      </c>
      <c r="E52" s="43">
        <v>0.81954524313081933</v>
      </c>
    </row>
    <row r="53" spans="1:5" ht="16.149999999999999" customHeight="1">
      <c r="A53" s="140"/>
      <c r="B53" s="24" t="s">
        <v>70</v>
      </c>
      <c r="C53" s="25">
        <v>67890</v>
      </c>
      <c r="D53" s="38">
        <f t="shared" si="0"/>
        <v>57098.75</v>
      </c>
      <c r="E53" s="43">
        <v>1.1889927537818255</v>
      </c>
    </row>
    <row r="54" spans="1:5" ht="16.149999999999999" customHeight="1">
      <c r="A54" s="140"/>
      <c r="B54" s="30" t="s">
        <v>71</v>
      </c>
      <c r="C54" s="25">
        <v>57120</v>
      </c>
      <c r="D54" s="38">
        <f t="shared" si="0"/>
        <v>57627.083333333336</v>
      </c>
      <c r="E54" s="43">
        <v>0.99120060735331328</v>
      </c>
    </row>
    <row r="55" spans="1:5" ht="16.149999999999999" customHeight="1">
      <c r="A55" s="140"/>
      <c r="B55" s="24" t="s">
        <v>72</v>
      </c>
      <c r="C55" s="25">
        <v>56867</v>
      </c>
      <c r="D55" s="38">
        <f t="shared" si="0"/>
        <v>57695.416666666664</v>
      </c>
      <c r="E55" s="43">
        <v>0.98564155153861155</v>
      </c>
    </row>
    <row r="56" spans="1:5" ht="16.149999999999999" customHeight="1">
      <c r="A56" s="140"/>
      <c r="B56" s="31" t="s">
        <v>73</v>
      </c>
      <c r="C56" s="25">
        <v>49231</v>
      </c>
      <c r="D56" s="38">
        <f t="shared" si="0"/>
        <v>58050.583333333336</v>
      </c>
      <c r="E56" s="43">
        <v>0.84807071993247263</v>
      </c>
    </row>
    <row r="57" spans="1:5" ht="16.149999999999999" customHeight="1">
      <c r="A57" s="140"/>
      <c r="B57" s="30" t="s">
        <v>74</v>
      </c>
      <c r="C57" s="25">
        <v>55411</v>
      </c>
      <c r="D57" s="38">
        <f t="shared" si="0"/>
        <v>57988.666666666664</v>
      </c>
      <c r="E57" s="43">
        <v>0.95554878539484733</v>
      </c>
    </row>
    <row r="58" spans="1:5" ht="16.149999999999999" customHeight="1">
      <c r="A58" s="140"/>
      <c r="B58" s="24" t="s">
        <v>75</v>
      </c>
      <c r="C58" s="25">
        <v>77386</v>
      </c>
      <c r="D58" s="38">
        <f t="shared" si="0"/>
        <v>57660.666666666664</v>
      </c>
      <c r="E58" s="43">
        <v>1.3420933970008442</v>
      </c>
    </row>
    <row r="59" spans="1:5" ht="16.149999999999999" customHeight="1">
      <c r="A59" s="140"/>
      <c r="B59" s="31" t="s">
        <v>76</v>
      </c>
      <c r="C59" s="25">
        <v>55257</v>
      </c>
      <c r="D59" s="38">
        <f t="shared" si="0"/>
        <v>57720.583333333336</v>
      </c>
      <c r="E59" s="43">
        <v>0.95731880741560993</v>
      </c>
    </row>
    <row r="60" spans="1:5" ht="16.149999999999999" customHeight="1">
      <c r="A60" s="140"/>
      <c r="B60" s="24" t="s">
        <v>77</v>
      </c>
      <c r="C60" s="25">
        <v>66796</v>
      </c>
      <c r="D60" s="38">
        <f t="shared" si="0"/>
        <v>58546.083333333336</v>
      </c>
      <c r="E60" s="43">
        <v>1.1409132122416386</v>
      </c>
    </row>
    <row r="61" spans="1:5" ht="16.149999999999999" customHeight="1">
      <c r="A61" s="140"/>
      <c r="B61" s="24" t="s">
        <v>78</v>
      </c>
      <c r="C61" s="25">
        <v>64012</v>
      </c>
      <c r="D61" s="38">
        <f t="shared" si="0"/>
        <v>58878.083333333336</v>
      </c>
      <c r="E61" s="43">
        <v>1.0871957165725219</v>
      </c>
    </row>
    <row r="62" spans="1:5" ht="16.149999999999999" customHeight="1">
      <c r="A62" s="141"/>
      <c r="B62" s="32" t="s">
        <v>79</v>
      </c>
      <c r="C62" s="25">
        <v>70927</v>
      </c>
      <c r="D62" s="38">
        <f t="shared" si="0"/>
        <v>59283.083333333336</v>
      </c>
      <c r="E62" s="43">
        <v>1.1964121299358867</v>
      </c>
    </row>
    <row r="63" spans="1:5" ht="16.149999999999999" customHeight="1">
      <c r="A63" s="139" t="s">
        <v>83</v>
      </c>
      <c r="B63" s="24" t="s">
        <v>67</v>
      </c>
      <c r="C63" s="25">
        <v>48659</v>
      </c>
      <c r="D63" s="38">
        <f t="shared" si="0"/>
        <v>59687.5</v>
      </c>
      <c r="E63" s="43">
        <v>0.81522931937172771</v>
      </c>
    </row>
    <row r="64" spans="1:5" ht="16.149999999999999" customHeight="1">
      <c r="A64" s="140"/>
      <c r="B64" s="24" t="s">
        <v>69</v>
      </c>
      <c r="C64" s="25">
        <v>48635</v>
      </c>
      <c r="D64" s="38">
        <f t="shared" si="0"/>
        <v>59849.25</v>
      </c>
      <c r="E64" s="43">
        <v>0.81262505378095795</v>
      </c>
    </row>
    <row r="65" spans="1:5" ht="16.149999999999999" customHeight="1">
      <c r="A65" s="140"/>
      <c r="B65" s="24" t="s">
        <v>70</v>
      </c>
      <c r="C65" s="25">
        <v>70139</v>
      </c>
      <c r="D65" s="38">
        <f t="shared" si="0"/>
        <v>60036.666666666664</v>
      </c>
      <c r="E65" s="43">
        <v>1.1682693909277664</v>
      </c>
    </row>
    <row r="66" spans="1:5" ht="16.149999999999999" customHeight="1">
      <c r="A66" s="140"/>
      <c r="B66" s="30" t="s">
        <v>71</v>
      </c>
      <c r="C66" s="25">
        <v>57638</v>
      </c>
      <c r="D66" s="38">
        <f t="shared" si="0"/>
        <v>60079.833333333336</v>
      </c>
      <c r="E66" s="43">
        <v>0.95935685573916918</v>
      </c>
    </row>
    <row r="67" spans="1:5" ht="16.149999999999999" customHeight="1">
      <c r="A67" s="140"/>
      <c r="B67" s="24" t="s">
        <v>72</v>
      </c>
      <c r="C67" s="25">
        <v>59385</v>
      </c>
      <c r="D67" s="38">
        <f t="shared" si="0"/>
        <v>60289.666666666664</v>
      </c>
      <c r="E67" s="43">
        <v>0.98499466464678864</v>
      </c>
    </row>
    <row r="68" spans="1:5" ht="16.149999999999999" customHeight="1">
      <c r="A68" s="140"/>
      <c r="B68" s="31" t="s">
        <v>73</v>
      </c>
      <c r="C68" s="25">
        <v>51477</v>
      </c>
      <c r="D68" s="38">
        <f t="shared" si="0"/>
        <v>60476.833333333336</v>
      </c>
      <c r="E68" s="43">
        <v>0.85118544015476993</v>
      </c>
    </row>
    <row r="69" spans="1:5" ht="16.149999999999999" customHeight="1">
      <c r="A69" s="140"/>
      <c r="B69" s="30" t="s">
        <v>74</v>
      </c>
      <c r="C69" s="25">
        <v>56168</v>
      </c>
      <c r="D69" s="38">
        <f t="shared" si="0"/>
        <v>60539.916666666664</v>
      </c>
      <c r="E69" s="43">
        <v>0.92778456087512517</v>
      </c>
    </row>
    <row r="70" spans="1:5" ht="16.149999999999999" customHeight="1">
      <c r="A70" s="140"/>
      <c r="B70" s="24" t="s">
        <v>75</v>
      </c>
      <c r="C70" s="25">
        <v>77601</v>
      </c>
      <c r="D70" s="38">
        <f t="shared" si="0"/>
        <v>60557.833333333336</v>
      </c>
      <c r="E70" s="43">
        <v>1.2814362028584245</v>
      </c>
    </row>
    <row r="71" spans="1:5" ht="16.149999999999999" customHeight="1">
      <c r="A71" s="140"/>
      <c r="B71" s="31" t="s">
        <v>76</v>
      </c>
      <c r="C71" s="25">
        <v>58084</v>
      </c>
      <c r="D71" s="38">
        <f t="shared" si="0"/>
        <v>60793.416666666664</v>
      </c>
      <c r="E71" s="43">
        <v>0.95543240016394326</v>
      </c>
    </row>
    <row r="72" spans="1:5" ht="16.149999999999999" customHeight="1">
      <c r="A72" s="140"/>
      <c r="B72" s="24" t="s">
        <v>77</v>
      </c>
      <c r="C72" s="25">
        <v>60326</v>
      </c>
      <c r="D72" s="38">
        <f t="shared" si="0"/>
        <v>60254.25</v>
      </c>
      <c r="E72" s="43">
        <v>1.0011907873718451</v>
      </c>
    </row>
    <row r="73" spans="1:5" ht="16.149999999999999" customHeight="1">
      <c r="A73" s="140"/>
      <c r="B73" s="24" t="s">
        <v>78</v>
      </c>
      <c r="C73" s="25">
        <v>62958</v>
      </c>
      <c r="D73" s="38">
        <f t="shared" si="0"/>
        <v>60166.416666666664</v>
      </c>
      <c r="E73" s="43">
        <v>1.0463976997134337</v>
      </c>
    </row>
    <row r="74" spans="1:5" ht="16.149999999999999" customHeight="1">
      <c r="A74" s="141"/>
      <c r="B74" s="32" t="s">
        <v>79</v>
      </c>
      <c r="C74" s="25">
        <v>67346</v>
      </c>
      <c r="D74" s="38">
        <f t="shared" si="0"/>
        <v>59868</v>
      </c>
      <c r="E74" s="43">
        <v>1.1249081312220217</v>
      </c>
    </row>
    <row r="75" spans="1:5" ht="16.149999999999999" customHeight="1">
      <c r="A75" s="139" t="s">
        <v>84</v>
      </c>
      <c r="B75" s="24" t="s">
        <v>67</v>
      </c>
      <c r="C75" s="25">
        <v>48383</v>
      </c>
      <c r="D75" s="38">
        <f t="shared" si="0"/>
        <v>59845</v>
      </c>
      <c r="E75" s="43">
        <v>0.80847188570473727</v>
      </c>
    </row>
    <row r="76" spans="1:5" ht="16.149999999999999" customHeight="1">
      <c r="A76" s="140"/>
      <c r="B76" s="24" t="s">
        <v>69</v>
      </c>
      <c r="C76" s="25">
        <v>40133</v>
      </c>
      <c r="D76" s="38">
        <f t="shared" si="0"/>
        <v>59136.5</v>
      </c>
      <c r="E76" s="43">
        <v>0.67865024139068086</v>
      </c>
    </row>
    <row r="77" spans="1:5" ht="16.149999999999999" customHeight="1">
      <c r="A77" s="140"/>
      <c r="B77" s="24" t="s">
        <v>70</v>
      </c>
      <c r="C77" s="25">
        <v>1749</v>
      </c>
      <c r="D77" s="38">
        <f t="shared" si="0"/>
        <v>53437.333333333336</v>
      </c>
      <c r="E77" s="43">
        <v>3.272992664304606E-2</v>
      </c>
    </row>
    <row r="78" spans="1:5" ht="16.149999999999999" customHeight="1">
      <c r="A78" s="140"/>
      <c r="B78" s="30" t="s">
        <v>71</v>
      </c>
      <c r="C78" s="25">
        <v>631</v>
      </c>
      <c r="D78" s="38">
        <f t="shared" si="0"/>
        <v>48686.75</v>
      </c>
      <c r="E78" s="43">
        <v>1.2960405038331785E-2</v>
      </c>
    </row>
    <row r="79" spans="1:5" ht="16.149999999999999" customHeight="1">
      <c r="A79" s="140"/>
      <c r="B79" s="24" t="s">
        <v>72</v>
      </c>
      <c r="C79" s="25">
        <v>739</v>
      </c>
      <c r="D79" s="38">
        <f t="shared" si="0"/>
        <v>43799.583333333336</v>
      </c>
      <c r="E79" s="43">
        <v>1.687230662392146E-2</v>
      </c>
    </row>
    <row r="80" spans="1:5" ht="16.149999999999999" customHeight="1">
      <c r="A80" s="140"/>
      <c r="B80" s="31" t="s">
        <v>73</v>
      </c>
      <c r="C80" s="25">
        <v>3023</v>
      </c>
      <c r="D80" s="38">
        <f t="shared" si="0"/>
        <v>39761.75</v>
      </c>
      <c r="E80" s="43">
        <v>7.6027840826925375E-2</v>
      </c>
    </row>
    <row r="81" spans="1:5" ht="16.149999999999999" customHeight="1">
      <c r="A81" s="140"/>
      <c r="B81" s="30" t="s">
        <v>74</v>
      </c>
      <c r="C81" s="25">
        <v>18907</v>
      </c>
      <c r="D81" s="38">
        <f t="shared" si="0"/>
        <v>36656.666666666664</v>
      </c>
      <c r="E81" s="43">
        <v>0.51578612348822406</v>
      </c>
    </row>
    <row r="82" spans="1:5" ht="16.149999999999999" customHeight="1">
      <c r="A82" s="140"/>
      <c r="B82" s="24" t="s">
        <v>75</v>
      </c>
      <c r="C82" s="25">
        <v>24988</v>
      </c>
      <c r="D82" s="38">
        <f t="shared" si="0"/>
        <v>32272.25</v>
      </c>
      <c r="E82" s="43">
        <v>0.77428750706876648</v>
      </c>
    </row>
    <row r="83" spans="1:5" ht="16.149999999999999" customHeight="1">
      <c r="A83" s="140"/>
      <c r="B83" s="31" t="s">
        <v>76</v>
      </c>
      <c r="C83" s="25">
        <v>24247</v>
      </c>
      <c r="D83" s="38">
        <f t="shared" si="0"/>
        <v>29452.5</v>
      </c>
      <c r="E83" s="43">
        <v>0.82325778796367033</v>
      </c>
    </row>
    <row r="84" spans="1:5" ht="16.149999999999999" customHeight="1">
      <c r="A84" s="140"/>
      <c r="B84" s="24" t="s">
        <v>77</v>
      </c>
      <c r="C84" s="25">
        <v>32060</v>
      </c>
      <c r="D84" s="38">
        <f t="shared" si="0"/>
        <v>27097</v>
      </c>
      <c r="E84" s="43">
        <v>1.1831568070266081</v>
      </c>
    </row>
    <row r="85" spans="1:5" ht="16.149999999999999" customHeight="1">
      <c r="A85" s="140"/>
      <c r="B85" s="24" t="s">
        <v>78</v>
      </c>
      <c r="C85" s="25">
        <v>35717</v>
      </c>
      <c r="D85" s="38">
        <f t="shared" si="0"/>
        <v>24826.916666666668</v>
      </c>
      <c r="E85" s="43">
        <v>1.4386401855513</v>
      </c>
    </row>
    <row r="86" spans="1:5" ht="16.149999999999999" customHeight="1">
      <c r="A86" s="141"/>
      <c r="B86" s="32" t="s">
        <v>79</v>
      </c>
      <c r="C86" s="34">
        <v>33246</v>
      </c>
      <c r="D86" s="38">
        <f t="shared" si="0"/>
        <v>21985.25</v>
      </c>
      <c r="E86" s="43">
        <v>1.5121956766468427</v>
      </c>
    </row>
    <row r="87" spans="1:5" ht="15.75" customHeight="1">
      <c r="A87" s="37"/>
      <c r="B87" s="37"/>
    </row>
    <row r="88" spans="1:5" ht="15.75" customHeight="1">
      <c r="A88" s="37"/>
      <c r="B88" s="37"/>
    </row>
    <row r="89" spans="1:5" ht="15.75" customHeight="1">
      <c r="A89" s="37"/>
      <c r="B89" s="37"/>
    </row>
    <row r="90" spans="1:5" ht="15.75" customHeight="1">
      <c r="A90" s="37"/>
      <c r="B90" s="37"/>
    </row>
    <row r="91" spans="1:5" ht="15.75" customHeight="1">
      <c r="A91" s="37"/>
      <c r="B91" s="37"/>
    </row>
    <row r="92" spans="1:5" ht="15.75" customHeight="1">
      <c r="A92" s="37"/>
      <c r="B92" s="37"/>
    </row>
    <row r="93" spans="1:5" ht="15.75" customHeight="1">
      <c r="A93" s="37"/>
      <c r="B93" s="37"/>
    </row>
    <row r="94" spans="1:5" ht="15.75" customHeight="1">
      <c r="A94" s="37"/>
      <c r="B94" s="37"/>
    </row>
    <row r="95" spans="1:5" ht="15.75" customHeight="1">
      <c r="A95" s="37"/>
      <c r="B95" s="37"/>
    </row>
    <row r="96" spans="1:5" ht="15.75" customHeight="1">
      <c r="A96" s="37"/>
      <c r="B96" s="37"/>
    </row>
    <row r="97" spans="1:5" ht="15.75" customHeight="1">
      <c r="A97" s="37"/>
      <c r="B97" s="37"/>
    </row>
    <row r="98" spans="1:5" ht="15.75" customHeight="1">
      <c r="A98" s="37"/>
      <c r="B98" s="37"/>
    </row>
    <row r="99" spans="1:5" ht="15.75" customHeight="1">
      <c r="C99" s="37"/>
      <c r="D99" s="37"/>
      <c r="E99" s="12"/>
    </row>
    <row r="100" spans="1:5" ht="15.75" customHeight="1">
      <c r="C100" s="37"/>
      <c r="D100" s="37"/>
      <c r="E100" s="12"/>
    </row>
    <row r="101" spans="1:5" ht="15.75" customHeight="1">
      <c r="C101" s="37"/>
      <c r="D101" s="37"/>
      <c r="E101" s="12"/>
    </row>
    <row r="102" spans="1:5" ht="15.75" customHeight="1">
      <c r="C102" s="37"/>
      <c r="D102" s="37"/>
      <c r="E102" s="12"/>
    </row>
    <row r="103" spans="1:5" ht="15.75" customHeight="1">
      <c r="C103" s="37"/>
      <c r="D103" s="37"/>
      <c r="E103" s="12"/>
    </row>
    <row r="104" spans="1:5" ht="15.75" customHeight="1">
      <c r="C104" s="37"/>
      <c r="D104" s="37"/>
      <c r="E104" s="12"/>
    </row>
    <row r="105" spans="1:5" ht="15.75" customHeight="1">
      <c r="C105" s="37"/>
      <c r="D105" s="37"/>
      <c r="E105" s="12"/>
    </row>
    <row r="106" spans="1:5" ht="15.75" customHeight="1">
      <c r="C106" s="37"/>
      <c r="D106" s="37"/>
      <c r="E106" s="12"/>
    </row>
    <row r="107" spans="1:5" ht="15.75" customHeight="1">
      <c r="C107" s="37"/>
      <c r="D107" s="37"/>
      <c r="E107" s="12"/>
    </row>
    <row r="108" spans="1:5" ht="15.75" customHeight="1">
      <c r="C108" s="37"/>
      <c r="D108" s="37"/>
      <c r="E108" s="12"/>
    </row>
    <row r="109" spans="1:5" ht="15.75" customHeight="1">
      <c r="C109" s="37"/>
      <c r="D109" s="37"/>
      <c r="E109" s="12"/>
    </row>
    <row r="110" spans="1:5" ht="15.75" customHeight="1">
      <c r="C110" s="11"/>
      <c r="E110" s="12"/>
    </row>
    <row r="111" spans="1:5" ht="15.75" customHeight="1">
      <c r="C111" s="11"/>
      <c r="E111" s="12"/>
    </row>
    <row r="112" spans="1:5" ht="15.75" customHeight="1">
      <c r="C112" s="11"/>
      <c r="E112" s="12"/>
    </row>
    <row r="113" spans="1:5" ht="15.75" customHeight="1">
      <c r="C113" s="11"/>
      <c r="E113" s="12"/>
    </row>
    <row r="114" spans="1:5" ht="15.75" customHeight="1">
      <c r="C114" s="11"/>
      <c r="E114" s="12"/>
    </row>
    <row r="115" spans="1:5" ht="15.75" customHeight="1">
      <c r="C115" s="11"/>
      <c r="E115" s="12"/>
    </row>
    <row r="116" spans="1:5" ht="15.75" customHeight="1">
      <c r="A116" s="37"/>
      <c r="B116" s="37"/>
    </row>
    <row r="117" spans="1:5" ht="15.75" customHeight="1">
      <c r="A117" s="37"/>
      <c r="B117" s="37"/>
    </row>
    <row r="118" spans="1:5" ht="15.75" customHeight="1">
      <c r="A118" s="37"/>
      <c r="B118" s="37"/>
    </row>
    <row r="119" spans="1:5" ht="15.75" customHeight="1">
      <c r="A119" s="37"/>
      <c r="B119" s="37"/>
    </row>
    <row r="120" spans="1:5" ht="15.75" customHeight="1">
      <c r="A120" s="37"/>
      <c r="B120" s="37"/>
    </row>
    <row r="121" spans="1:5" ht="15.75" customHeight="1">
      <c r="A121" s="37"/>
      <c r="B121" s="37"/>
    </row>
    <row r="122" spans="1:5" ht="15.75" customHeight="1">
      <c r="A122" s="37"/>
      <c r="B122" s="37"/>
    </row>
    <row r="123" spans="1:5" ht="15.75" customHeight="1">
      <c r="A123" s="37"/>
      <c r="B123" s="37"/>
    </row>
    <row r="124" spans="1:5" ht="15.75" customHeight="1">
      <c r="A124" s="37"/>
      <c r="B124" s="37"/>
    </row>
    <row r="125" spans="1:5" ht="15.75" customHeight="1">
      <c r="A125" s="37"/>
      <c r="B125" s="37"/>
    </row>
    <row r="126" spans="1:5" ht="15.75" customHeight="1">
      <c r="A126" s="37"/>
      <c r="B126" s="37"/>
    </row>
    <row r="127" spans="1:5" ht="15.75" customHeight="1">
      <c r="A127" s="37"/>
      <c r="B127" s="37"/>
    </row>
    <row r="128" spans="1:5" ht="15.75" customHeight="1">
      <c r="A128" s="37"/>
      <c r="B128" s="37"/>
    </row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</sheetData>
  <mergeCells count="7">
    <mergeCell ref="A75:A86"/>
    <mergeCell ref="A6:B13"/>
    <mergeCell ref="A15:A26"/>
    <mergeCell ref="A27:A38"/>
    <mergeCell ref="A39:A50"/>
    <mergeCell ref="A51:A62"/>
    <mergeCell ref="A63:A74"/>
  </mergeCells>
  <phoneticPr fontId="1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87414-7E1B-43D9-AE83-24E98A28CA41}">
  <sheetPr>
    <tabColor theme="8" tint="0.79998168889431442"/>
  </sheetPr>
  <dimension ref="A1:V493"/>
  <sheetViews>
    <sheetView workbookViewId="0"/>
  </sheetViews>
  <sheetFormatPr defaultColWidth="8.5" defaultRowHeight="19.5"/>
  <cols>
    <col min="1" max="1" width="9.25" style="11" customWidth="1"/>
    <col min="2" max="2" width="10.375" style="11" customWidth="1"/>
    <col min="3" max="3" width="21.625" style="12" bestFit="1" customWidth="1"/>
    <col min="4" max="4" width="9.25" style="11" bestFit="1" customWidth="1"/>
    <col min="5" max="5" width="11.25" style="11" bestFit="1" customWidth="1"/>
    <col min="6" max="6" width="9.25" style="11" bestFit="1" customWidth="1"/>
    <col min="7" max="7" width="23.75" style="11" bestFit="1" customWidth="1"/>
    <col min="8" max="8" width="10.375" style="11" customWidth="1"/>
    <col min="9" max="9" width="15.375" style="12" bestFit="1" customWidth="1"/>
    <col min="10" max="21" width="8.75" style="11" customWidth="1"/>
    <col min="22" max="242" width="8.5" style="11"/>
    <col min="243" max="243" width="5.375" style="11" customWidth="1"/>
    <col min="244" max="244" width="9.25" style="11" customWidth="1"/>
    <col min="245" max="245" width="10.375" style="11" customWidth="1"/>
    <col min="246" max="246" width="2.5" style="11" customWidth="1"/>
    <col min="247" max="247" width="14.125" style="11" customWidth="1"/>
    <col min="248" max="248" width="2.5" style="11" customWidth="1"/>
    <col min="249" max="249" width="14.125" style="11" customWidth="1"/>
    <col min="250" max="250" width="2.5" style="11" customWidth="1"/>
    <col min="251" max="251" width="14.125" style="11" customWidth="1"/>
    <col min="252" max="252" width="2.5" style="11" customWidth="1"/>
    <col min="253" max="253" width="14.125" style="11" customWidth="1"/>
    <col min="254" max="254" width="2.5" style="11" customWidth="1"/>
    <col min="255" max="255" width="14.125" style="11" customWidth="1"/>
    <col min="256" max="256" width="2.5" style="11" customWidth="1"/>
    <col min="257" max="257" width="14.125" style="11" customWidth="1"/>
    <col min="258" max="258" width="2.5" style="11" customWidth="1"/>
    <col min="259" max="259" width="14.125" style="11" customWidth="1"/>
    <col min="260" max="260" width="2.5" style="11" customWidth="1"/>
    <col min="261" max="261" width="14.125" style="11" customWidth="1"/>
    <col min="262" max="262" width="2.5" style="11" customWidth="1"/>
    <col min="263" max="263" width="14.125" style="11" customWidth="1"/>
    <col min="264" max="264" width="4.5" style="11" customWidth="1"/>
    <col min="265" max="265" width="5.375" style="11" customWidth="1"/>
    <col min="266" max="498" width="8.5" style="11"/>
    <col min="499" max="499" width="5.375" style="11" customWidth="1"/>
    <col min="500" max="500" width="9.25" style="11" customWidth="1"/>
    <col min="501" max="501" width="10.375" style="11" customWidth="1"/>
    <col min="502" max="502" width="2.5" style="11" customWidth="1"/>
    <col min="503" max="503" width="14.125" style="11" customWidth="1"/>
    <col min="504" max="504" width="2.5" style="11" customWidth="1"/>
    <col min="505" max="505" width="14.125" style="11" customWidth="1"/>
    <col min="506" max="506" width="2.5" style="11" customWidth="1"/>
    <col min="507" max="507" width="14.125" style="11" customWidth="1"/>
    <col min="508" max="508" width="2.5" style="11" customWidth="1"/>
    <col min="509" max="509" width="14.125" style="11" customWidth="1"/>
    <col min="510" max="510" width="2.5" style="11" customWidth="1"/>
    <col min="511" max="511" width="14.125" style="11" customWidth="1"/>
    <col min="512" max="512" width="2.5" style="11" customWidth="1"/>
    <col min="513" max="513" width="14.125" style="11" customWidth="1"/>
    <col min="514" max="514" width="2.5" style="11" customWidth="1"/>
    <col min="515" max="515" width="14.125" style="11" customWidth="1"/>
    <col min="516" max="516" width="2.5" style="11" customWidth="1"/>
    <col min="517" max="517" width="14.125" style="11" customWidth="1"/>
    <col min="518" max="518" width="2.5" style="11" customWidth="1"/>
    <col min="519" max="519" width="14.125" style="11" customWidth="1"/>
    <col min="520" max="520" width="4.5" style="11" customWidth="1"/>
    <col min="521" max="521" width="5.375" style="11" customWidth="1"/>
    <col min="522" max="754" width="8.5" style="11"/>
    <col min="755" max="755" width="5.375" style="11" customWidth="1"/>
    <col min="756" max="756" width="9.25" style="11" customWidth="1"/>
    <col min="757" max="757" width="10.375" style="11" customWidth="1"/>
    <col min="758" max="758" width="2.5" style="11" customWidth="1"/>
    <col min="759" max="759" width="14.125" style="11" customWidth="1"/>
    <col min="760" max="760" width="2.5" style="11" customWidth="1"/>
    <col min="761" max="761" width="14.125" style="11" customWidth="1"/>
    <col min="762" max="762" width="2.5" style="11" customWidth="1"/>
    <col min="763" max="763" width="14.125" style="11" customWidth="1"/>
    <col min="764" max="764" width="2.5" style="11" customWidth="1"/>
    <col min="765" max="765" width="14.125" style="11" customWidth="1"/>
    <col min="766" max="766" width="2.5" style="11" customWidth="1"/>
    <col min="767" max="767" width="14.125" style="11" customWidth="1"/>
    <col min="768" max="768" width="2.5" style="11" customWidth="1"/>
    <col min="769" max="769" width="14.125" style="11" customWidth="1"/>
    <col min="770" max="770" width="2.5" style="11" customWidth="1"/>
    <col min="771" max="771" width="14.125" style="11" customWidth="1"/>
    <col min="772" max="772" width="2.5" style="11" customWidth="1"/>
    <col min="773" max="773" width="14.125" style="11" customWidth="1"/>
    <col min="774" max="774" width="2.5" style="11" customWidth="1"/>
    <col min="775" max="775" width="14.125" style="11" customWidth="1"/>
    <col min="776" max="776" width="4.5" style="11" customWidth="1"/>
    <col min="777" max="777" width="5.375" style="11" customWidth="1"/>
    <col min="778" max="1010" width="8.5" style="11"/>
    <col min="1011" max="1011" width="5.375" style="11" customWidth="1"/>
    <col min="1012" max="1012" width="9.25" style="11" customWidth="1"/>
    <col min="1013" max="1013" width="10.375" style="11" customWidth="1"/>
    <col min="1014" max="1014" width="2.5" style="11" customWidth="1"/>
    <col min="1015" max="1015" width="14.125" style="11" customWidth="1"/>
    <col min="1016" max="1016" width="2.5" style="11" customWidth="1"/>
    <col min="1017" max="1017" width="14.125" style="11" customWidth="1"/>
    <col min="1018" max="1018" width="2.5" style="11" customWidth="1"/>
    <col min="1019" max="1019" width="14.125" style="11" customWidth="1"/>
    <col min="1020" max="1020" width="2.5" style="11" customWidth="1"/>
    <col min="1021" max="1021" width="14.125" style="11" customWidth="1"/>
    <col min="1022" max="1022" width="2.5" style="11" customWidth="1"/>
    <col min="1023" max="1023" width="14.125" style="11" customWidth="1"/>
    <col min="1024" max="1024" width="2.5" style="11" customWidth="1"/>
    <col min="1025" max="1025" width="14.125" style="11" customWidth="1"/>
    <col min="1026" max="1026" width="2.5" style="11" customWidth="1"/>
    <col min="1027" max="1027" width="14.125" style="11" customWidth="1"/>
    <col min="1028" max="1028" width="2.5" style="11" customWidth="1"/>
    <col min="1029" max="1029" width="14.125" style="11" customWidth="1"/>
    <col min="1030" max="1030" width="2.5" style="11" customWidth="1"/>
    <col min="1031" max="1031" width="14.125" style="11" customWidth="1"/>
    <col min="1032" max="1032" width="4.5" style="11" customWidth="1"/>
    <col min="1033" max="1033" width="5.375" style="11" customWidth="1"/>
    <col min="1034" max="1266" width="8.5" style="11"/>
    <col min="1267" max="1267" width="5.375" style="11" customWidth="1"/>
    <col min="1268" max="1268" width="9.25" style="11" customWidth="1"/>
    <col min="1269" max="1269" width="10.375" style="11" customWidth="1"/>
    <col min="1270" max="1270" width="2.5" style="11" customWidth="1"/>
    <col min="1271" max="1271" width="14.125" style="11" customWidth="1"/>
    <col min="1272" max="1272" width="2.5" style="11" customWidth="1"/>
    <col min="1273" max="1273" width="14.125" style="11" customWidth="1"/>
    <col min="1274" max="1274" width="2.5" style="11" customWidth="1"/>
    <col min="1275" max="1275" width="14.125" style="11" customWidth="1"/>
    <col min="1276" max="1276" width="2.5" style="11" customWidth="1"/>
    <col min="1277" max="1277" width="14.125" style="11" customWidth="1"/>
    <col min="1278" max="1278" width="2.5" style="11" customWidth="1"/>
    <col min="1279" max="1279" width="14.125" style="11" customWidth="1"/>
    <col min="1280" max="1280" width="2.5" style="11" customWidth="1"/>
    <col min="1281" max="1281" width="14.125" style="11" customWidth="1"/>
    <col min="1282" max="1282" width="2.5" style="11" customWidth="1"/>
    <col min="1283" max="1283" width="14.125" style="11" customWidth="1"/>
    <col min="1284" max="1284" width="2.5" style="11" customWidth="1"/>
    <col min="1285" max="1285" width="14.125" style="11" customWidth="1"/>
    <col min="1286" max="1286" width="2.5" style="11" customWidth="1"/>
    <col min="1287" max="1287" width="14.125" style="11" customWidth="1"/>
    <col min="1288" max="1288" width="4.5" style="11" customWidth="1"/>
    <col min="1289" max="1289" width="5.375" style="11" customWidth="1"/>
    <col min="1290" max="1522" width="8.5" style="11"/>
    <col min="1523" max="1523" width="5.375" style="11" customWidth="1"/>
    <col min="1524" max="1524" width="9.25" style="11" customWidth="1"/>
    <col min="1525" max="1525" width="10.375" style="11" customWidth="1"/>
    <col min="1526" max="1526" width="2.5" style="11" customWidth="1"/>
    <col min="1527" max="1527" width="14.125" style="11" customWidth="1"/>
    <col min="1528" max="1528" width="2.5" style="11" customWidth="1"/>
    <col min="1529" max="1529" width="14.125" style="11" customWidth="1"/>
    <col min="1530" max="1530" width="2.5" style="11" customWidth="1"/>
    <col min="1531" max="1531" width="14.125" style="11" customWidth="1"/>
    <col min="1532" max="1532" width="2.5" style="11" customWidth="1"/>
    <col min="1533" max="1533" width="14.125" style="11" customWidth="1"/>
    <col min="1534" max="1534" width="2.5" style="11" customWidth="1"/>
    <col min="1535" max="1535" width="14.125" style="11" customWidth="1"/>
    <col min="1536" max="1536" width="2.5" style="11" customWidth="1"/>
    <col min="1537" max="1537" width="14.125" style="11" customWidth="1"/>
    <col min="1538" max="1538" width="2.5" style="11" customWidth="1"/>
    <col min="1539" max="1539" width="14.125" style="11" customWidth="1"/>
    <col min="1540" max="1540" width="2.5" style="11" customWidth="1"/>
    <col min="1541" max="1541" width="14.125" style="11" customWidth="1"/>
    <col min="1542" max="1542" width="2.5" style="11" customWidth="1"/>
    <col min="1543" max="1543" width="14.125" style="11" customWidth="1"/>
    <col min="1544" max="1544" width="4.5" style="11" customWidth="1"/>
    <col min="1545" max="1545" width="5.375" style="11" customWidth="1"/>
    <col min="1546" max="1778" width="8.5" style="11"/>
    <col min="1779" max="1779" width="5.375" style="11" customWidth="1"/>
    <col min="1780" max="1780" width="9.25" style="11" customWidth="1"/>
    <col min="1781" max="1781" width="10.375" style="11" customWidth="1"/>
    <col min="1782" max="1782" width="2.5" style="11" customWidth="1"/>
    <col min="1783" max="1783" width="14.125" style="11" customWidth="1"/>
    <col min="1784" max="1784" width="2.5" style="11" customWidth="1"/>
    <col min="1785" max="1785" width="14.125" style="11" customWidth="1"/>
    <col min="1786" max="1786" width="2.5" style="11" customWidth="1"/>
    <col min="1787" max="1787" width="14.125" style="11" customWidth="1"/>
    <col min="1788" max="1788" width="2.5" style="11" customWidth="1"/>
    <col min="1789" max="1789" width="14.125" style="11" customWidth="1"/>
    <col min="1790" max="1790" width="2.5" style="11" customWidth="1"/>
    <col min="1791" max="1791" width="14.125" style="11" customWidth="1"/>
    <col min="1792" max="1792" width="2.5" style="11" customWidth="1"/>
    <col min="1793" max="1793" width="14.125" style="11" customWidth="1"/>
    <col min="1794" max="1794" width="2.5" style="11" customWidth="1"/>
    <col min="1795" max="1795" width="14.125" style="11" customWidth="1"/>
    <col min="1796" max="1796" width="2.5" style="11" customWidth="1"/>
    <col min="1797" max="1797" width="14.125" style="11" customWidth="1"/>
    <col min="1798" max="1798" width="2.5" style="11" customWidth="1"/>
    <col min="1799" max="1799" width="14.125" style="11" customWidth="1"/>
    <col min="1800" max="1800" width="4.5" style="11" customWidth="1"/>
    <col min="1801" max="1801" width="5.375" style="11" customWidth="1"/>
    <col min="1802" max="2034" width="8.5" style="11"/>
    <col min="2035" max="2035" width="5.375" style="11" customWidth="1"/>
    <col min="2036" max="2036" width="9.25" style="11" customWidth="1"/>
    <col min="2037" max="2037" width="10.375" style="11" customWidth="1"/>
    <col min="2038" max="2038" width="2.5" style="11" customWidth="1"/>
    <col min="2039" max="2039" width="14.125" style="11" customWidth="1"/>
    <col min="2040" max="2040" width="2.5" style="11" customWidth="1"/>
    <col min="2041" max="2041" width="14.125" style="11" customWidth="1"/>
    <col min="2042" max="2042" width="2.5" style="11" customWidth="1"/>
    <col min="2043" max="2043" width="14.125" style="11" customWidth="1"/>
    <col min="2044" max="2044" width="2.5" style="11" customWidth="1"/>
    <col min="2045" max="2045" width="14.125" style="11" customWidth="1"/>
    <col min="2046" max="2046" width="2.5" style="11" customWidth="1"/>
    <col min="2047" max="2047" width="14.125" style="11" customWidth="1"/>
    <col min="2048" max="2048" width="2.5" style="11" customWidth="1"/>
    <col min="2049" max="2049" width="14.125" style="11" customWidth="1"/>
    <col min="2050" max="2050" width="2.5" style="11" customWidth="1"/>
    <col min="2051" max="2051" width="14.125" style="11" customWidth="1"/>
    <col min="2052" max="2052" width="2.5" style="11" customWidth="1"/>
    <col min="2053" max="2053" width="14.125" style="11" customWidth="1"/>
    <col min="2054" max="2054" width="2.5" style="11" customWidth="1"/>
    <col min="2055" max="2055" width="14.125" style="11" customWidth="1"/>
    <col min="2056" max="2056" width="4.5" style="11" customWidth="1"/>
    <col min="2057" max="2057" width="5.375" style="11" customWidth="1"/>
    <col min="2058" max="2290" width="8.5" style="11"/>
    <col min="2291" max="2291" width="5.375" style="11" customWidth="1"/>
    <col min="2292" max="2292" width="9.25" style="11" customWidth="1"/>
    <col min="2293" max="2293" width="10.375" style="11" customWidth="1"/>
    <col min="2294" max="2294" width="2.5" style="11" customWidth="1"/>
    <col min="2295" max="2295" width="14.125" style="11" customWidth="1"/>
    <col min="2296" max="2296" width="2.5" style="11" customWidth="1"/>
    <col min="2297" max="2297" width="14.125" style="11" customWidth="1"/>
    <col min="2298" max="2298" width="2.5" style="11" customWidth="1"/>
    <col min="2299" max="2299" width="14.125" style="11" customWidth="1"/>
    <col min="2300" max="2300" width="2.5" style="11" customWidth="1"/>
    <col min="2301" max="2301" width="14.125" style="11" customWidth="1"/>
    <col min="2302" max="2302" width="2.5" style="11" customWidth="1"/>
    <col min="2303" max="2303" width="14.125" style="11" customWidth="1"/>
    <col min="2304" max="2304" width="2.5" style="11" customWidth="1"/>
    <col min="2305" max="2305" width="14.125" style="11" customWidth="1"/>
    <col min="2306" max="2306" width="2.5" style="11" customWidth="1"/>
    <col min="2307" max="2307" width="14.125" style="11" customWidth="1"/>
    <col min="2308" max="2308" width="2.5" style="11" customWidth="1"/>
    <col min="2309" max="2309" width="14.125" style="11" customWidth="1"/>
    <col min="2310" max="2310" width="2.5" style="11" customWidth="1"/>
    <col min="2311" max="2311" width="14.125" style="11" customWidth="1"/>
    <col min="2312" max="2312" width="4.5" style="11" customWidth="1"/>
    <col min="2313" max="2313" width="5.375" style="11" customWidth="1"/>
    <col min="2314" max="2546" width="8.5" style="11"/>
    <col min="2547" max="2547" width="5.375" style="11" customWidth="1"/>
    <col min="2548" max="2548" width="9.25" style="11" customWidth="1"/>
    <col min="2549" max="2549" width="10.375" style="11" customWidth="1"/>
    <col min="2550" max="2550" width="2.5" style="11" customWidth="1"/>
    <col min="2551" max="2551" width="14.125" style="11" customWidth="1"/>
    <col min="2552" max="2552" width="2.5" style="11" customWidth="1"/>
    <col min="2553" max="2553" width="14.125" style="11" customWidth="1"/>
    <col min="2554" max="2554" width="2.5" style="11" customWidth="1"/>
    <col min="2555" max="2555" width="14.125" style="11" customWidth="1"/>
    <col min="2556" max="2556" width="2.5" style="11" customWidth="1"/>
    <col min="2557" max="2557" width="14.125" style="11" customWidth="1"/>
    <col min="2558" max="2558" width="2.5" style="11" customWidth="1"/>
    <col min="2559" max="2559" width="14.125" style="11" customWidth="1"/>
    <col min="2560" max="2560" width="2.5" style="11" customWidth="1"/>
    <col min="2561" max="2561" width="14.125" style="11" customWidth="1"/>
    <col min="2562" max="2562" width="2.5" style="11" customWidth="1"/>
    <col min="2563" max="2563" width="14.125" style="11" customWidth="1"/>
    <col min="2564" max="2564" width="2.5" style="11" customWidth="1"/>
    <col min="2565" max="2565" width="14.125" style="11" customWidth="1"/>
    <col min="2566" max="2566" width="2.5" style="11" customWidth="1"/>
    <col min="2567" max="2567" width="14.125" style="11" customWidth="1"/>
    <col min="2568" max="2568" width="4.5" style="11" customWidth="1"/>
    <col min="2569" max="2569" width="5.375" style="11" customWidth="1"/>
    <col min="2570" max="2802" width="8.5" style="11"/>
    <col min="2803" max="2803" width="5.375" style="11" customWidth="1"/>
    <col min="2804" max="2804" width="9.25" style="11" customWidth="1"/>
    <col min="2805" max="2805" width="10.375" style="11" customWidth="1"/>
    <col min="2806" max="2806" width="2.5" style="11" customWidth="1"/>
    <col min="2807" max="2807" width="14.125" style="11" customWidth="1"/>
    <col min="2808" max="2808" width="2.5" style="11" customWidth="1"/>
    <col min="2809" max="2809" width="14.125" style="11" customWidth="1"/>
    <col min="2810" max="2810" width="2.5" style="11" customWidth="1"/>
    <col min="2811" max="2811" width="14.125" style="11" customWidth="1"/>
    <col min="2812" max="2812" width="2.5" style="11" customWidth="1"/>
    <col min="2813" max="2813" width="14.125" style="11" customWidth="1"/>
    <col min="2814" max="2814" width="2.5" style="11" customWidth="1"/>
    <col min="2815" max="2815" width="14.125" style="11" customWidth="1"/>
    <col min="2816" max="2816" width="2.5" style="11" customWidth="1"/>
    <col min="2817" max="2817" width="14.125" style="11" customWidth="1"/>
    <col min="2818" max="2818" width="2.5" style="11" customWidth="1"/>
    <col min="2819" max="2819" width="14.125" style="11" customWidth="1"/>
    <col min="2820" max="2820" width="2.5" style="11" customWidth="1"/>
    <col min="2821" max="2821" width="14.125" style="11" customWidth="1"/>
    <col min="2822" max="2822" width="2.5" style="11" customWidth="1"/>
    <col min="2823" max="2823" width="14.125" style="11" customWidth="1"/>
    <col min="2824" max="2824" width="4.5" style="11" customWidth="1"/>
    <col min="2825" max="2825" width="5.375" style="11" customWidth="1"/>
    <col min="2826" max="3058" width="8.5" style="11"/>
    <col min="3059" max="3059" width="5.375" style="11" customWidth="1"/>
    <col min="3060" max="3060" width="9.25" style="11" customWidth="1"/>
    <col min="3061" max="3061" width="10.375" style="11" customWidth="1"/>
    <col min="3062" max="3062" width="2.5" style="11" customWidth="1"/>
    <col min="3063" max="3063" width="14.125" style="11" customWidth="1"/>
    <col min="3064" max="3064" width="2.5" style="11" customWidth="1"/>
    <col min="3065" max="3065" width="14.125" style="11" customWidth="1"/>
    <col min="3066" max="3066" width="2.5" style="11" customWidth="1"/>
    <col min="3067" max="3067" width="14.125" style="11" customWidth="1"/>
    <col min="3068" max="3068" width="2.5" style="11" customWidth="1"/>
    <col min="3069" max="3069" width="14.125" style="11" customWidth="1"/>
    <col min="3070" max="3070" width="2.5" style="11" customWidth="1"/>
    <col min="3071" max="3071" width="14.125" style="11" customWidth="1"/>
    <col min="3072" max="3072" width="2.5" style="11" customWidth="1"/>
    <col min="3073" max="3073" width="14.125" style="11" customWidth="1"/>
    <col min="3074" max="3074" width="2.5" style="11" customWidth="1"/>
    <col min="3075" max="3075" width="14.125" style="11" customWidth="1"/>
    <col min="3076" max="3076" width="2.5" style="11" customWidth="1"/>
    <col min="3077" max="3077" width="14.125" style="11" customWidth="1"/>
    <col min="3078" max="3078" width="2.5" style="11" customWidth="1"/>
    <col min="3079" max="3079" width="14.125" style="11" customWidth="1"/>
    <col min="3080" max="3080" width="4.5" style="11" customWidth="1"/>
    <col min="3081" max="3081" width="5.375" style="11" customWidth="1"/>
    <col min="3082" max="3314" width="8.5" style="11"/>
    <col min="3315" max="3315" width="5.375" style="11" customWidth="1"/>
    <col min="3316" max="3316" width="9.25" style="11" customWidth="1"/>
    <col min="3317" max="3317" width="10.375" style="11" customWidth="1"/>
    <col min="3318" max="3318" width="2.5" style="11" customWidth="1"/>
    <col min="3319" max="3319" width="14.125" style="11" customWidth="1"/>
    <col min="3320" max="3320" width="2.5" style="11" customWidth="1"/>
    <col min="3321" max="3321" width="14.125" style="11" customWidth="1"/>
    <col min="3322" max="3322" width="2.5" style="11" customWidth="1"/>
    <col min="3323" max="3323" width="14.125" style="11" customWidth="1"/>
    <col min="3324" max="3324" width="2.5" style="11" customWidth="1"/>
    <col min="3325" max="3325" width="14.125" style="11" customWidth="1"/>
    <col min="3326" max="3326" width="2.5" style="11" customWidth="1"/>
    <col min="3327" max="3327" width="14.125" style="11" customWidth="1"/>
    <col min="3328" max="3328" width="2.5" style="11" customWidth="1"/>
    <col min="3329" max="3329" width="14.125" style="11" customWidth="1"/>
    <col min="3330" max="3330" width="2.5" style="11" customWidth="1"/>
    <col min="3331" max="3331" width="14.125" style="11" customWidth="1"/>
    <col min="3332" max="3332" width="2.5" style="11" customWidth="1"/>
    <col min="3333" max="3333" width="14.125" style="11" customWidth="1"/>
    <col min="3334" max="3334" width="2.5" style="11" customWidth="1"/>
    <col min="3335" max="3335" width="14.125" style="11" customWidth="1"/>
    <col min="3336" max="3336" width="4.5" style="11" customWidth="1"/>
    <col min="3337" max="3337" width="5.375" style="11" customWidth="1"/>
    <col min="3338" max="3570" width="8.5" style="11"/>
    <col min="3571" max="3571" width="5.375" style="11" customWidth="1"/>
    <col min="3572" max="3572" width="9.25" style="11" customWidth="1"/>
    <col min="3573" max="3573" width="10.375" style="11" customWidth="1"/>
    <col min="3574" max="3574" width="2.5" style="11" customWidth="1"/>
    <col min="3575" max="3575" width="14.125" style="11" customWidth="1"/>
    <col min="3576" max="3576" width="2.5" style="11" customWidth="1"/>
    <col min="3577" max="3577" width="14.125" style="11" customWidth="1"/>
    <col min="3578" max="3578" width="2.5" style="11" customWidth="1"/>
    <col min="3579" max="3579" width="14.125" style="11" customWidth="1"/>
    <col min="3580" max="3580" width="2.5" style="11" customWidth="1"/>
    <col min="3581" max="3581" width="14.125" style="11" customWidth="1"/>
    <col min="3582" max="3582" width="2.5" style="11" customWidth="1"/>
    <col min="3583" max="3583" width="14.125" style="11" customWidth="1"/>
    <col min="3584" max="3584" width="2.5" style="11" customWidth="1"/>
    <col min="3585" max="3585" width="14.125" style="11" customWidth="1"/>
    <col min="3586" max="3586" width="2.5" style="11" customWidth="1"/>
    <col min="3587" max="3587" width="14.125" style="11" customWidth="1"/>
    <col min="3588" max="3588" width="2.5" style="11" customWidth="1"/>
    <col min="3589" max="3589" width="14.125" style="11" customWidth="1"/>
    <col min="3590" max="3590" width="2.5" style="11" customWidth="1"/>
    <col min="3591" max="3591" width="14.125" style="11" customWidth="1"/>
    <col min="3592" max="3592" width="4.5" style="11" customWidth="1"/>
    <col min="3593" max="3593" width="5.375" style="11" customWidth="1"/>
    <col min="3594" max="3826" width="8.5" style="11"/>
    <col min="3827" max="3827" width="5.375" style="11" customWidth="1"/>
    <col min="3828" max="3828" width="9.25" style="11" customWidth="1"/>
    <col min="3829" max="3829" width="10.375" style="11" customWidth="1"/>
    <col min="3830" max="3830" width="2.5" style="11" customWidth="1"/>
    <col min="3831" max="3831" width="14.125" style="11" customWidth="1"/>
    <col min="3832" max="3832" width="2.5" style="11" customWidth="1"/>
    <col min="3833" max="3833" width="14.125" style="11" customWidth="1"/>
    <col min="3834" max="3834" width="2.5" style="11" customWidth="1"/>
    <col min="3835" max="3835" width="14.125" style="11" customWidth="1"/>
    <col min="3836" max="3836" width="2.5" style="11" customWidth="1"/>
    <col min="3837" max="3837" width="14.125" style="11" customWidth="1"/>
    <col min="3838" max="3838" width="2.5" style="11" customWidth="1"/>
    <col min="3839" max="3839" width="14.125" style="11" customWidth="1"/>
    <col min="3840" max="3840" width="2.5" style="11" customWidth="1"/>
    <col min="3841" max="3841" width="14.125" style="11" customWidth="1"/>
    <col min="3842" max="3842" width="2.5" style="11" customWidth="1"/>
    <col min="3843" max="3843" width="14.125" style="11" customWidth="1"/>
    <col min="3844" max="3844" width="2.5" style="11" customWidth="1"/>
    <col min="3845" max="3845" width="14.125" style="11" customWidth="1"/>
    <col min="3846" max="3846" width="2.5" style="11" customWidth="1"/>
    <col min="3847" max="3847" width="14.125" style="11" customWidth="1"/>
    <col min="3848" max="3848" width="4.5" style="11" customWidth="1"/>
    <col min="3849" max="3849" width="5.375" style="11" customWidth="1"/>
    <col min="3850" max="4082" width="8.5" style="11"/>
    <col min="4083" max="4083" width="5.375" style="11" customWidth="1"/>
    <col min="4084" max="4084" width="9.25" style="11" customWidth="1"/>
    <col min="4085" max="4085" width="10.375" style="11" customWidth="1"/>
    <col min="4086" max="4086" width="2.5" style="11" customWidth="1"/>
    <col min="4087" max="4087" width="14.125" style="11" customWidth="1"/>
    <col min="4088" max="4088" width="2.5" style="11" customWidth="1"/>
    <col min="4089" max="4089" width="14.125" style="11" customWidth="1"/>
    <col min="4090" max="4090" width="2.5" style="11" customWidth="1"/>
    <col min="4091" max="4091" width="14.125" style="11" customWidth="1"/>
    <col min="4092" max="4092" width="2.5" style="11" customWidth="1"/>
    <col min="4093" max="4093" width="14.125" style="11" customWidth="1"/>
    <col min="4094" max="4094" width="2.5" style="11" customWidth="1"/>
    <col min="4095" max="4095" width="14.125" style="11" customWidth="1"/>
    <col min="4096" max="4096" width="2.5" style="11" customWidth="1"/>
    <col min="4097" max="4097" width="14.125" style="11" customWidth="1"/>
    <col min="4098" max="4098" width="2.5" style="11" customWidth="1"/>
    <col min="4099" max="4099" width="14.125" style="11" customWidth="1"/>
    <col min="4100" max="4100" width="2.5" style="11" customWidth="1"/>
    <col min="4101" max="4101" width="14.125" style="11" customWidth="1"/>
    <col min="4102" max="4102" width="2.5" style="11" customWidth="1"/>
    <col min="4103" max="4103" width="14.125" style="11" customWidth="1"/>
    <col min="4104" max="4104" width="4.5" style="11" customWidth="1"/>
    <col min="4105" max="4105" width="5.375" style="11" customWidth="1"/>
    <col min="4106" max="4338" width="8.5" style="11"/>
    <col min="4339" max="4339" width="5.375" style="11" customWidth="1"/>
    <col min="4340" max="4340" width="9.25" style="11" customWidth="1"/>
    <col min="4341" max="4341" width="10.375" style="11" customWidth="1"/>
    <col min="4342" max="4342" width="2.5" style="11" customWidth="1"/>
    <col min="4343" max="4343" width="14.125" style="11" customWidth="1"/>
    <col min="4344" max="4344" width="2.5" style="11" customWidth="1"/>
    <col min="4345" max="4345" width="14.125" style="11" customWidth="1"/>
    <col min="4346" max="4346" width="2.5" style="11" customWidth="1"/>
    <col min="4347" max="4347" width="14.125" style="11" customWidth="1"/>
    <col min="4348" max="4348" width="2.5" style="11" customWidth="1"/>
    <col min="4349" max="4349" width="14.125" style="11" customWidth="1"/>
    <col min="4350" max="4350" width="2.5" style="11" customWidth="1"/>
    <col min="4351" max="4351" width="14.125" style="11" customWidth="1"/>
    <col min="4352" max="4352" width="2.5" style="11" customWidth="1"/>
    <col min="4353" max="4353" width="14.125" style="11" customWidth="1"/>
    <col min="4354" max="4354" width="2.5" style="11" customWidth="1"/>
    <col min="4355" max="4355" width="14.125" style="11" customWidth="1"/>
    <col min="4356" max="4356" width="2.5" style="11" customWidth="1"/>
    <col min="4357" max="4357" width="14.125" style="11" customWidth="1"/>
    <col min="4358" max="4358" width="2.5" style="11" customWidth="1"/>
    <col min="4359" max="4359" width="14.125" style="11" customWidth="1"/>
    <col min="4360" max="4360" width="4.5" style="11" customWidth="1"/>
    <col min="4361" max="4361" width="5.375" style="11" customWidth="1"/>
    <col min="4362" max="4594" width="8.5" style="11"/>
    <col min="4595" max="4595" width="5.375" style="11" customWidth="1"/>
    <col min="4596" max="4596" width="9.25" style="11" customWidth="1"/>
    <col min="4597" max="4597" width="10.375" style="11" customWidth="1"/>
    <col min="4598" max="4598" width="2.5" style="11" customWidth="1"/>
    <col min="4599" max="4599" width="14.125" style="11" customWidth="1"/>
    <col min="4600" max="4600" width="2.5" style="11" customWidth="1"/>
    <col min="4601" max="4601" width="14.125" style="11" customWidth="1"/>
    <col min="4602" max="4602" width="2.5" style="11" customWidth="1"/>
    <col min="4603" max="4603" width="14.125" style="11" customWidth="1"/>
    <col min="4604" max="4604" width="2.5" style="11" customWidth="1"/>
    <col min="4605" max="4605" width="14.125" style="11" customWidth="1"/>
    <col min="4606" max="4606" width="2.5" style="11" customWidth="1"/>
    <col min="4607" max="4607" width="14.125" style="11" customWidth="1"/>
    <col min="4608" max="4608" width="2.5" style="11" customWidth="1"/>
    <col min="4609" max="4609" width="14.125" style="11" customWidth="1"/>
    <col min="4610" max="4610" width="2.5" style="11" customWidth="1"/>
    <col min="4611" max="4611" width="14.125" style="11" customWidth="1"/>
    <col min="4612" max="4612" width="2.5" style="11" customWidth="1"/>
    <col min="4613" max="4613" width="14.125" style="11" customWidth="1"/>
    <col min="4614" max="4614" width="2.5" style="11" customWidth="1"/>
    <col min="4615" max="4615" width="14.125" style="11" customWidth="1"/>
    <col min="4616" max="4616" width="4.5" style="11" customWidth="1"/>
    <col min="4617" max="4617" width="5.375" style="11" customWidth="1"/>
    <col min="4618" max="4850" width="8.5" style="11"/>
    <col min="4851" max="4851" width="5.375" style="11" customWidth="1"/>
    <col min="4852" max="4852" width="9.25" style="11" customWidth="1"/>
    <col min="4853" max="4853" width="10.375" style="11" customWidth="1"/>
    <col min="4854" max="4854" width="2.5" style="11" customWidth="1"/>
    <col min="4855" max="4855" width="14.125" style="11" customWidth="1"/>
    <col min="4856" max="4856" width="2.5" style="11" customWidth="1"/>
    <col min="4857" max="4857" width="14.125" style="11" customWidth="1"/>
    <col min="4858" max="4858" width="2.5" style="11" customWidth="1"/>
    <col min="4859" max="4859" width="14.125" style="11" customWidth="1"/>
    <col min="4860" max="4860" width="2.5" style="11" customWidth="1"/>
    <col min="4861" max="4861" width="14.125" style="11" customWidth="1"/>
    <col min="4862" max="4862" width="2.5" style="11" customWidth="1"/>
    <col min="4863" max="4863" width="14.125" style="11" customWidth="1"/>
    <col min="4864" max="4864" width="2.5" style="11" customWidth="1"/>
    <col min="4865" max="4865" width="14.125" style="11" customWidth="1"/>
    <col min="4866" max="4866" width="2.5" style="11" customWidth="1"/>
    <col min="4867" max="4867" width="14.125" style="11" customWidth="1"/>
    <col min="4868" max="4868" width="2.5" style="11" customWidth="1"/>
    <col min="4869" max="4869" width="14.125" style="11" customWidth="1"/>
    <col min="4870" max="4870" width="2.5" style="11" customWidth="1"/>
    <col min="4871" max="4871" width="14.125" style="11" customWidth="1"/>
    <col min="4872" max="4872" width="4.5" style="11" customWidth="1"/>
    <col min="4873" max="4873" width="5.375" style="11" customWidth="1"/>
    <col min="4874" max="5106" width="8.5" style="11"/>
    <col min="5107" max="5107" width="5.375" style="11" customWidth="1"/>
    <col min="5108" max="5108" width="9.25" style="11" customWidth="1"/>
    <col min="5109" max="5109" width="10.375" style="11" customWidth="1"/>
    <col min="5110" max="5110" width="2.5" style="11" customWidth="1"/>
    <col min="5111" max="5111" width="14.125" style="11" customWidth="1"/>
    <col min="5112" max="5112" width="2.5" style="11" customWidth="1"/>
    <col min="5113" max="5113" width="14.125" style="11" customWidth="1"/>
    <col min="5114" max="5114" width="2.5" style="11" customWidth="1"/>
    <col min="5115" max="5115" width="14.125" style="11" customWidth="1"/>
    <col min="5116" max="5116" width="2.5" style="11" customWidth="1"/>
    <col min="5117" max="5117" width="14.125" style="11" customWidth="1"/>
    <col min="5118" max="5118" width="2.5" style="11" customWidth="1"/>
    <col min="5119" max="5119" width="14.125" style="11" customWidth="1"/>
    <col min="5120" max="5120" width="2.5" style="11" customWidth="1"/>
    <col min="5121" max="5121" width="14.125" style="11" customWidth="1"/>
    <col min="5122" max="5122" width="2.5" style="11" customWidth="1"/>
    <col min="5123" max="5123" width="14.125" style="11" customWidth="1"/>
    <col min="5124" max="5124" width="2.5" style="11" customWidth="1"/>
    <col min="5125" max="5125" width="14.125" style="11" customWidth="1"/>
    <col min="5126" max="5126" width="2.5" style="11" customWidth="1"/>
    <col min="5127" max="5127" width="14.125" style="11" customWidth="1"/>
    <col min="5128" max="5128" width="4.5" style="11" customWidth="1"/>
    <col min="5129" max="5129" width="5.375" style="11" customWidth="1"/>
    <col min="5130" max="5362" width="8.5" style="11"/>
    <col min="5363" max="5363" width="5.375" style="11" customWidth="1"/>
    <col min="5364" max="5364" width="9.25" style="11" customWidth="1"/>
    <col min="5365" max="5365" width="10.375" style="11" customWidth="1"/>
    <col min="5366" max="5366" width="2.5" style="11" customWidth="1"/>
    <col min="5367" max="5367" width="14.125" style="11" customWidth="1"/>
    <col min="5368" max="5368" width="2.5" style="11" customWidth="1"/>
    <col min="5369" max="5369" width="14.125" style="11" customWidth="1"/>
    <col min="5370" max="5370" width="2.5" style="11" customWidth="1"/>
    <col min="5371" max="5371" width="14.125" style="11" customWidth="1"/>
    <col min="5372" max="5372" width="2.5" style="11" customWidth="1"/>
    <col min="5373" max="5373" width="14.125" style="11" customWidth="1"/>
    <col min="5374" max="5374" width="2.5" style="11" customWidth="1"/>
    <col min="5375" max="5375" width="14.125" style="11" customWidth="1"/>
    <col min="5376" max="5376" width="2.5" style="11" customWidth="1"/>
    <col min="5377" max="5377" width="14.125" style="11" customWidth="1"/>
    <col min="5378" max="5378" width="2.5" style="11" customWidth="1"/>
    <col min="5379" max="5379" width="14.125" style="11" customWidth="1"/>
    <col min="5380" max="5380" width="2.5" style="11" customWidth="1"/>
    <col min="5381" max="5381" width="14.125" style="11" customWidth="1"/>
    <col min="5382" max="5382" width="2.5" style="11" customWidth="1"/>
    <col min="5383" max="5383" width="14.125" style="11" customWidth="1"/>
    <col min="5384" max="5384" width="4.5" style="11" customWidth="1"/>
    <col min="5385" max="5385" width="5.375" style="11" customWidth="1"/>
    <col min="5386" max="5618" width="8.5" style="11"/>
    <col min="5619" max="5619" width="5.375" style="11" customWidth="1"/>
    <col min="5620" max="5620" width="9.25" style="11" customWidth="1"/>
    <col min="5621" max="5621" width="10.375" style="11" customWidth="1"/>
    <col min="5622" max="5622" width="2.5" style="11" customWidth="1"/>
    <col min="5623" max="5623" width="14.125" style="11" customWidth="1"/>
    <col min="5624" max="5624" width="2.5" style="11" customWidth="1"/>
    <col min="5625" max="5625" width="14.125" style="11" customWidth="1"/>
    <col min="5626" max="5626" width="2.5" style="11" customWidth="1"/>
    <col min="5627" max="5627" width="14.125" style="11" customWidth="1"/>
    <col min="5628" max="5628" width="2.5" style="11" customWidth="1"/>
    <col min="5629" max="5629" width="14.125" style="11" customWidth="1"/>
    <col min="5630" max="5630" width="2.5" style="11" customWidth="1"/>
    <col min="5631" max="5631" width="14.125" style="11" customWidth="1"/>
    <col min="5632" max="5632" width="2.5" style="11" customWidth="1"/>
    <col min="5633" max="5633" width="14.125" style="11" customWidth="1"/>
    <col min="5634" max="5634" width="2.5" style="11" customWidth="1"/>
    <col min="5635" max="5635" width="14.125" style="11" customWidth="1"/>
    <col min="5636" max="5636" width="2.5" style="11" customWidth="1"/>
    <col min="5637" max="5637" width="14.125" style="11" customWidth="1"/>
    <col min="5638" max="5638" width="2.5" style="11" customWidth="1"/>
    <col min="5639" max="5639" width="14.125" style="11" customWidth="1"/>
    <col min="5640" max="5640" width="4.5" style="11" customWidth="1"/>
    <col min="5641" max="5641" width="5.375" style="11" customWidth="1"/>
    <col min="5642" max="5874" width="8.5" style="11"/>
    <col min="5875" max="5875" width="5.375" style="11" customWidth="1"/>
    <col min="5876" max="5876" width="9.25" style="11" customWidth="1"/>
    <col min="5877" max="5877" width="10.375" style="11" customWidth="1"/>
    <col min="5878" max="5878" width="2.5" style="11" customWidth="1"/>
    <col min="5879" max="5879" width="14.125" style="11" customWidth="1"/>
    <col min="5880" max="5880" width="2.5" style="11" customWidth="1"/>
    <col min="5881" max="5881" width="14.125" style="11" customWidth="1"/>
    <col min="5882" max="5882" width="2.5" style="11" customWidth="1"/>
    <col min="5883" max="5883" width="14.125" style="11" customWidth="1"/>
    <col min="5884" max="5884" width="2.5" style="11" customWidth="1"/>
    <col min="5885" max="5885" width="14.125" style="11" customWidth="1"/>
    <col min="5886" max="5886" width="2.5" style="11" customWidth="1"/>
    <col min="5887" max="5887" width="14.125" style="11" customWidth="1"/>
    <col min="5888" max="5888" width="2.5" style="11" customWidth="1"/>
    <col min="5889" max="5889" width="14.125" style="11" customWidth="1"/>
    <col min="5890" max="5890" width="2.5" style="11" customWidth="1"/>
    <col min="5891" max="5891" width="14.125" style="11" customWidth="1"/>
    <col min="5892" max="5892" width="2.5" style="11" customWidth="1"/>
    <col min="5893" max="5893" width="14.125" style="11" customWidth="1"/>
    <col min="5894" max="5894" width="2.5" style="11" customWidth="1"/>
    <col min="5895" max="5895" width="14.125" style="11" customWidth="1"/>
    <col min="5896" max="5896" width="4.5" style="11" customWidth="1"/>
    <col min="5897" max="5897" width="5.375" style="11" customWidth="1"/>
    <col min="5898" max="6130" width="8.5" style="11"/>
    <col min="6131" max="6131" width="5.375" style="11" customWidth="1"/>
    <col min="6132" max="6132" width="9.25" style="11" customWidth="1"/>
    <col min="6133" max="6133" width="10.375" style="11" customWidth="1"/>
    <col min="6134" max="6134" width="2.5" style="11" customWidth="1"/>
    <col min="6135" max="6135" width="14.125" style="11" customWidth="1"/>
    <col min="6136" max="6136" width="2.5" style="11" customWidth="1"/>
    <col min="6137" max="6137" width="14.125" style="11" customWidth="1"/>
    <col min="6138" max="6138" width="2.5" style="11" customWidth="1"/>
    <col min="6139" max="6139" width="14.125" style="11" customWidth="1"/>
    <col min="6140" max="6140" width="2.5" style="11" customWidth="1"/>
    <col min="6141" max="6141" width="14.125" style="11" customWidth="1"/>
    <col min="6142" max="6142" width="2.5" style="11" customWidth="1"/>
    <col min="6143" max="6143" width="14.125" style="11" customWidth="1"/>
    <col min="6144" max="6144" width="2.5" style="11" customWidth="1"/>
    <col min="6145" max="6145" width="14.125" style="11" customWidth="1"/>
    <col min="6146" max="6146" width="2.5" style="11" customWidth="1"/>
    <col min="6147" max="6147" width="14.125" style="11" customWidth="1"/>
    <col min="6148" max="6148" width="2.5" style="11" customWidth="1"/>
    <col min="6149" max="6149" width="14.125" style="11" customWidth="1"/>
    <col min="6150" max="6150" width="2.5" style="11" customWidth="1"/>
    <col min="6151" max="6151" width="14.125" style="11" customWidth="1"/>
    <col min="6152" max="6152" width="4.5" style="11" customWidth="1"/>
    <col min="6153" max="6153" width="5.375" style="11" customWidth="1"/>
    <col min="6154" max="6386" width="8.5" style="11"/>
    <col min="6387" max="6387" width="5.375" style="11" customWidth="1"/>
    <col min="6388" max="6388" width="9.25" style="11" customWidth="1"/>
    <col min="6389" max="6389" width="10.375" style="11" customWidth="1"/>
    <col min="6390" max="6390" width="2.5" style="11" customWidth="1"/>
    <col min="6391" max="6391" width="14.125" style="11" customWidth="1"/>
    <col min="6392" max="6392" width="2.5" style="11" customWidth="1"/>
    <col min="6393" max="6393" width="14.125" style="11" customWidth="1"/>
    <col min="6394" max="6394" width="2.5" style="11" customWidth="1"/>
    <col min="6395" max="6395" width="14.125" style="11" customWidth="1"/>
    <col min="6396" max="6396" width="2.5" style="11" customWidth="1"/>
    <col min="6397" max="6397" width="14.125" style="11" customWidth="1"/>
    <col min="6398" max="6398" width="2.5" style="11" customWidth="1"/>
    <col min="6399" max="6399" width="14.125" style="11" customWidth="1"/>
    <col min="6400" max="6400" width="2.5" style="11" customWidth="1"/>
    <col min="6401" max="6401" width="14.125" style="11" customWidth="1"/>
    <col min="6402" max="6402" width="2.5" style="11" customWidth="1"/>
    <col min="6403" max="6403" width="14.125" style="11" customWidth="1"/>
    <col min="6404" max="6404" width="2.5" style="11" customWidth="1"/>
    <col min="6405" max="6405" width="14.125" style="11" customWidth="1"/>
    <col min="6406" max="6406" width="2.5" style="11" customWidth="1"/>
    <col min="6407" max="6407" width="14.125" style="11" customWidth="1"/>
    <col min="6408" max="6408" width="4.5" style="11" customWidth="1"/>
    <col min="6409" max="6409" width="5.375" style="11" customWidth="1"/>
    <col min="6410" max="6642" width="8.5" style="11"/>
    <col min="6643" max="6643" width="5.375" style="11" customWidth="1"/>
    <col min="6644" max="6644" width="9.25" style="11" customWidth="1"/>
    <col min="6645" max="6645" width="10.375" style="11" customWidth="1"/>
    <col min="6646" max="6646" width="2.5" style="11" customWidth="1"/>
    <col min="6647" max="6647" width="14.125" style="11" customWidth="1"/>
    <col min="6648" max="6648" width="2.5" style="11" customWidth="1"/>
    <col min="6649" max="6649" width="14.125" style="11" customWidth="1"/>
    <col min="6650" max="6650" width="2.5" style="11" customWidth="1"/>
    <col min="6651" max="6651" width="14.125" style="11" customWidth="1"/>
    <col min="6652" max="6652" width="2.5" style="11" customWidth="1"/>
    <col min="6653" max="6653" width="14.125" style="11" customWidth="1"/>
    <col min="6654" max="6654" width="2.5" style="11" customWidth="1"/>
    <col min="6655" max="6655" width="14.125" style="11" customWidth="1"/>
    <col min="6656" max="6656" width="2.5" style="11" customWidth="1"/>
    <col min="6657" max="6657" width="14.125" style="11" customWidth="1"/>
    <col min="6658" max="6658" width="2.5" style="11" customWidth="1"/>
    <col min="6659" max="6659" width="14.125" style="11" customWidth="1"/>
    <col min="6660" max="6660" width="2.5" style="11" customWidth="1"/>
    <col min="6661" max="6661" width="14.125" style="11" customWidth="1"/>
    <col min="6662" max="6662" width="2.5" style="11" customWidth="1"/>
    <col min="6663" max="6663" width="14.125" style="11" customWidth="1"/>
    <col min="6664" max="6664" width="4.5" style="11" customWidth="1"/>
    <col min="6665" max="6665" width="5.375" style="11" customWidth="1"/>
    <col min="6666" max="6898" width="8.5" style="11"/>
    <col min="6899" max="6899" width="5.375" style="11" customWidth="1"/>
    <col min="6900" max="6900" width="9.25" style="11" customWidth="1"/>
    <col min="6901" max="6901" width="10.375" style="11" customWidth="1"/>
    <col min="6902" max="6902" width="2.5" style="11" customWidth="1"/>
    <col min="6903" max="6903" width="14.125" style="11" customWidth="1"/>
    <col min="6904" max="6904" width="2.5" style="11" customWidth="1"/>
    <col min="6905" max="6905" width="14.125" style="11" customWidth="1"/>
    <col min="6906" max="6906" width="2.5" style="11" customWidth="1"/>
    <col min="6907" max="6907" width="14.125" style="11" customWidth="1"/>
    <col min="6908" max="6908" width="2.5" style="11" customWidth="1"/>
    <col min="6909" max="6909" width="14.125" style="11" customWidth="1"/>
    <col min="6910" max="6910" width="2.5" style="11" customWidth="1"/>
    <col min="6911" max="6911" width="14.125" style="11" customWidth="1"/>
    <col min="6912" max="6912" width="2.5" style="11" customWidth="1"/>
    <col min="6913" max="6913" width="14.125" style="11" customWidth="1"/>
    <col min="6914" max="6914" width="2.5" style="11" customWidth="1"/>
    <col min="6915" max="6915" width="14.125" style="11" customWidth="1"/>
    <col min="6916" max="6916" width="2.5" style="11" customWidth="1"/>
    <col min="6917" max="6917" width="14.125" style="11" customWidth="1"/>
    <col min="6918" max="6918" width="2.5" style="11" customWidth="1"/>
    <col min="6919" max="6919" width="14.125" style="11" customWidth="1"/>
    <col min="6920" max="6920" width="4.5" style="11" customWidth="1"/>
    <col min="6921" max="6921" width="5.375" style="11" customWidth="1"/>
    <col min="6922" max="7154" width="8.5" style="11"/>
    <col min="7155" max="7155" width="5.375" style="11" customWidth="1"/>
    <col min="7156" max="7156" width="9.25" style="11" customWidth="1"/>
    <col min="7157" max="7157" width="10.375" style="11" customWidth="1"/>
    <col min="7158" max="7158" width="2.5" style="11" customWidth="1"/>
    <col min="7159" max="7159" width="14.125" style="11" customWidth="1"/>
    <col min="7160" max="7160" width="2.5" style="11" customWidth="1"/>
    <col min="7161" max="7161" width="14.125" style="11" customWidth="1"/>
    <col min="7162" max="7162" width="2.5" style="11" customWidth="1"/>
    <col min="7163" max="7163" width="14.125" style="11" customWidth="1"/>
    <col min="7164" max="7164" width="2.5" style="11" customWidth="1"/>
    <col min="7165" max="7165" width="14.125" style="11" customWidth="1"/>
    <col min="7166" max="7166" width="2.5" style="11" customWidth="1"/>
    <col min="7167" max="7167" width="14.125" style="11" customWidth="1"/>
    <col min="7168" max="7168" width="2.5" style="11" customWidth="1"/>
    <col min="7169" max="7169" width="14.125" style="11" customWidth="1"/>
    <col min="7170" max="7170" width="2.5" style="11" customWidth="1"/>
    <col min="7171" max="7171" width="14.125" style="11" customWidth="1"/>
    <col min="7172" max="7172" width="2.5" style="11" customWidth="1"/>
    <col min="7173" max="7173" width="14.125" style="11" customWidth="1"/>
    <col min="7174" max="7174" width="2.5" style="11" customWidth="1"/>
    <col min="7175" max="7175" width="14.125" style="11" customWidth="1"/>
    <col min="7176" max="7176" width="4.5" style="11" customWidth="1"/>
    <col min="7177" max="7177" width="5.375" style="11" customWidth="1"/>
    <col min="7178" max="7410" width="8.5" style="11"/>
    <col min="7411" max="7411" width="5.375" style="11" customWidth="1"/>
    <col min="7412" max="7412" width="9.25" style="11" customWidth="1"/>
    <col min="7413" max="7413" width="10.375" style="11" customWidth="1"/>
    <col min="7414" max="7414" width="2.5" style="11" customWidth="1"/>
    <col min="7415" max="7415" width="14.125" style="11" customWidth="1"/>
    <col min="7416" max="7416" width="2.5" style="11" customWidth="1"/>
    <col min="7417" max="7417" width="14.125" style="11" customWidth="1"/>
    <col min="7418" max="7418" width="2.5" style="11" customWidth="1"/>
    <col min="7419" max="7419" width="14.125" style="11" customWidth="1"/>
    <col min="7420" max="7420" width="2.5" style="11" customWidth="1"/>
    <col min="7421" max="7421" width="14.125" style="11" customWidth="1"/>
    <col min="7422" max="7422" width="2.5" style="11" customWidth="1"/>
    <col min="7423" max="7423" width="14.125" style="11" customWidth="1"/>
    <col min="7424" max="7424" width="2.5" style="11" customWidth="1"/>
    <col min="7425" max="7425" width="14.125" style="11" customWidth="1"/>
    <col min="7426" max="7426" width="2.5" style="11" customWidth="1"/>
    <col min="7427" max="7427" width="14.125" style="11" customWidth="1"/>
    <col min="7428" max="7428" width="2.5" style="11" customWidth="1"/>
    <col min="7429" max="7429" width="14.125" style="11" customWidth="1"/>
    <col min="7430" max="7430" width="2.5" style="11" customWidth="1"/>
    <col min="7431" max="7431" width="14.125" style="11" customWidth="1"/>
    <col min="7432" max="7432" width="4.5" style="11" customWidth="1"/>
    <col min="7433" max="7433" width="5.375" style="11" customWidth="1"/>
    <col min="7434" max="7666" width="8.5" style="11"/>
    <col min="7667" max="7667" width="5.375" style="11" customWidth="1"/>
    <col min="7668" max="7668" width="9.25" style="11" customWidth="1"/>
    <col min="7669" max="7669" width="10.375" style="11" customWidth="1"/>
    <col min="7670" max="7670" width="2.5" style="11" customWidth="1"/>
    <col min="7671" max="7671" width="14.125" style="11" customWidth="1"/>
    <col min="7672" max="7672" width="2.5" style="11" customWidth="1"/>
    <col min="7673" max="7673" width="14.125" style="11" customWidth="1"/>
    <col min="7674" max="7674" width="2.5" style="11" customWidth="1"/>
    <col min="7675" max="7675" width="14.125" style="11" customWidth="1"/>
    <col min="7676" max="7676" width="2.5" style="11" customWidth="1"/>
    <col min="7677" max="7677" width="14.125" style="11" customWidth="1"/>
    <col min="7678" max="7678" width="2.5" style="11" customWidth="1"/>
    <col min="7679" max="7679" width="14.125" style="11" customWidth="1"/>
    <col min="7680" max="7680" width="2.5" style="11" customWidth="1"/>
    <col min="7681" max="7681" width="14.125" style="11" customWidth="1"/>
    <col min="7682" max="7682" width="2.5" style="11" customWidth="1"/>
    <col min="7683" max="7683" width="14.125" style="11" customWidth="1"/>
    <col min="7684" max="7684" width="2.5" style="11" customWidth="1"/>
    <col min="7685" max="7685" width="14.125" style="11" customWidth="1"/>
    <col min="7686" max="7686" width="2.5" style="11" customWidth="1"/>
    <col min="7687" max="7687" width="14.125" style="11" customWidth="1"/>
    <col min="7688" max="7688" width="4.5" style="11" customWidth="1"/>
    <col min="7689" max="7689" width="5.375" style="11" customWidth="1"/>
    <col min="7690" max="7922" width="8.5" style="11"/>
    <col min="7923" max="7923" width="5.375" style="11" customWidth="1"/>
    <col min="7924" max="7924" width="9.25" style="11" customWidth="1"/>
    <col min="7925" max="7925" width="10.375" style="11" customWidth="1"/>
    <col min="7926" max="7926" width="2.5" style="11" customWidth="1"/>
    <col min="7927" max="7927" width="14.125" style="11" customWidth="1"/>
    <col min="7928" max="7928" width="2.5" style="11" customWidth="1"/>
    <col min="7929" max="7929" width="14.125" style="11" customWidth="1"/>
    <col min="7930" max="7930" width="2.5" style="11" customWidth="1"/>
    <col min="7931" max="7931" width="14.125" style="11" customWidth="1"/>
    <col min="7932" max="7932" width="2.5" style="11" customWidth="1"/>
    <col min="7933" max="7933" width="14.125" style="11" customWidth="1"/>
    <col min="7934" max="7934" width="2.5" style="11" customWidth="1"/>
    <col min="7935" max="7935" width="14.125" style="11" customWidth="1"/>
    <col min="7936" max="7936" width="2.5" style="11" customWidth="1"/>
    <col min="7937" max="7937" width="14.125" style="11" customWidth="1"/>
    <col min="7938" max="7938" width="2.5" style="11" customWidth="1"/>
    <col min="7939" max="7939" width="14.125" style="11" customWidth="1"/>
    <col min="7940" max="7940" width="2.5" style="11" customWidth="1"/>
    <col min="7941" max="7941" width="14.125" style="11" customWidth="1"/>
    <col min="7942" max="7942" width="2.5" style="11" customWidth="1"/>
    <col min="7943" max="7943" width="14.125" style="11" customWidth="1"/>
    <col min="7944" max="7944" width="4.5" style="11" customWidth="1"/>
    <col min="7945" max="7945" width="5.375" style="11" customWidth="1"/>
    <col min="7946" max="8178" width="8.5" style="11"/>
    <col min="8179" max="8179" width="5.375" style="11" customWidth="1"/>
    <col min="8180" max="8180" width="9.25" style="11" customWidth="1"/>
    <col min="8181" max="8181" width="10.375" style="11" customWidth="1"/>
    <col min="8182" max="8182" width="2.5" style="11" customWidth="1"/>
    <col min="8183" max="8183" width="14.125" style="11" customWidth="1"/>
    <col min="8184" max="8184" width="2.5" style="11" customWidth="1"/>
    <col min="8185" max="8185" width="14.125" style="11" customWidth="1"/>
    <col min="8186" max="8186" width="2.5" style="11" customWidth="1"/>
    <col min="8187" max="8187" width="14.125" style="11" customWidth="1"/>
    <col min="8188" max="8188" width="2.5" style="11" customWidth="1"/>
    <col min="8189" max="8189" width="14.125" style="11" customWidth="1"/>
    <col min="8190" max="8190" width="2.5" style="11" customWidth="1"/>
    <col min="8191" max="8191" width="14.125" style="11" customWidth="1"/>
    <col min="8192" max="8192" width="2.5" style="11" customWidth="1"/>
    <col min="8193" max="8193" width="14.125" style="11" customWidth="1"/>
    <col min="8194" max="8194" width="2.5" style="11" customWidth="1"/>
    <col min="8195" max="8195" width="14.125" style="11" customWidth="1"/>
    <col min="8196" max="8196" width="2.5" style="11" customWidth="1"/>
    <col min="8197" max="8197" width="14.125" style="11" customWidth="1"/>
    <col min="8198" max="8198" width="2.5" style="11" customWidth="1"/>
    <col min="8199" max="8199" width="14.125" style="11" customWidth="1"/>
    <col min="8200" max="8200" width="4.5" style="11" customWidth="1"/>
    <col min="8201" max="8201" width="5.375" style="11" customWidth="1"/>
    <col min="8202" max="8434" width="8.5" style="11"/>
    <col min="8435" max="8435" width="5.375" style="11" customWidth="1"/>
    <col min="8436" max="8436" width="9.25" style="11" customWidth="1"/>
    <col min="8437" max="8437" width="10.375" style="11" customWidth="1"/>
    <col min="8438" max="8438" width="2.5" style="11" customWidth="1"/>
    <col min="8439" max="8439" width="14.125" style="11" customWidth="1"/>
    <col min="8440" max="8440" width="2.5" style="11" customWidth="1"/>
    <col min="8441" max="8441" width="14.125" style="11" customWidth="1"/>
    <col min="8442" max="8442" width="2.5" style="11" customWidth="1"/>
    <col min="8443" max="8443" width="14.125" style="11" customWidth="1"/>
    <col min="8444" max="8444" width="2.5" style="11" customWidth="1"/>
    <col min="8445" max="8445" width="14.125" style="11" customWidth="1"/>
    <col min="8446" max="8446" width="2.5" style="11" customWidth="1"/>
    <col min="8447" max="8447" width="14.125" style="11" customWidth="1"/>
    <col min="8448" max="8448" width="2.5" style="11" customWidth="1"/>
    <col min="8449" max="8449" width="14.125" style="11" customWidth="1"/>
    <col min="8450" max="8450" width="2.5" style="11" customWidth="1"/>
    <col min="8451" max="8451" width="14.125" style="11" customWidth="1"/>
    <col min="8452" max="8452" width="2.5" style="11" customWidth="1"/>
    <col min="8453" max="8453" width="14.125" style="11" customWidth="1"/>
    <col min="8454" max="8454" width="2.5" style="11" customWidth="1"/>
    <col min="8455" max="8455" width="14.125" style="11" customWidth="1"/>
    <col min="8456" max="8456" width="4.5" style="11" customWidth="1"/>
    <col min="8457" max="8457" width="5.375" style="11" customWidth="1"/>
    <col min="8458" max="8690" width="8.5" style="11"/>
    <col min="8691" max="8691" width="5.375" style="11" customWidth="1"/>
    <col min="8692" max="8692" width="9.25" style="11" customWidth="1"/>
    <col min="8693" max="8693" width="10.375" style="11" customWidth="1"/>
    <col min="8694" max="8694" width="2.5" style="11" customWidth="1"/>
    <col min="8695" max="8695" width="14.125" style="11" customWidth="1"/>
    <col min="8696" max="8696" width="2.5" style="11" customWidth="1"/>
    <col min="8697" max="8697" width="14.125" style="11" customWidth="1"/>
    <col min="8698" max="8698" width="2.5" style="11" customWidth="1"/>
    <col min="8699" max="8699" width="14.125" style="11" customWidth="1"/>
    <col min="8700" max="8700" width="2.5" style="11" customWidth="1"/>
    <col min="8701" max="8701" width="14.125" style="11" customWidth="1"/>
    <col min="8702" max="8702" width="2.5" style="11" customWidth="1"/>
    <col min="8703" max="8703" width="14.125" style="11" customWidth="1"/>
    <col min="8704" max="8704" width="2.5" style="11" customWidth="1"/>
    <col min="8705" max="8705" width="14.125" style="11" customWidth="1"/>
    <col min="8706" max="8706" width="2.5" style="11" customWidth="1"/>
    <col min="8707" max="8707" width="14.125" style="11" customWidth="1"/>
    <col min="8708" max="8708" width="2.5" style="11" customWidth="1"/>
    <col min="8709" max="8709" width="14.125" style="11" customWidth="1"/>
    <col min="8710" max="8710" width="2.5" style="11" customWidth="1"/>
    <col min="8711" max="8711" width="14.125" style="11" customWidth="1"/>
    <col min="8712" max="8712" width="4.5" style="11" customWidth="1"/>
    <col min="8713" max="8713" width="5.375" style="11" customWidth="1"/>
    <col min="8714" max="8946" width="8.5" style="11"/>
    <col min="8947" max="8947" width="5.375" style="11" customWidth="1"/>
    <col min="8948" max="8948" width="9.25" style="11" customWidth="1"/>
    <col min="8949" max="8949" width="10.375" style="11" customWidth="1"/>
    <col min="8950" max="8950" width="2.5" style="11" customWidth="1"/>
    <col min="8951" max="8951" width="14.125" style="11" customWidth="1"/>
    <col min="8952" max="8952" width="2.5" style="11" customWidth="1"/>
    <col min="8953" max="8953" width="14.125" style="11" customWidth="1"/>
    <col min="8954" max="8954" width="2.5" style="11" customWidth="1"/>
    <col min="8955" max="8955" width="14.125" style="11" customWidth="1"/>
    <col min="8956" max="8956" width="2.5" style="11" customWidth="1"/>
    <col min="8957" max="8957" width="14.125" style="11" customWidth="1"/>
    <col min="8958" max="8958" width="2.5" style="11" customWidth="1"/>
    <col min="8959" max="8959" width="14.125" style="11" customWidth="1"/>
    <col min="8960" max="8960" width="2.5" style="11" customWidth="1"/>
    <col min="8961" max="8961" width="14.125" style="11" customWidth="1"/>
    <col min="8962" max="8962" width="2.5" style="11" customWidth="1"/>
    <col min="8963" max="8963" width="14.125" style="11" customWidth="1"/>
    <col min="8964" max="8964" width="2.5" style="11" customWidth="1"/>
    <col min="8965" max="8965" width="14.125" style="11" customWidth="1"/>
    <col min="8966" max="8966" width="2.5" style="11" customWidth="1"/>
    <col min="8967" max="8967" width="14.125" style="11" customWidth="1"/>
    <col min="8968" max="8968" width="4.5" style="11" customWidth="1"/>
    <col min="8969" max="8969" width="5.375" style="11" customWidth="1"/>
    <col min="8970" max="9202" width="8.5" style="11"/>
    <col min="9203" max="9203" width="5.375" style="11" customWidth="1"/>
    <col min="9204" max="9204" width="9.25" style="11" customWidth="1"/>
    <col min="9205" max="9205" width="10.375" style="11" customWidth="1"/>
    <col min="9206" max="9206" width="2.5" style="11" customWidth="1"/>
    <col min="9207" max="9207" width="14.125" style="11" customWidth="1"/>
    <col min="9208" max="9208" width="2.5" style="11" customWidth="1"/>
    <col min="9209" max="9209" width="14.125" style="11" customWidth="1"/>
    <col min="9210" max="9210" width="2.5" style="11" customWidth="1"/>
    <col min="9211" max="9211" width="14.125" style="11" customWidth="1"/>
    <col min="9212" max="9212" width="2.5" style="11" customWidth="1"/>
    <col min="9213" max="9213" width="14.125" style="11" customWidth="1"/>
    <col min="9214" max="9214" width="2.5" style="11" customWidth="1"/>
    <col min="9215" max="9215" width="14.125" style="11" customWidth="1"/>
    <col min="9216" max="9216" width="2.5" style="11" customWidth="1"/>
    <col min="9217" max="9217" width="14.125" style="11" customWidth="1"/>
    <col min="9218" max="9218" width="2.5" style="11" customWidth="1"/>
    <col min="9219" max="9219" width="14.125" style="11" customWidth="1"/>
    <col min="9220" max="9220" width="2.5" style="11" customWidth="1"/>
    <col min="9221" max="9221" width="14.125" style="11" customWidth="1"/>
    <col min="9222" max="9222" width="2.5" style="11" customWidth="1"/>
    <col min="9223" max="9223" width="14.125" style="11" customWidth="1"/>
    <col min="9224" max="9224" width="4.5" style="11" customWidth="1"/>
    <col min="9225" max="9225" width="5.375" style="11" customWidth="1"/>
    <col min="9226" max="9458" width="8.5" style="11"/>
    <col min="9459" max="9459" width="5.375" style="11" customWidth="1"/>
    <col min="9460" max="9460" width="9.25" style="11" customWidth="1"/>
    <col min="9461" max="9461" width="10.375" style="11" customWidth="1"/>
    <col min="9462" max="9462" width="2.5" style="11" customWidth="1"/>
    <col min="9463" max="9463" width="14.125" style="11" customWidth="1"/>
    <col min="9464" max="9464" width="2.5" style="11" customWidth="1"/>
    <col min="9465" max="9465" width="14.125" style="11" customWidth="1"/>
    <col min="9466" max="9466" width="2.5" style="11" customWidth="1"/>
    <col min="9467" max="9467" width="14.125" style="11" customWidth="1"/>
    <col min="9468" max="9468" width="2.5" style="11" customWidth="1"/>
    <col min="9469" max="9469" width="14.125" style="11" customWidth="1"/>
    <col min="9470" max="9470" width="2.5" style="11" customWidth="1"/>
    <col min="9471" max="9471" width="14.125" style="11" customWidth="1"/>
    <col min="9472" max="9472" width="2.5" style="11" customWidth="1"/>
    <col min="9473" max="9473" width="14.125" style="11" customWidth="1"/>
    <col min="9474" max="9474" width="2.5" style="11" customWidth="1"/>
    <col min="9475" max="9475" width="14.125" style="11" customWidth="1"/>
    <col min="9476" max="9476" width="2.5" style="11" customWidth="1"/>
    <col min="9477" max="9477" width="14.125" style="11" customWidth="1"/>
    <col min="9478" max="9478" width="2.5" style="11" customWidth="1"/>
    <col min="9479" max="9479" width="14.125" style="11" customWidth="1"/>
    <col min="9480" max="9480" width="4.5" style="11" customWidth="1"/>
    <col min="9481" max="9481" width="5.375" style="11" customWidth="1"/>
    <col min="9482" max="9714" width="8.5" style="11"/>
    <col min="9715" max="9715" width="5.375" style="11" customWidth="1"/>
    <col min="9716" max="9716" width="9.25" style="11" customWidth="1"/>
    <col min="9717" max="9717" width="10.375" style="11" customWidth="1"/>
    <col min="9718" max="9718" width="2.5" style="11" customWidth="1"/>
    <col min="9719" max="9719" width="14.125" style="11" customWidth="1"/>
    <col min="9720" max="9720" width="2.5" style="11" customWidth="1"/>
    <col min="9721" max="9721" width="14.125" style="11" customWidth="1"/>
    <col min="9722" max="9722" width="2.5" style="11" customWidth="1"/>
    <col min="9723" max="9723" width="14.125" style="11" customWidth="1"/>
    <col min="9724" max="9724" width="2.5" style="11" customWidth="1"/>
    <col min="9725" max="9725" width="14.125" style="11" customWidth="1"/>
    <col min="9726" max="9726" width="2.5" style="11" customWidth="1"/>
    <col min="9727" max="9727" width="14.125" style="11" customWidth="1"/>
    <col min="9728" max="9728" width="2.5" style="11" customWidth="1"/>
    <col min="9729" max="9729" width="14.125" style="11" customWidth="1"/>
    <col min="9730" max="9730" width="2.5" style="11" customWidth="1"/>
    <col min="9731" max="9731" width="14.125" style="11" customWidth="1"/>
    <col min="9732" max="9732" width="2.5" style="11" customWidth="1"/>
    <col min="9733" max="9733" width="14.125" style="11" customWidth="1"/>
    <col min="9734" max="9734" width="2.5" style="11" customWidth="1"/>
    <col min="9735" max="9735" width="14.125" style="11" customWidth="1"/>
    <col min="9736" max="9736" width="4.5" style="11" customWidth="1"/>
    <col min="9737" max="9737" width="5.375" style="11" customWidth="1"/>
    <col min="9738" max="9970" width="8.5" style="11"/>
    <col min="9971" max="9971" width="5.375" style="11" customWidth="1"/>
    <col min="9972" max="9972" width="9.25" style="11" customWidth="1"/>
    <col min="9973" max="9973" width="10.375" style="11" customWidth="1"/>
    <col min="9974" max="9974" width="2.5" style="11" customWidth="1"/>
    <col min="9975" max="9975" width="14.125" style="11" customWidth="1"/>
    <col min="9976" max="9976" width="2.5" style="11" customWidth="1"/>
    <col min="9977" max="9977" width="14.125" style="11" customWidth="1"/>
    <col min="9978" max="9978" width="2.5" style="11" customWidth="1"/>
    <col min="9979" max="9979" width="14.125" style="11" customWidth="1"/>
    <col min="9980" max="9980" width="2.5" style="11" customWidth="1"/>
    <col min="9981" max="9981" width="14.125" style="11" customWidth="1"/>
    <col min="9982" max="9982" width="2.5" style="11" customWidth="1"/>
    <col min="9983" max="9983" width="14.125" style="11" customWidth="1"/>
    <col min="9984" max="9984" width="2.5" style="11" customWidth="1"/>
    <col min="9985" max="9985" width="14.125" style="11" customWidth="1"/>
    <col min="9986" max="9986" width="2.5" style="11" customWidth="1"/>
    <col min="9987" max="9987" width="14.125" style="11" customWidth="1"/>
    <col min="9988" max="9988" width="2.5" style="11" customWidth="1"/>
    <col min="9989" max="9989" width="14.125" style="11" customWidth="1"/>
    <col min="9990" max="9990" width="2.5" style="11" customWidth="1"/>
    <col min="9991" max="9991" width="14.125" style="11" customWidth="1"/>
    <col min="9992" max="9992" width="4.5" style="11" customWidth="1"/>
    <col min="9993" max="9993" width="5.375" style="11" customWidth="1"/>
    <col min="9994" max="10226" width="8.5" style="11"/>
    <col min="10227" max="10227" width="5.375" style="11" customWidth="1"/>
    <col min="10228" max="10228" width="9.25" style="11" customWidth="1"/>
    <col min="10229" max="10229" width="10.375" style="11" customWidth="1"/>
    <col min="10230" max="10230" width="2.5" style="11" customWidth="1"/>
    <col min="10231" max="10231" width="14.125" style="11" customWidth="1"/>
    <col min="10232" max="10232" width="2.5" style="11" customWidth="1"/>
    <col min="10233" max="10233" width="14.125" style="11" customWidth="1"/>
    <col min="10234" max="10234" width="2.5" style="11" customWidth="1"/>
    <col min="10235" max="10235" width="14.125" style="11" customWidth="1"/>
    <col min="10236" max="10236" width="2.5" style="11" customWidth="1"/>
    <col min="10237" max="10237" width="14.125" style="11" customWidth="1"/>
    <col min="10238" max="10238" width="2.5" style="11" customWidth="1"/>
    <col min="10239" max="10239" width="14.125" style="11" customWidth="1"/>
    <col min="10240" max="10240" width="2.5" style="11" customWidth="1"/>
    <col min="10241" max="10241" width="14.125" style="11" customWidth="1"/>
    <col min="10242" max="10242" width="2.5" style="11" customWidth="1"/>
    <col min="10243" max="10243" width="14.125" style="11" customWidth="1"/>
    <col min="10244" max="10244" width="2.5" style="11" customWidth="1"/>
    <col min="10245" max="10245" width="14.125" style="11" customWidth="1"/>
    <col min="10246" max="10246" width="2.5" style="11" customWidth="1"/>
    <col min="10247" max="10247" width="14.125" style="11" customWidth="1"/>
    <col min="10248" max="10248" width="4.5" style="11" customWidth="1"/>
    <col min="10249" max="10249" width="5.375" style="11" customWidth="1"/>
    <col min="10250" max="10482" width="8.5" style="11"/>
    <col min="10483" max="10483" width="5.375" style="11" customWidth="1"/>
    <col min="10484" max="10484" width="9.25" style="11" customWidth="1"/>
    <col min="10485" max="10485" width="10.375" style="11" customWidth="1"/>
    <col min="10486" max="10486" width="2.5" style="11" customWidth="1"/>
    <col min="10487" max="10487" width="14.125" style="11" customWidth="1"/>
    <col min="10488" max="10488" width="2.5" style="11" customWidth="1"/>
    <col min="10489" max="10489" width="14.125" style="11" customWidth="1"/>
    <col min="10490" max="10490" width="2.5" style="11" customWidth="1"/>
    <col min="10491" max="10491" width="14.125" style="11" customWidth="1"/>
    <col min="10492" max="10492" width="2.5" style="11" customWidth="1"/>
    <col min="10493" max="10493" width="14.125" style="11" customWidth="1"/>
    <col min="10494" max="10494" width="2.5" style="11" customWidth="1"/>
    <col min="10495" max="10495" width="14.125" style="11" customWidth="1"/>
    <col min="10496" max="10496" width="2.5" style="11" customWidth="1"/>
    <col min="10497" max="10497" width="14.125" style="11" customWidth="1"/>
    <col min="10498" max="10498" width="2.5" style="11" customWidth="1"/>
    <col min="10499" max="10499" width="14.125" style="11" customWidth="1"/>
    <col min="10500" max="10500" width="2.5" style="11" customWidth="1"/>
    <col min="10501" max="10501" width="14.125" style="11" customWidth="1"/>
    <col min="10502" max="10502" width="2.5" style="11" customWidth="1"/>
    <col min="10503" max="10503" width="14.125" style="11" customWidth="1"/>
    <col min="10504" max="10504" width="4.5" style="11" customWidth="1"/>
    <col min="10505" max="10505" width="5.375" style="11" customWidth="1"/>
    <col min="10506" max="10738" width="8.5" style="11"/>
    <col min="10739" max="10739" width="5.375" style="11" customWidth="1"/>
    <col min="10740" max="10740" width="9.25" style="11" customWidth="1"/>
    <col min="10741" max="10741" width="10.375" style="11" customWidth="1"/>
    <col min="10742" max="10742" width="2.5" style="11" customWidth="1"/>
    <col min="10743" max="10743" width="14.125" style="11" customWidth="1"/>
    <col min="10744" max="10744" width="2.5" style="11" customWidth="1"/>
    <col min="10745" max="10745" width="14.125" style="11" customWidth="1"/>
    <col min="10746" max="10746" width="2.5" style="11" customWidth="1"/>
    <col min="10747" max="10747" width="14.125" style="11" customWidth="1"/>
    <col min="10748" max="10748" width="2.5" style="11" customWidth="1"/>
    <col min="10749" max="10749" width="14.125" style="11" customWidth="1"/>
    <col min="10750" max="10750" width="2.5" style="11" customWidth="1"/>
    <col min="10751" max="10751" width="14.125" style="11" customWidth="1"/>
    <col min="10752" max="10752" width="2.5" style="11" customWidth="1"/>
    <col min="10753" max="10753" width="14.125" style="11" customWidth="1"/>
    <col min="10754" max="10754" width="2.5" style="11" customWidth="1"/>
    <col min="10755" max="10755" width="14.125" style="11" customWidth="1"/>
    <col min="10756" max="10756" width="2.5" style="11" customWidth="1"/>
    <col min="10757" max="10757" width="14.125" style="11" customWidth="1"/>
    <col min="10758" max="10758" width="2.5" style="11" customWidth="1"/>
    <col min="10759" max="10759" width="14.125" style="11" customWidth="1"/>
    <col min="10760" max="10760" width="4.5" style="11" customWidth="1"/>
    <col min="10761" max="10761" width="5.375" style="11" customWidth="1"/>
    <col min="10762" max="10994" width="8.5" style="11"/>
    <col min="10995" max="10995" width="5.375" style="11" customWidth="1"/>
    <col min="10996" max="10996" width="9.25" style="11" customWidth="1"/>
    <col min="10997" max="10997" width="10.375" style="11" customWidth="1"/>
    <col min="10998" max="10998" width="2.5" style="11" customWidth="1"/>
    <col min="10999" max="10999" width="14.125" style="11" customWidth="1"/>
    <col min="11000" max="11000" width="2.5" style="11" customWidth="1"/>
    <col min="11001" max="11001" width="14.125" style="11" customWidth="1"/>
    <col min="11002" max="11002" width="2.5" style="11" customWidth="1"/>
    <col min="11003" max="11003" width="14.125" style="11" customWidth="1"/>
    <col min="11004" max="11004" width="2.5" style="11" customWidth="1"/>
    <col min="11005" max="11005" width="14.125" style="11" customWidth="1"/>
    <col min="11006" max="11006" width="2.5" style="11" customWidth="1"/>
    <col min="11007" max="11007" width="14.125" style="11" customWidth="1"/>
    <col min="11008" max="11008" width="2.5" style="11" customWidth="1"/>
    <col min="11009" max="11009" width="14.125" style="11" customWidth="1"/>
    <col min="11010" max="11010" width="2.5" style="11" customWidth="1"/>
    <col min="11011" max="11011" width="14.125" style="11" customWidth="1"/>
    <col min="11012" max="11012" width="2.5" style="11" customWidth="1"/>
    <col min="11013" max="11013" width="14.125" style="11" customWidth="1"/>
    <col min="11014" max="11014" width="2.5" style="11" customWidth="1"/>
    <col min="11015" max="11015" width="14.125" style="11" customWidth="1"/>
    <col min="11016" max="11016" width="4.5" style="11" customWidth="1"/>
    <col min="11017" max="11017" width="5.375" style="11" customWidth="1"/>
    <col min="11018" max="11250" width="8.5" style="11"/>
    <col min="11251" max="11251" width="5.375" style="11" customWidth="1"/>
    <col min="11252" max="11252" width="9.25" style="11" customWidth="1"/>
    <col min="11253" max="11253" width="10.375" style="11" customWidth="1"/>
    <col min="11254" max="11254" width="2.5" style="11" customWidth="1"/>
    <col min="11255" max="11255" width="14.125" style="11" customWidth="1"/>
    <col min="11256" max="11256" width="2.5" style="11" customWidth="1"/>
    <col min="11257" max="11257" width="14.125" style="11" customWidth="1"/>
    <col min="11258" max="11258" width="2.5" style="11" customWidth="1"/>
    <col min="11259" max="11259" width="14.125" style="11" customWidth="1"/>
    <col min="11260" max="11260" width="2.5" style="11" customWidth="1"/>
    <col min="11261" max="11261" width="14.125" style="11" customWidth="1"/>
    <col min="11262" max="11262" width="2.5" style="11" customWidth="1"/>
    <col min="11263" max="11263" width="14.125" style="11" customWidth="1"/>
    <col min="11264" max="11264" width="2.5" style="11" customWidth="1"/>
    <col min="11265" max="11265" width="14.125" style="11" customWidth="1"/>
    <col min="11266" max="11266" width="2.5" style="11" customWidth="1"/>
    <col min="11267" max="11267" width="14.125" style="11" customWidth="1"/>
    <col min="11268" max="11268" width="2.5" style="11" customWidth="1"/>
    <col min="11269" max="11269" width="14.125" style="11" customWidth="1"/>
    <col min="11270" max="11270" width="2.5" style="11" customWidth="1"/>
    <col min="11271" max="11271" width="14.125" style="11" customWidth="1"/>
    <col min="11272" max="11272" width="4.5" style="11" customWidth="1"/>
    <col min="11273" max="11273" width="5.375" style="11" customWidth="1"/>
    <col min="11274" max="11506" width="8.5" style="11"/>
    <col min="11507" max="11507" width="5.375" style="11" customWidth="1"/>
    <col min="11508" max="11508" width="9.25" style="11" customWidth="1"/>
    <col min="11509" max="11509" width="10.375" style="11" customWidth="1"/>
    <col min="11510" max="11510" width="2.5" style="11" customWidth="1"/>
    <col min="11511" max="11511" width="14.125" style="11" customWidth="1"/>
    <col min="11512" max="11512" width="2.5" style="11" customWidth="1"/>
    <col min="11513" max="11513" width="14.125" style="11" customWidth="1"/>
    <col min="11514" max="11514" width="2.5" style="11" customWidth="1"/>
    <col min="11515" max="11515" width="14.125" style="11" customWidth="1"/>
    <col min="11516" max="11516" width="2.5" style="11" customWidth="1"/>
    <col min="11517" max="11517" width="14.125" style="11" customWidth="1"/>
    <col min="11518" max="11518" width="2.5" style="11" customWidth="1"/>
    <col min="11519" max="11519" width="14.125" style="11" customWidth="1"/>
    <col min="11520" max="11520" width="2.5" style="11" customWidth="1"/>
    <col min="11521" max="11521" width="14.125" style="11" customWidth="1"/>
    <col min="11522" max="11522" width="2.5" style="11" customWidth="1"/>
    <col min="11523" max="11523" width="14.125" style="11" customWidth="1"/>
    <col min="11524" max="11524" width="2.5" style="11" customWidth="1"/>
    <col min="11525" max="11525" width="14.125" style="11" customWidth="1"/>
    <col min="11526" max="11526" width="2.5" style="11" customWidth="1"/>
    <col min="11527" max="11527" width="14.125" style="11" customWidth="1"/>
    <col min="11528" max="11528" width="4.5" style="11" customWidth="1"/>
    <col min="11529" max="11529" width="5.375" style="11" customWidth="1"/>
    <col min="11530" max="11762" width="8.5" style="11"/>
    <col min="11763" max="11763" width="5.375" style="11" customWidth="1"/>
    <col min="11764" max="11764" width="9.25" style="11" customWidth="1"/>
    <col min="11765" max="11765" width="10.375" style="11" customWidth="1"/>
    <col min="11766" max="11766" width="2.5" style="11" customWidth="1"/>
    <col min="11767" max="11767" width="14.125" style="11" customWidth="1"/>
    <col min="11768" max="11768" width="2.5" style="11" customWidth="1"/>
    <col min="11769" max="11769" width="14.125" style="11" customWidth="1"/>
    <col min="11770" max="11770" width="2.5" style="11" customWidth="1"/>
    <col min="11771" max="11771" width="14.125" style="11" customWidth="1"/>
    <col min="11772" max="11772" width="2.5" style="11" customWidth="1"/>
    <col min="11773" max="11773" width="14.125" style="11" customWidth="1"/>
    <col min="11774" max="11774" width="2.5" style="11" customWidth="1"/>
    <col min="11775" max="11775" width="14.125" style="11" customWidth="1"/>
    <col min="11776" max="11776" width="2.5" style="11" customWidth="1"/>
    <col min="11777" max="11777" width="14.125" style="11" customWidth="1"/>
    <col min="11778" max="11778" width="2.5" style="11" customWidth="1"/>
    <col min="11779" max="11779" width="14.125" style="11" customWidth="1"/>
    <col min="11780" max="11780" width="2.5" style="11" customWidth="1"/>
    <col min="11781" max="11781" width="14.125" style="11" customWidth="1"/>
    <col min="11782" max="11782" width="2.5" style="11" customWidth="1"/>
    <col min="11783" max="11783" width="14.125" style="11" customWidth="1"/>
    <col min="11784" max="11784" width="4.5" style="11" customWidth="1"/>
    <col min="11785" max="11785" width="5.375" style="11" customWidth="1"/>
    <col min="11786" max="12018" width="8.5" style="11"/>
    <col min="12019" max="12019" width="5.375" style="11" customWidth="1"/>
    <col min="12020" max="12020" width="9.25" style="11" customWidth="1"/>
    <col min="12021" max="12021" width="10.375" style="11" customWidth="1"/>
    <col min="12022" max="12022" width="2.5" style="11" customWidth="1"/>
    <col min="12023" max="12023" width="14.125" style="11" customWidth="1"/>
    <col min="12024" max="12024" width="2.5" style="11" customWidth="1"/>
    <col min="12025" max="12025" width="14.125" style="11" customWidth="1"/>
    <col min="12026" max="12026" width="2.5" style="11" customWidth="1"/>
    <col min="12027" max="12027" width="14.125" style="11" customWidth="1"/>
    <col min="12028" max="12028" width="2.5" style="11" customWidth="1"/>
    <col min="12029" max="12029" width="14.125" style="11" customWidth="1"/>
    <col min="12030" max="12030" width="2.5" style="11" customWidth="1"/>
    <col min="12031" max="12031" width="14.125" style="11" customWidth="1"/>
    <col min="12032" max="12032" width="2.5" style="11" customWidth="1"/>
    <col min="12033" max="12033" width="14.125" style="11" customWidth="1"/>
    <col min="12034" max="12034" width="2.5" style="11" customWidth="1"/>
    <col min="12035" max="12035" width="14.125" style="11" customWidth="1"/>
    <col min="12036" max="12036" width="2.5" style="11" customWidth="1"/>
    <col min="12037" max="12037" width="14.125" style="11" customWidth="1"/>
    <col min="12038" max="12038" width="2.5" style="11" customWidth="1"/>
    <col min="12039" max="12039" width="14.125" style="11" customWidth="1"/>
    <col min="12040" max="12040" width="4.5" style="11" customWidth="1"/>
    <col min="12041" max="12041" width="5.375" style="11" customWidth="1"/>
    <col min="12042" max="12274" width="8.5" style="11"/>
    <col min="12275" max="12275" width="5.375" style="11" customWidth="1"/>
    <col min="12276" max="12276" width="9.25" style="11" customWidth="1"/>
    <col min="12277" max="12277" width="10.375" style="11" customWidth="1"/>
    <col min="12278" max="12278" width="2.5" style="11" customWidth="1"/>
    <col min="12279" max="12279" width="14.125" style="11" customWidth="1"/>
    <col min="12280" max="12280" width="2.5" style="11" customWidth="1"/>
    <col min="12281" max="12281" width="14.125" style="11" customWidth="1"/>
    <col min="12282" max="12282" width="2.5" style="11" customWidth="1"/>
    <col min="12283" max="12283" width="14.125" style="11" customWidth="1"/>
    <col min="12284" max="12284" width="2.5" style="11" customWidth="1"/>
    <col min="12285" max="12285" width="14.125" style="11" customWidth="1"/>
    <col min="12286" max="12286" width="2.5" style="11" customWidth="1"/>
    <col min="12287" max="12287" width="14.125" style="11" customWidth="1"/>
    <col min="12288" max="12288" width="2.5" style="11" customWidth="1"/>
    <col min="12289" max="12289" width="14.125" style="11" customWidth="1"/>
    <col min="12290" max="12290" width="2.5" style="11" customWidth="1"/>
    <col min="12291" max="12291" width="14.125" style="11" customWidth="1"/>
    <col min="12292" max="12292" width="2.5" style="11" customWidth="1"/>
    <col min="12293" max="12293" width="14.125" style="11" customWidth="1"/>
    <col min="12294" max="12294" width="2.5" style="11" customWidth="1"/>
    <col min="12295" max="12295" width="14.125" style="11" customWidth="1"/>
    <col min="12296" max="12296" width="4.5" style="11" customWidth="1"/>
    <col min="12297" max="12297" width="5.375" style="11" customWidth="1"/>
    <col min="12298" max="12530" width="8.5" style="11"/>
    <col min="12531" max="12531" width="5.375" style="11" customWidth="1"/>
    <col min="12532" max="12532" width="9.25" style="11" customWidth="1"/>
    <col min="12533" max="12533" width="10.375" style="11" customWidth="1"/>
    <col min="12534" max="12534" width="2.5" style="11" customWidth="1"/>
    <col min="12535" max="12535" width="14.125" style="11" customWidth="1"/>
    <col min="12536" max="12536" width="2.5" style="11" customWidth="1"/>
    <col min="12537" max="12537" width="14.125" style="11" customWidth="1"/>
    <col min="12538" max="12538" width="2.5" style="11" customWidth="1"/>
    <col min="12539" max="12539" width="14.125" style="11" customWidth="1"/>
    <col min="12540" max="12540" width="2.5" style="11" customWidth="1"/>
    <col min="12541" max="12541" width="14.125" style="11" customWidth="1"/>
    <col min="12542" max="12542" width="2.5" style="11" customWidth="1"/>
    <col min="12543" max="12543" width="14.125" style="11" customWidth="1"/>
    <col min="12544" max="12544" width="2.5" style="11" customWidth="1"/>
    <col min="12545" max="12545" width="14.125" style="11" customWidth="1"/>
    <col min="12546" max="12546" width="2.5" style="11" customWidth="1"/>
    <col min="12547" max="12547" width="14.125" style="11" customWidth="1"/>
    <col min="12548" max="12548" width="2.5" style="11" customWidth="1"/>
    <col min="12549" max="12549" width="14.125" style="11" customWidth="1"/>
    <col min="12550" max="12550" width="2.5" style="11" customWidth="1"/>
    <col min="12551" max="12551" width="14.125" style="11" customWidth="1"/>
    <col min="12552" max="12552" width="4.5" style="11" customWidth="1"/>
    <col min="12553" max="12553" width="5.375" style="11" customWidth="1"/>
    <col min="12554" max="12786" width="8.5" style="11"/>
    <col min="12787" max="12787" width="5.375" style="11" customWidth="1"/>
    <col min="12788" max="12788" width="9.25" style="11" customWidth="1"/>
    <col min="12789" max="12789" width="10.375" style="11" customWidth="1"/>
    <col min="12790" max="12790" width="2.5" style="11" customWidth="1"/>
    <col min="12791" max="12791" width="14.125" style="11" customWidth="1"/>
    <col min="12792" max="12792" width="2.5" style="11" customWidth="1"/>
    <col min="12793" max="12793" width="14.125" style="11" customWidth="1"/>
    <col min="12794" max="12794" width="2.5" style="11" customWidth="1"/>
    <col min="12795" max="12795" width="14.125" style="11" customWidth="1"/>
    <col min="12796" max="12796" width="2.5" style="11" customWidth="1"/>
    <col min="12797" max="12797" width="14.125" style="11" customWidth="1"/>
    <col min="12798" max="12798" width="2.5" style="11" customWidth="1"/>
    <col min="12799" max="12799" width="14.125" style="11" customWidth="1"/>
    <col min="12800" max="12800" width="2.5" style="11" customWidth="1"/>
    <col min="12801" max="12801" width="14.125" style="11" customWidth="1"/>
    <col min="12802" max="12802" width="2.5" style="11" customWidth="1"/>
    <col min="12803" max="12803" width="14.125" style="11" customWidth="1"/>
    <col min="12804" max="12804" width="2.5" style="11" customWidth="1"/>
    <col min="12805" max="12805" width="14.125" style="11" customWidth="1"/>
    <col min="12806" max="12806" width="2.5" style="11" customWidth="1"/>
    <col min="12807" max="12807" width="14.125" style="11" customWidth="1"/>
    <col min="12808" max="12808" width="4.5" style="11" customWidth="1"/>
    <col min="12809" max="12809" width="5.375" style="11" customWidth="1"/>
    <col min="12810" max="13042" width="8.5" style="11"/>
    <col min="13043" max="13043" width="5.375" style="11" customWidth="1"/>
    <col min="13044" max="13044" width="9.25" style="11" customWidth="1"/>
    <col min="13045" max="13045" width="10.375" style="11" customWidth="1"/>
    <col min="13046" max="13046" width="2.5" style="11" customWidth="1"/>
    <col min="13047" max="13047" width="14.125" style="11" customWidth="1"/>
    <col min="13048" max="13048" width="2.5" style="11" customWidth="1"/>
    <col min="13049" max="13049" width="14.125" style="11" customWidth="1"/>
    <col min="13050" max="13050" width="2.5" style="11" customWidth="1"/>
    <col min="13051" max="13051" width="14.125" style="11" customWidth="1"/>
    <col min="13052" max="13052" width="2.5" style="11" customWidth="1"/>
    <col min="13053" max="13053" width="14.125" style="11" customWidth="1"/>
    <col min="13054" max="13054" width="2.5" style="11" customWidth="1"/>
    <col min="13055" max="13055" width="14.125" style="11" customWidth="1"/>
    <col min="13056" max="13056" width="2.5" style="11" customWidth="1"/>
    <col min="13057" max="13057" width="14.125" style="11" customWidth="1"/>
    <col min="13058" max="13058" width="2.5" style="11" customWidth="1"/>
    <col min="13059" max="13059" width="14.125" style="11" customWidth="1"/>
    <col min="13060" max="13060" width="2.5" style="11" customWidth="1"/>
    <col min="13061" max="13061" width="14.125" style="11" customWidth="1"/>
    <col min="13062" max="13062" width="2.5" style="11" customWidth="1"/>
    <col min="13063" max="13063" width="14.125" style="11" customWidth="1"/>
    <col min="13064" max="13064" width="4.5" style="11" customWidth="1"/>
    <col min="13065" max="13065" width="5.375" style="11" customWidth="1"/>
    <col min="13066" max="13298" width="8.5" style="11"/>
    <col min="13299" max="13299" width="5.375" style="11" customWidth="1"/>
    <col min="13300" max="13300" width="9.25" style="11" customWidth="1"/>
    <col min="13301" max="13301" width="10.375" style="11" customWidth="1"/>
    <col min="13302" max="13302" width="2.5" style="11" customWidth="1"/>
    <col min="13303" max="13303" width="14.125" style="11" customWidth="1"/>
    <col min="13304" max="13304" width="2.5" style="11" customWidth="1"/>
    <col min="13305" max="13305" width="14.125" style="11" customWidth="1"/>
    <col min="13306" max="13306" width="2.5" style="11" customWidth="1"/>
    <col min="13307" max="13307" width="14.125" style="11" customWidth="1"/>
    <col min="13308" max="13308" width="2.5" style="11" customWidth="1"/>
    <col min="13309" max="13309" width="14.125" style="11" customWidth="1"/>
    <col min="13310" max="13310" width="2.5" style="11" customWidth="1"/>
    <col min="13311" max="13311" width="14.125" style="11" customWidth="1"/>
    <col min="13312" max="13312" width="2.5" style="11" customWidth="1"/>
    <col min="13313" max="13313" width="14.125" style="11" customWidth="1"/>
    <col min="13314" max="13314" width="2.5" style="11" customWidth="1"/>
    <col min="13315" max="13315" width="14.125" style="11" customWidth="1"/>
    <col min="13316" max="13316" width="2.5" style="11" customWidth="1"/>
    <col min="13317" max="13317" width="14.125" style="11" customWidth="1"/>
    <col min="13318" max="13318" width="2.5" style="11" customWidth="1"/>
    <col min="13319" max="13319" width="14.125" style="11" customWidth="1"/>
    <col min="13320" max="13320" width="4.5" style="11" customWidth="1"/>
    <col min="13321" max="13321" width="5.375" style="11" customWidth="1"/>
    <col min="13322" max="13554" width="8.5" style="11"/>
    <col min="13555" max="13555" width="5.375" style="11" customWidth="1"/>
    <col min="13556" max="13556" width="9.25" style="11" customWidth="1"/>
    <col min="13557" max="13557" width="10.375" style="11" customWidth="1"/>
    <col min="13558" max="13558" width="2.5" style="11" customWidth="1"/>
    <col min="13559" max="13559" width="14.125" style="11" customWidth="1"/>
    <col min="13560" max="13560" width="2.5" style="11" customWidth="1"/>
    <col min="13561" max="13561" width="14.125" style="11" customWidth="1"/>
    <col min="13562" max="13562" width="2.5" style="11" customWidth="1"/>
    <col min="13563" max="13563" width="14.125" style="11" customWidth="1"/>
    <col min="13564" max="13564" width="2.5" style="11" customWidth="1"/>
    <col min="13565" max="13565" width="14.125" style="11" customWidth="1"/>
    <col min="13566" max="13566" width="2.5" style="11" customWidth="1"/>
    <col min="13567" max="13567" width="14.125" style="11" customWidth="1"/>
    <col min="13568" max="13568" width="2.5" style="11" customWidth="1"/>
    <col min="13569" max="13569" width="14.125" style="11" customWidth="1"/>
    <col min="13570" max="13570" width="2.5" style="11" customWidth="1"/>
    <col min="13571" max="13571" width="14.125" style="11" customWidth="1"/>
    <col min="13572" max="13572" width="2.5" style="11" customWidth="1"/>
    <col min="13573" max="13573" width="14.125" style="11" customWidth="1"/>
    <col min="13574" max="13574" width="2.5" style="11" customWidth="1"/>
    <col min="13575" max="13575" width="14.125" style="11" customWidth="1"/>
    <col min="13576" max="13576" width="4.5" style="11" customWidth="1"/>
    <col min="13577" max="13577" width="5.375" style="11" customWidth="1"/>
    <col min="13578" max="13810" width="8.5" style="11"/>
    <col min="13811" max="13811" width="5.375" style="11" customWidth="1"/>
    <col min="13812" max="13812" width="9.25" style="11" customWidth="1"/>
    <col min="13813" max="13813" width="10.375" style="11" customWidth="1"/>
    <col min="13814" max="13814" width="2.5" style="11" customWidth="1"/>
    <col min="13815" max="13815" width="14.125" style="11" customWidth="1"/>
    <col min="13816" max="13816" width="2.5" style="11" customWidth="1"/>
    <col min="13817" max="13817" width="14.125" style="11" customWidth="1"/>
    <col min="13818" max="13818" width="2.5" style="11" customWidth="1"/>
    <col min="13819" max="13819" width="14.125" style="11" customWidth="1"/>
    <col min="13820" max="13820" width="2.5" style="11" customWidth="1"/>
    <col min="13821" max="13821" width="14.125" style="11" customWidth="1"/>
    <col min="13822" max="13822" width="2.5" style="11" customWidth="1"/>
    <col min="13823" max="13823" width="14.125" style="11" customWidth="1"/>
    <col min="13824" max="13824" width="2.5" style="11" customWidth="1"/>
    <col min="13825" max="13825" width="14.125" style="11" customWidth="1"/>
    <col min="13826" max="13826" width="2.5" style="11" customWidth="1"/>
    <col min="13827" max="13827" width="14.125" style="11" customWidth="1"/>
    <col min="13828" max="13828" width="2.5" style="11" customWidth="1"/>
    <col min="13829" max="13829" width="14.125" style="11" customWidth="1"/>
    <col min="13830" max="13830" width="2.5" style="11" customWidth="1"/>
    <col min="13831" max="13831" width="14.125" style="11" customWidth="1"/>
    <col min="13832" max="13832" width="4.5" style="11" customWidth="1"/>
    <col min="13833" max="13833" width="5.375" style="11" customWidth="1"/>
    <col min="13834" max="14066" width="8.5" style="11"/>
    <col min="14067" max="14067" width="5.375" style="11" customWidth="1"/>
    <col min="14068" max="14068" width="9.25" style="11" customWidth="1"/>
    <col min="14069" max="14069" width="10.375" style="11" customWidth="1"/>
    <col min="14070" max="14070" width="2.5" style="11" customWidth="1"/>
    <col min="14071" max="14071" width="14.125" style="11" customWidth="1"/>
    <col min="14072" max="14072" width="2.5" style="11" customWidth="1"/>
    <col min="14073" max="14073" width="14.125" style="11" customWidth="1"/>
    <col min="14074" max="14074" width="2.5" style="11" customWidth="1"/>
    <col min="14075" max="14075" width="14.125" style="11" customWidth="1"/>
    <col min="14076" max="14076" width="2.5" style="11" customWidth="1"/>
    <col min="14077" max="14077" width="14.125" style="11" customWidth="1"/>
    <col min="14078" max="14078" width="2.5" style="11" customWidth="1"/>
    <col min="14079" max="14079" width="14.125" style="11" customWidth="1"/>
    <col min="14080" max="14080" width="2.5" style="11" customWidth="1"/>
    <col min="14081" max="14081" width="14.125" style="11" customWidth="1"/>
    <col min="14082" max="14082" width="2.5" style="11" customWidth="1"/>
    <col min="14083" max="14083" width="14.125" style="11" customWidth="1"/>
    <col min="14084" max="14084" width="2.5" style="11" customWidth="1"/>
    <col min="14085" max="14085" width="14.125" style="11" customWidth="1"/>
    <col min="14086" max="14086" width="2.5" style="11" customWidth="1"/>
    <col min="14087" max="14087" width="14.125" style="11" customWidth="1"/>
    <col min="14088" max="14088" width="4.5" style="11" customWidth="1"/>
    <col min="14089" max="14089" width="5.375" style="11" customWidth="1"/>
    <col min="14090" max="14322" width="8.5" style="11"/>
    <col min="14323" max="14323" width="5.375" style="11" customWidth="1"/>
    <col min="14324" max="14324" width="9.25" style="11" customWidth="1"/>
    <col min="14325" max="14325" width="10.375" style="11" customWidth="1"/>
    <col min="14326" max="14326" width="2.5" style="11" customWidth="1"/>
    <col min="14327" max="14327" width="14.125" style="11" customWidth="1"/>
    <col min="14328" max="14328" width="2.5" style="11" customWidth="1"/>
    <col min="14329" max="14329" width="14.125" style="11" customWidth="1"/>
    <col min="14330" max="14330" width="2.5" style="11" customWidth="1"/>
    <col min="14331" max="14331" width="14.125" style="11" customWidth="1"/>
    <col min="14332" max="14332" width="2.5" style="11" customWidth="1"/>
    <col min="14333" max="14333" width="14.125" style="11" customWidth="1"/>
    <col min="14334" max="14334" width="2.5" style="11" customWidth="1"/>
    <col min="14335" max="14335" width="14.125" style="11" customWidth="1"/>
    <col min="14336" max="14336" width="2.5" style="11" customWidth="1"/>
    <col min="14337" max="14337" width="14.125" style="11" customWidth="1"/>
    <col min="14338" max="14338" width="2.5" style="11" customWidth="1"/>
    <col min="14339" max="14339" width="14.125" style="11" customWidth="1"/>
    <col min="14340" max="14340" width="2.5" style="11" customWidth="1"/>
    <col min="14341" max="14341" width="14.125" style="11" customWidth="1"/>
    <col min="14342" max="14342" width="2.5" style="11" customWidth="1"/>
    <col min="14343" max="14343" width="14.125" style="11" customWidth="1"/>
    <col min="14344" max="14344" width="4.5" style="11" customWidth="1"/>
    <col min="14345" max="14345" width="5.375" style="11" customWidth="1"/>
    <col min="14346" max="14578" width="8.5" style="11"/>
    <col min="14579" max="14579" width="5.375" style="11" customWidth="1"/>
    <col min="14580" max="14580" width="9.25" style="11" customWidth="1"/>
    <col min="14581" max="14581" width="10.375" style="11" customWidth="1"/>
    <col min="14582" max="14582" width="2.5" style="11" customWidth="1"/>
    <col min="14583" max="14583" width="14.125" style="11" customWidth="1"/>
    <col min="14584" max="14584" width="2.5" style="11" customWidth="1"/>
    <col min="14585" max="14585" width="14.125" style="11" customWidth="1"/>
    <col min="14586" max="14586" width="2.5" style="11" customWidth="1"/>
    <col min="14587" max="14587" width="14.125" style="11" customWidth="1"/>
    <col min="14588" max="14588" width="2.5" style="11" customWidth="1"/>
    <col min="14589" max="14589" width="14.125" style="11" customWidth="1"/>
    <col min="14590" max="14590" width="2.5" style="11" customWidth="1"/>
    <col min="14591" max="14591" width="14.125" style="11" customWidth="1"/>
    <col min="14592" max="14592" width="2.5" style="11" customWidth="1"/>
    <col min="14593" max="14593" width="14.125" style="11" customWidth="1"/>
    <col min="14594" max="14594" width="2.5" style="11" customWidth="1"/>
    <col min="14595" max="14595" width="14.125" style="11" customWidth="1"/>
    <col min="14596" max="14596" width="2.5" style="11" customWidth="1"/>
    <col min="14597" max="14597" width="14.125" style="11" customWidth="1"/>
    <col min="14598" max="14598" width="2.5" style="11" customWidth="1"/>
    <col min="14599" max="14599" width="14.125" style="11" customWidth="1"/>
    <col min="14600" max="14600" width="4.5" style="11" customWidth="1"/>
    <col min="14601" max="14601" width="5.375" style="11" customWidth="1"/>
    <col min="14602" max="14834" width="8.5" style="11"/>
    <col min="14835" max="14835" width="5.375" style="11" customWidth="1"/>
    <col min="14836" max="14836" width="9.25" style="11" customWidth="1"/>
    <col min="14837" max="14837" width="10.375" style="11" customWidth="1"/>
    <col min="14838" max="14838" width="2.5" style="11" customWidth="1"/>
    <col min="14839" max="14839" width="14.125" style="11" customWidth="1"/>
    <col min="14840" max="14840" width="2.5" style="11" customWidth="1"/>
    <col min="14841" max="14841" width="14.125" style="11" customWidth="1"/>
    <col min="14842" max="14842" width="2.5" style="11" customWidth="1"/>
    <col min="14843" max="14843" width="14.125" style="11" customWidth="1"/>
    <col min="14844" max="14844" width="2.5" style="11" customWidth="1"/>
    <col min="14845" max="14845" width="14.125" style="11" customWidth="1"/>
    <col min="14846" max="14846" width="2.5" style="11" customWidth="1"/>
    <col min="14847" max="14847" width="14.125" style="11" customWidth="1"/>
    <col min="14848" max="14848" width="2.5" style="11" customWidth="1"/>
    <col min="14849" max="14849" width="14.125" style="11" customWidth="1"/>
    <col min="14850" max="14850" width="2.5" style="11" customWidth="1"/>
    <col min="14851" max="14851" width="14.125" style="11" customWidth="1"/>
    <col min="14852" max="14852" width="2.5" style="11" customWidth="1"/>
    <col min="14853" max="14853" width="14.125" style="11" customWidth="1"/>
    <col min="14854" max="14854" width="2.5" style="11" customWidth="1"/>
    <col min="14855" max="14855" width="14.125" style="11" customWidth="1"/>
    <col min="14856" max="14856" width="4.5" style="11" customWidth="1"/>
    <col min="14857" max="14857" width="5.375" style="11" customWidth="1"/>
    <col min="14858" max="15090" width="8.5" style="11"/>
    <col min="15091" max="15091" width="5.375" style="11" customWidth="1"/>
    <col min="15092" max="15092" width="9.25" style="11" customWidth="1"/>
    <col min="15093" max="15093" width="10.375" style="11" customWidth="1"/>
    <col min="15094" max="15094" width="2.5" style="11" customWidth="1"/>
    <col min="15095" max="15095" width="14.125" style="11" customWidth="1"/>
    <col min="15096" max="15096" width="2.5" style="11" customWidth="1"/>
    <col min="15097" max="15097" width="14.125" style="11" customWidth="1"/>
    <col min="15098" max="15098" width="2.5" style="11" customWidth="1"/>
    <col min="15099" max="15099" width="14.125" style="11" customWidth="1"/>
    <col min="15100" max="15100" width="2.5" style="11" customWidth="1"/>
    <col min="15101" max="15101" width="14.125" style="11" customWidth="1"/>
    <col min="15102" max="15102" width="2.5" style="11" customWidth="1"/>
    <col min="15103" max="15103" width="14.125" style="11" customWidth="1"/>
    <col min="15104" max="15104" width="2.5" style="11" customWidth="1"/>
    <col min="15105" max="15105" width="14.125" style="11" customWidth="1"/>
    <col min="15106" max="15106" width="2.5" style="11" customWidth="1"/>
    <col min="15107" max="15107" width="14.125" style="11" customWidth="1"/>
    <col min="15108" max="15108" width="2.5" style="11" customWidth="1"/>
    <col min="15109" max="15109" width="14.125" style="11" customWidth="1"/>
    <col min="15110" max="15110" width="2.5" style="11" customWidth="1"/>
    <col min="15111" max="15111" width="14.125" style="11" customWidth="1"/>
    <col min="15112" max="15112" width="4.5" style="11" customWidth="1"/>
    <col min="15113" max="15113" width="5.375" style="11" customWidth="1"/>
    <col min="15114" max="15346" width="8.5" style="11"/>
    <col min="15347" max="15347" width="5.375" style="11" customWidth="1"/>
    <col min="15348" max="15348" width="9.25" style="11" customWidth="1"/>
    <col min="15349" max="15349" width="10.375" style="11" customWidth="1"/>
    <col min="15350" max="15350" width="2.5" style="11" customWidth="1"/>
    <col min="15351" max="15351" width="14.125" style="11" customWidth="1"/>
    <col min="15352" max="15352" width="2.5" style="11" customWidth="1"/>
    <col min="15353" max="15353" width="14.125" style="11" customWidth="1"/>
    <col min="15354" max="15354" width="2.5" style="11" customWidth="1"/>
    <col min="15355" max="15355" width="14.125" style="11" customWidth="1"/>
    <col min="15356" max="15356" width="2.5" style="11" customWidth="1"/>
    <col min="15357" max="15357" width="14.125" style="11" customWidth="1"/>
    <col min="15358" max="15358" width="2.5" style="11" customWidth="1"/>
    <col min="15359" max="15359" width="14.125" style="11" customWidth="1"/>
    <col min="15360" max="15360" width="2.5" style="11" customWidth="1"/>
    <col min="15361" max="15361" width="14.125" style="11" customWidth="1"/>
    <col min="15362" max="15362" width="2.5" style="11" customWidth="1"/>
    <col min="15363" max="15363" width="14.125" style="11" customWidth="1"/>
    <col min="15364" max="15364" width="2.5" style="11" customWidth="1"/>
    <col min="15365" max="15365" width="14.125" style="11" customWidth="1"/>
    <col min="15366" max="15366" width="2.5" style="11" customWidth="1"/>
    <col min="15367" max="15367" width="14.125" style="11" customWidth="1"/>
    <col min="15368" max="15368" width="4.5" style="11" customWidth="1"/>
    <col min="15369" max="15369" width="5.375" style="11" customWidth="1"/>
    <col min="15370" max="15602" width="8.5" style="11"/>
    <col min="15603" max="15603" width="5.375" style="11" customWidth="1"/>
    <col min="15604" max="15604" width="9.25" style="11" customWidth="1"/>
    <col min="15605" max="15605" width="10.375" style="11" customWidth="1"/>
    <col min="15606" max="15606" width="2.5" style="11" customWidth="1"/>
    <col min="15607" max="15607" width="14.125" style="11" customWidth="1"/>
    <col min="15608" max="15608" width="2.5" style="11" customWidth="1"/>
    <col min="15609" max="15609" width="14.125" style="11" customWidth="1"/>
    <col min="15610" max="15610" width="2.5" style="11" customWidth="1"/>
    <col min="15611" max="15611" width="14.125" style="11" customWidth="1"/>
    <col min="15612" max="15612" width="2.5" style="11" customWidth="1"/>
    <col min="15613" max="15613" width="14.125" style="11" customWidth="1"/>
    <col min="15614" max="15614" width="2.5" style="11" customWidth="1"/>
    <col min="15615" max="15615" width="14.125" style="11" customWidth="1"/>
    <col min="15616" max="15616" width="2.5" style="11" customWidth="1"/>
    <col min="15617" max="15617" width="14.125" style="11" customWidth="1"/>
    <col min="15618" max="15618" width="2.5" style="11" customWidth="1"/>
    <col min="15619" max="15619" width="14.125" style="11" customWidth="1"/>
    <col min="15620" max="15620" width="2.5" style="11" customWidth="1"/>
    <col min="15621" max="15621" width="14.125" style="11" customWidth="1"/>
    <col min="15622" max="15622" width="2.5" style="11" customWidth="1"/>
    <col min="15623" max="15623" width="14.125" style="11" customWidth="1"/>
    <col min="15624" max="15624" width="4.5" style="11" customWidth="1"/>
    <col min="15625" max="15625" width="5.375" style="11" customWidth="1"/>
    <col min="15626" max="15858" width="8.5" style="11"/>
    <col min="15859" max="15859" width="5.375" style="11" customWidth="1"/>
    <col min="15860" max="15860" width="9.25" style="11" customWidth="1"/>
    <col min="15861" max="15861" width="10.375" style="11" customWidth="1"/>
    <col min="15862" max="15862" width="2.5" style="11" customWidth="1"/>
    <col min="15863" max="15863" width="14.125" style="11" customWidth="1"/>
    <col min="15864" max="15864" width="2.5" style="11" customWidth="1"/>
    <col min="15865" max="15865" width="14.125" style="11" customWidth="1"/>
    <col min="15866" max="15866" width="2.5" style="11" customWidth="1"/>
    <col min="15867" max="15867" width="14.125" style="11" customWidth="1"/>
    <col min="15868" max="15868" width="2.5" style="11" customWidth="1"/>
    <col min="15869" max="15869" width="14.125" style="11" customWidth="1"/>
    <col min="15870" max="15870" width="2.5" style="11" customWidth="1"/>
    <col min="15871" max="15871" width="14.125" style="11" customWidth="1"/>
    <col min="15872" max="15872" width="2.5" style="11" customWidth="1"/>
    <col min="15873" max="15873" width="14.125" style="11" customWidth="1"/>
    <col min="15874" max="15874" width="2.5" style="11" customWidth="1"/>
    <col min="15875" max="15875" width="14.125" style="11" customWidth="1"/>
    <col min="15876" max="15876" width="2.5" style="11" customWidth="1"/>
    <col min="15877" max="15877" width="14.125" style="11" customWidth="1"/>
    <col min="15878" max="15878" width="2.5" style="11" customWidth="1"/>
    <col min="15879" max="15879" width="14.125" style="11" customWidth="1"/>
    <col min="15880" max="15880" width="4.5" style="11" customWidth="1"/>
    <col min="15881" max="15881" width="5.375" style="11" customWidth="1"/>
    <col min="15882" max="16114" width="8.5" style="11"/>
    <col min="16115" max="16115" width="5.375" style="11" customWidth="1"/>
    <col min="16116" max="16116" width="9.25" style="11" customWidth="1"/>
    <col min="16117" max="16117" width="10.375" style="11" customWidth="1"/>
    <col min="16118" max="16118" width="2.5" style="11" customWidth="1"/>
    <col min="16119" max="16119" width="14.125" style="11" customWidth="1"/>
    <col min="16120" max="16120" width="2.5" style="11" customWidth="1"/>
    <col min="16121" max="16121" width="14.125" style="11" customWidth="1"/>
    <col min="16122" max="16122" width="2.5" style="11" customWidth="1"/>
    <col min="16123" max="16123" width="14.125" style="11" customWidth="1"/>
    <col min="16124" max="16124" width="2.5" style="11" customWidth="1"/>
    <col min="16125" max="16125" width="14.125" style="11" customWidth="1"/>
    <col min="16126" max="16126" width="2.5" style="11" customWidth="1"/>
    <col min="16127" max="16127" width="14.125" style="11" customWidth="1"/>
    <col min="16128" max="16128" width="2.5" style="11" customWidth="1"/>
    <col min="16129" max="16129" width="14.125" style="11" customWidth="1"/>
    <col min="16130" max="16130" width="2.5" style="11" customWidth="1"/>
    <col min="16131" max="16131" width="14.125" style="11" customWidth="1"/>
    <col min="16132" max="16132" width="2.5" style="11" customWidth="1"/>
    <col min="16133" max="16133" width="14.125" style="11" customWidth="1"/>
    <col min="16134" max="16134" width="2.5" style="11" customWidth="1"/>
    <col min="16135" max="16135" width="14.125" style="11" customWidth="1"/>
    <col min="16136" max="16136" width="4.5" style="11" customWidth="1"/>
    <col min="16137" max="16137" width="5.375" style="11" customWidth="1"/>
    <col min="16138" max="16384" width="8.5" style="11"/>
  </cols>
  <sheetData>
    <row r="1" spans="1:22" ht="30" customHeight="1">
      <c r="A1" s="10" t="s">
        <v>34</v>
      </c>
      <c r="G1" s="10"/>
    </row>
    <row r="2" spans="1:22" ht="15" customHeight="1">
      <c r="A2" s="12"/>
      <c r="G2" s="12"/>
    </row>
    <row r="3" spans="1:22" ht="24">
      <c r="A3" s="13" t="s">
        <v>35</v>
      </c>
      <c r="G3" s="12"/>
      <c r="J3" s="14" t="s">
        <v>36</v>
      </c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2" ht="24">
      <c r="A4" s="13" t="s">
        <v>37</v>
      </c>
      <c r="G4" s="12"/>
      <c r="J4" s="15" t="s">
        <v>38</v>
      </c>
      <c r="K4" s="15" t="s">
        <v>39</v>
      </c>
      <c r="L4" s="15" t="s">
        <v>40</v>
      </c>
      <c r="M4" s="15" t="s">
        <v>41</v>
      </c>
      <c r="N4" s="15" t="s">
        <v>42</v>
      </c>
      <c r="O4" s="15" t="s">
        <v>43</v>
      </c>
      <c r="P4" s="15" t="s">
        <v>44</v>
      </c>
      <c r="Q4" s="15" t="s">
        <v>45</v>
      </c>
      <c r="R4" s="15" t="s">
        <v>46</v>
      </c>
      <c r="S4" s="15" t="s">
        <v>47</v>
      </c>
      <c r="T4" s="15" t="s">
        <v>48</v>
      </c>
      <c r="U4" s="15" t="s">
        <v>49</v>
      </c>
    </row>
    <row r="5" spans="1:22" ht="16.149999999999999" customHeight="1">
      <c r="A5" s="12"/>
      <c r="G5" s="12"/>
      <c r="I5" s="15" t="s">
        <v>50</v>
      </c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</row>
    <row r="6" spans="1:22" ht="16.149999999999999" customHeight="1">
      <c r="A6" s="142" t="s">
        <v>51</v>
      </c>
      <c r="B6" s="143"/>
      <c r="C6" s="16"/>
      <c r="I6" s="15" t="s">
        <v>52</v>
      </c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</row>
    <row r="7" spans="1:22" ht="16.149999999999999" customHeight="1">
      <c r="A7" s="144"/>
      <c r="B7" s="145"/>
      <c r="C7" s="16"/>
      <c r="I7" s="15" t="s">
        <v>53</v>
      </c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</row>
    <row r="8" spans="1:22" ht="16.149999999999999" customHeight="1">
      <c r="A8" s="144"/>
      <c r="B8" s="145"/>
      <c r="C8" s="16"/>
      <c r="I8" s="15" t="s">
        <v>54</v>
      </c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</row>
    <row r="9" spans="1:22" ht="16.149999999999999" customHeight="1">
      <c r="A9" s="144"/>
      <c r="B9" s="145"/>
      <c r="C9" s="16"/>
      <c r="I9" s="15" t="s">
        <v>55</v>
      </c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15" t="s">
        <v>56</v>
      </c>
    </row>
    <row r="10" spans="1:22" ht="16.149999999999999" customHeight="1">
      <c r="A10" s="144"/>
      <c r="B10" s="145"/>
      <c r="C10" s="16"/>
      <c r="I10" s="15" t="s">
        <v>57</v>
      </c>
    </row>
    <row r="11" spans="1:22" ht="16.149999999999999" customHeight="1">
      <c r="A11" s="144"/>
      <c r="B11" s="145"/>
      <c r="C11" s="16"/>
      <c r="I11" s="15" t="s">
        <v>58</v>
      </c>
      <c r="J11" s="151" t="s">
        <v>147</v>
      </c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7"/>
    </row>
    <row r="12" spans="1:22" ht="16.149999999999999" customHeight="1">
      <c r="A12" s="144"/>
      <c r="B12" s="145"/>
      <c r="C12" s="16"/>
      <c r="I12" s="15" t="s">
        <v>59</v>
      </c>
    </row>
    <row r="13" spans="1:22" ht="16.149999999999999" customHeight="1">
      <c r="A13" s="146"/>
      <c r="B13" s="147"/>
      <c r="C13" s="16"/>
      <c r="I13" s="11"/>
    </row>
    <row r="14" spans="1:22" ht="16.149999999999999" customHeight="1">
      <c r="A14" s="102" t="s">
        <v>60</v>
      </c>
      <c r="B14" s="103" t="s">
        <v>61</v>
      </c>
      <c r="C14" s="104" t="s">
        <v>62</v>
      </c>
      <c r="D14" s="105" t="s">
        <v>33</v>
      </c>
      <c r="E14" s="106" t="s">
        <v>63</v>
      </c>
      <c r="F14" s="107" t="s">
        <v>64</v>
      </c>
      <c r="G14" s="108" t="s">
        <v>65</v>
      </c>
      <c r="I14" s="11"/>
    </row>
    <row r="15" spans="1:22" ht="16.149999999999999" customHeight="1">
      <c r="A15" s="152" t="s">
        <v>66</v>
      </c>
      <c r="B15" s="109" t="s">
        <v>67</v>
      </c>
      <c r="C15" s="110">
        <v>40299</v>
      </c>
      <c r="D15" s="111" t="e">
        <v>#N/A</v>
      </c>
      <c r="E15" s="97"/>
      <c r="F15" s="112"/>
      <c r="G15" s="26"/>
      <c r="I15" s="15"/>
      <c r="J15" s="27" t="s">
        <v>68</v>
      </c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</row>
    <row r="16" spans="1:22" ht="16.149999999999999" customHeight="1">
      <c r="A16" s="153"/>
      <c r="B16" s="24" t="s">
        <v>69</v>
      </c>
      <c r="C16" s="25">
        <v>44922</v>
      </c>
      <c r="D16" t="e">
        <v>#N/A</v>
      </c>
      <c r="E16" s="98"/>
      <c r="F16" s="95"/>
      <c r="G16" s="28"/>
      <c r="I16" s="11"/>
      <c r="J16" s="29" t="s">
        <v>38</v>
      </c>
      <c r="K16" s="29" t="s">
        <v>39</v>
      </c>
      <c r="L16" s="29" t="s">
        <v>40</v>
      </c>
      <c r="M16" s="29" t="s">
        <v>41</v>
      </c>
      <c r="N16" s="29" t="s">
        <v>42</v>
      </c>
      <c r="O16" s="29" t="s">
        <v>43</v>
      </c>
      <c r="P16" s="29" t="s">
        <v>44</v>
      </c>
      <c r="Q16" s="29" t="s">
        <v>45</v>
      </c>
      <c r="R16" s="29" t="s">
        <v>46</v>
      </c>
      <c r="S16" s="29" t="s">
        <v>47</v>
      </c>
      <c r="T16" s="29" t="s">
        <v>48</v>
      </c>
      <c r="U16" s="29" t="s">
        <v>49</v>
      </c>
    </row>
    <row r="17" spans="1:22" ht="16.149999999999999" customHeight="1">
      <c r="A17" s="153"/>
      <c r="B17" s="24" t="s">
        <v>70</v>
      </c>
      <c r="C17" s="25">
        <v>66810</v>
      </c>
      <c r="D17" t="e">
        <v>#N/A</v>
      </c>
      <c r="E17" s="98"/>
      <c r="F17" s="95"/>
      <c r="G17" s="28"/>
      <c r="I17" s="15" t="s">
        <v>58</v>
      </c>
      <c r="J17" s="151" t="s">
        <v>147</v>
      </c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7">
        <f>SUM(J17:U17)</f>
        <v>0</v>
      </c>
    </row>
    <row r="18" spans="1:22" ht="16.149999999999999" customHeight="1">
      <c r="A18" s="153"/>
      <c r="B18" s="30" t="s">
        <v>71</v>
      </c>
      <c r="C18" s="25">
        <v>47182</v>
      </c>
      <c r="D18" t="e">
        <v>#N/A</v>
      </c>
      <c r="E18" s="98"/>
      <c r="F18" s="95"/>
      <c r="G18" s="28"/>
      <c r="I18" s="11"/>
    </row>
    <row r="19" spans="1:22" ht="16.149999999999999" customHeight="1">
      <c r="A19" s="153"/>
      <c r="B19" s="24" t="s">
        <v>72</v>
      </c>
      <c r="C19" s="25">
        <v>52166</v>
      </c>
      <c r="D19" t="e">
        <v>#N/A</v>
      </c>
      <c r="E19" s="98"/>
      <c r="F19" s="95"/>
      <c r="G19" s="28"/>
      <c r="I19" s="11"/>
    </row>
    <row r="20" spans="1:22" ht="16.149999999999999" customHeight="1">
      <c r="A20" s="153"/>
      <c r="B20" s="31" t="s">
        <v>73</v>
      </c>
      <c r="C20" s="25">
        <v>42098</v>
      </c>
      <c r="D20" t="e">
        <v>#N/A</v>
      </c>
      <c r="E20" s="98"/>
      <c r="F20" s="95"/>
      <c r="G20" s="28"/>
      <c r="I20" s="11"/>
    </row>
    <row r="21" spans="1:22" ht="16.149999999999999" customHeight="1">
      <c r="A21" s="153"/>
      <c r="B21" s="30" t="s">
        <v>74</v>
      </c>
      <c r="C21" s="25">
        <v>51076</v>
      </c>
      <c r="D21" t="e">
        <v>#N/A</v>
      </c>
      <c r="E21" s="98"/>
      <c r="F21" s="95"/>
      <c r="G21" s="28"/>
      <c r="I21" s="11"/>
    </row>
    <row r="22" spans="1:22" ht="16.149999999999999" customHeight="1">
      <c r="A22" s="153"/>
      <c r="B22" s="24" t="s">
        <v>75</v>
      </c>
      <c r="C22" s="25">
        <v>73821</v>
      </c>
      <c r="D22" t="e">
        <v>#N/A</v>
      </c>
      <c r="E22" s="98"/>
      <c r="F22" s="95"/>
      <c r="G22" s="28"/>
      <c r="I22" s="11"/>
    </row>
    <row r="23" spans="1:22" ht="16.149999999999999" customHeight="1">
      <c r="A23" s="153"/>
      <c r="B23" s="31" t="s">
        <v>76</v>
      </c>
      <c r="C23" s="25">
        <v>58227</v>
      </c>
      <c r="D23" t="e">
        <v>#N/A</v>
      </c>
      <c r="E23" s="98"/>
      <c r="F23" s="95"/>
      <c r="G23" s="28"/>
      <c r="I23" s="11"/>
    </row>
    <row r="24" spans="1:22" ht="16.149999999999999" customHeight="1">
      <c r="A24" s="153"/>
      <c r="B24" s="24" t="s">
        <v>77</v>
      </c>
      <c r="C24" s="25">
        <v>61823</v>
      </c>
      <c r="D24" t="e">
        <v>#N/A</v>
      </c>
      <c r="E24" s="98"/>
      <c r="F24" s="95"/>
      <c r="G24" s="28"/>
      <c r="I24" s="11"/>
    </row>
    <row r="25" spans="1:22" ht="16.149999999999999" customHeight="1">
      <c r="A25" s="153"/>
      <c r="B25" s="24" t="s">
        <v>78</v>
      </c>
      <c r="C25" s="25">
        <v>54929</v>
      </c>
      <c r="D25" t="e">
        <v>#N/A</v>
      </c>
      <c r="E25" s="99"/>
      <c r="F25" s="95"/>
      <c r="G25" s="28"/>
      <c r="I25" s="11"/>
    </row>
    <row r="26" spans="1:22" ht="16.149999999999999" customHeight="1">
      <c r="A26" s="154"/>
      <c r="B26" s="94" t="s">
        <v>79</v>
      </c>
      <c r="C26" s="34">
        <v>62681</v>
      </c>
      <c r="D26" s="76">
        <f t="shared" ref="D26:D86" si="0">AVERAGE(C15:C26)</f>
        <v>54669.5</v>
      </c>
      <c r="E26" s="113">
        <v>1.1465442339878726</v>
      </c>
      <c r="F26" s="96"/>
      <c r="G26" s="36"/>
      <c r="I26" s="11"/>
    </row>
    <row r="27" spans="1:22" ht="16.149999999999999" customHeight="1">
      <c r="A27" s="152" t="s">
        <v>80</v>
      </c>
      <c r="B27" s="109" t="s">
        <v>67</v>
      </c>
      <c r="C27" s="110">
        <v>41539</v>
      </c>
      <c r="D27" s="114">
        <f t="shared" si="0"/>
        <v>54772.833333333336</v>
      </c>
      <c r="E27" s="115">
        <v>0.75838691322036167</v>
      </c>
      <c r="F27" s="112"/>
      <c r="G27" s="26"/>
      <c r="I27" s="11"/>
    </row>
    <row r="28" spans="1:22" ht="16.149999999999999" customHeight="1">
      <c r="A28" s="153"/>
      <c r="B28" s="24" t="s">
        <v>69</v>
      </c>
      <c r="C28" s="25">
        <v>43591</v>
      </c>
      <c r="D28" s="38">
        <f t="shared" si="0"/>
        <v>54661.916666666664</v>
      </c>
      <c r="E28" s="100">
        <v>0.79746563344680865</v>
      </c>
      <c r="F28" s="95"/>
      <c r="G28" s="28"/>
      <c r="I28" s="11"/>
    </row>
    <row r="29" spans="1:22" ht="16.149999999999999" customHeight="1">
      <c r="A29" s="153"/>
      <c r="B29" s="24" t="s">
        <v>70</v>
      </c>
      <c r="C29" s="25">
        <v>64548</v>
      </c>
      <c r="D29" s="38">
        <f t="shared" si="0"/>
        <v>54473.416666666664</v>
      </c>
      <c r="E29" s="100">
        <v>1.1849449502127185</v>
      </c>
      <c r="F29" s="95"/>
      <c r="G29" s="28"/>
      <c r="I29" s="11"/>
    </row>
    <row r="30" spans="1:22" ht="16.149999999999999" customHeight="1">
      <c r="A30" s="153"/>
      <c r="B30" s="30" t="s">
        <v>71</v>
      </c>
      <c r="C30" s="25">
        <v>49627</v>
      </c>
      <c r="D30" s="38">
        <f t="shared" si="0"/>
        <v>54677.166666666664</v>
      </c>
      <c r="E30" s="100">
        <v>0.90763664296187019</v>
      </c>
      <c r="F30" s="95"/>
      <c r="G30" s="28"/>
      <c r="I30" s="11"/>
    </row>
    <row r="31" spans="1:22" ht="16.149999999999999" customHeight="1">
      <c r="A31" s="153"/>
      <c r="B31" s="24" t="s">
        <v>72</v>
      </c>
      <c r="C31" s="25">
        <v>51916</v>
      </c>
      <c r="D31" s="38">
        <f t="shared" si="0"/>
        <v>54656.333333333336</v>
      </c>
      <c r="E31" s="100">
        <v>0.94986247400423252</v>
      </c>
      <c r="F31" s="95"/>
      <c r="G31" s="28"/>
      <c r="I31" s="11"/>
    </row>
    <row r="32" spans="1:22" ht="16.149999999999999" customHeight="1">
      <c r="A32" s="153"/>
      <c r="B32" s="31" t="s">
        <v>73</v>
      </c>
      <c r="C32" s="25">
        <v>42130</v>
      </c>
      <c r="D32" s="38">
        <f t="shared" si="0"/>
        <v>54659</v>
      </c>
      <c r="E32" s="100">
        <v>0.77077882873817671</v>
      </c>
      <c r="F32" s="95"/>
      <c r="G32" s="28"/>
      <c r="I32" s="11"/>
    </row>
    <row r="33" spans="1:9" ht="16.149999999999999" customHeight="1">
      <c r="A33" s="153"/>
      <c r="B33" s="30" t="s">
        <v>74</v>
      </c>
      <c r="C33" s="25">
        <v>54402</v>
      </c>
      <c r="D33" s="38">
        <f t="shared" si="0"/>
        <v>54936.166666666664</v>
      </c>
      <c r="E33" s="100">
        <v>0.99027659374364796</v>
      </c>
      <c r="F33" s="95"/>
      <c r="G33" s="28"/>
      <c r="I33" s="11"/>
    </row>
    <row r="34" spans="1:9" ht="16.149999999999999" customHeight="1">
      <c r="A34" s="153"/>
      <c r="B34" s="24" t="s">
        <v>75</v>
      </c>
      <c r="C34" s="25">
        <v>76055</v>
      </c>
      <c r="D34" s="38">
        <f t="shared" si="0"/>
        <v>55122.333333333336</v>
      </c>
      <c r="E34" s="100">
        <v>1.379749284923836</v>
      </c>
      <c r="F34" s="95"/>
      <c r="G34" s="28"/>
      <c r="I34" s="11"/>
    </row>
    <row r="35" spans="1:9" ht="16.149999999999999" customHeight="1">
      <c r="A35" s="153"/>
      <c r="B35" s="31" t="s">
        <v>76</v>
      </c>
      <c r="C35" s="25">
        <v>53083</v>
      </c>
      <c r="D35" s="38">
        <f t="shared" si="0"/>
        <v>54693.666666666664</v>
      </c>
      <c r="E35" s="100">
        <v>0.97055113023445738</v>
      </c>
      <c r="F35" s="95"/>
      <c r="G35" s="28"/>
      <c r="I35" s="11"/>
    </row>
    <row r="36" spans="1:9" ht="16.149999999999999" customHeight="1">
      <c r="A36" s="153"/>
      <c r="B36" s="24" t="s">
        <v>77</v>
      </c>
      <c r="C36" s="25">
        <v>59548</v>
      </c>
      <c r="D36" s="38">
        <f t="shared" si="0"/>
        <v>54504.083333333336</v>
      </c>
      <c r="E36" s="100">
        <v>1.092541996088978</v>
      </c>
      <c r="F36" s="95"/>
      <c r="G36" s="28"/>
      <c r="I36" s="11"/>
    </row>
    <row r="37" spans="1:9" ht="16.149999999999999" customHeight="1">
      <c r="A37" s="153"/>
      <c r="B37" s="24" t="s">
        <v>78</v>
      </c>
      <c r="C37" s="25">
        <v>55924</v>
      </c>
      <c r="D37" s="38">
        <f t="shared" si="0"/>
        <v>54587</v>
      </c>
      <c r="E37" s="100">
        <v>1.0244930111565025</v>
      </c>
      <c r="F37" s="95"/>
      <c r="G37" s="28"/>
      <c r="I37" s="11"/>
    </row>
    <row r="38" spans="1:9" ht="16.149999999999999" customHeight="1">
      <c r="A38" s="153"/>
      <c r="B38" s="24" t="s">
        <v>79</v>
      </c>
      <c r="C38" s="25">
        <v>65831</v>
      </c>
      <c r="D38" s="38">
        <f t="shared" si="0"/>
        <v>54849.5</v>
      </c>
      <c r="E38" s="100">
        <v>1.2002114877984302</v>
      </c>
      <c r="F38" s="95"/>
      <c r="G38" s="28"/>
      <c r="I38" s="11"/>
    </row>
    <row r="39" spans="1:9" ht="16.149999999999999" customHeight="1">
      <c r="A39" s="152" t="s">
        <v>81</v>
      </c>
      <c r="B39" s="109" t="s">
        <v>67</v>
      </c>
      <c r="C39" s="110">
        <v>45442</v>
      </c>
      <c r="D39" s="114">
        <f t="shared" si="0"/>
        <v>55174.75</v>
      </c>
      <c r="E39" s="115">
        <v>0.82360137562925073</v>
      </c>
      <c r="F39" s="112"/>
      <c r="G39" s="26"/>
      <c r="I39" s="11"/>
    </row>
    <row r="40" spans="1:9" ht="16.149999999999999" customHeight="1">
      <c r="A40" s="153"/>
      <c r="B40" s="24" t="s">
        <v>69</v>
      </c>
      <c r="C40" s="25">
        <v>44642</v>
      </c>
      <c r="D40" s="38">
        <f t="shared" si="0"/>
        <v>55262.333333333336</v>
      </c>
      <c r="E40" s="100">
        <v>0.80781967223003004</v>
      </c>
      <c r="F40" s="95"/>
      <c r="G40" s="28"/>
      <c r="I40" s="11"/>
    </row>
    <row r="41" spans="1:9" ht="16.149999999999999" customHeight="1">
      <c r="A41" s="153"/>
      <c r="B41" s="24" t="s">
        <v>70</v>
      </c>
      <c r="C41" s="25">
        <v>66411</v>
      </c>
      <c r="D41" s="38">
        <f t="shared" si="0"/>
        <v>55417.583333333336</v>
      </c>
      <c r="E41" s="100">
        <v>1.1983741622319029</v>
      </c>
      <c r="F41" s="95"/>
      <c r="G41" s="28"/>
      <c r="I41" s="11"/>
    </row>
    <row r="42" spans="1:9" ht="16.149999999999999" customHeight="1">
      <c r="A42" s="153"/>
      <c r="B42" s="30" t="s">
        <v>71</v>
      </c>
      <c r="C42" s="25">
        <v>50780</v>
      </c>
      <c r="D42" s="38">
        <f t="shared" si="0"/>
        <v>55513.666666666664</v>
      </c>
      <c r="E42" s="100">
        <v>0.91472970619847371</v>
      </c>
      <c r="F42" s="95"/>
      <c r="G42" s="28"/>
      <c r="I42" s="11"/>
    </row>
    <row r="43" spans="1:9" ht="16.149999999999999" customHeight="1">
      <c r="A43" s="153"/>
      <c r="B43" s="24" t="s">
        <v>72</v>
      </c>
      <c r="C43" s="25">
        <v>56047</v>
      </c>
      <c r="D43" s="38">
        <f t="shared" si="0"/>
        <v>55857.916666666664</v>
      </c>
      <c r="E43" s="100">
        <v>1.0033850767199517</v>
      </c>
      <c r="F43" s="95"/>
      <c r="G43" s="28"/>
      <c r="I43" s="11"/>
    </row>
    <row r="44" spans="1:9" ht="16.149999999999999" customHeight="1">
      <c r="A44" s="153"/>
      <c r="B44" s="31" t="s">
        <v>73</v>
      </c>
      <c r="C44" s="25">
        <v>44969</v>
      </c>
      <c r="D44" s="38">
        <f t="shared" si="0"/>
        <v>56094.5</v>
      </c>
      <c r="E44" s="100">
        <v>0.80166504737541111</v>
      </c>
      <c r="F44" s="95"/>
      <c r="G44" s="28"/>
      <c r="I44" s="11"/>
    </row>
    <row r="45" spans="1:9" ht="16.149999999999999" customHeight="1">
      <c r="A45" s="153"/>
      <c r="B45" s="30" t="s">
        <v>74</v>
      </c>
      <c r="C45" s="25">
        <v>56154</v>
      </c>
      <c r="D45" s="38">
        <f t="shared" si="0"/>
        <v>56240.5</v>
      </c>
      <c r="E45" s="100">
        <v>0.99846196246477181</v>
      </c>
      <c r="F45" s="95"/>
      <c r="G45" s="28"/>
      <c r="I45" s="11"/>
    </row>
    <row r="46" spans="1:9" ht="16.149999999999999" customHeight="1">
      <c r="A46" s="153"/>
      <c r="B46" s="24" t="s">
        <v>75</v>
      </c>
      <c r="C46" s="25">
        <v>81322</v>
      </c>
      <c r="D46" s="38">
        <f t="shared" si="0"/>
        <v>56679.416666666664</v>
      </c>
      <c r="E46" s="100">
        <v>1.434771294105885</v>
      </c>
      <c r="F46" s="95"/>
      <c r="G46" s="28"/>
      <c r="I46" s="11"/>
    </row>
    <row r="47" spans="1:9" ht="16.149999999999999" customHeight="1">
      <c r="A47" s="153"/>
      <c r="B47" s="31" t="s">
        <v>76</v>
      </c>
      <c r="C47" s="25">
        <v>54538</v>
      </c>
      <c r="D47" s="38">
        <f t="shared" si="0"/>
        <v>56800.666666666664</v>
      </c>
      <c r="E47" s="100">
        <v>0.9601647867982771</v>
      </c>
      <c r="F47" s="95"/>
      <c r="G47" s="28"/>
      <c r="I47" s="11"/>
    </row>
    <row r="48" spans="1:9" ht="16.149999999999999" customHeight="1">
      <c r="A48" s="153"/>
      <c r="B48" s="24" t="s">
        <v>77</v>
      </c>
      <c r="C48" s="25">
        <v>56890</v>
      </c>
      <c r="D48" s="38">
        <f t="shared" si="0"/>
        <v>56579.166666666664</v>
      </c>
      <c r="E48" s="100">
        <v>1.0054937771559025</v>
      </c>
      <c r="F48" s="95"/>
      <c r="G48" s="28"/>
      <c r="I48" s="11"/>
    </row>
    <row r="49" spans="1:9" ht="16.149999999999999" customHeight="1">
      <c r="A49" s="153"/>
      <c r="B49" s="24" t="s">
        <v>78</v>
      </c>
      <c r="C49" s="25">
        <v>60028</v>
      </c>
      <c r="D49" s="38">
        <f t="shared" si="0"/>
        <v>56921.166666666664</v>
      </c>
      <c r="E49" s="100">
        <v>1.0545813361754708</v>
      </c>
      <c r="F49" s="95"/>
      <c r="G49" s="28"/>
      <c r="I49" s="11"/>
    </row>
    <row r="50" spans="1:9" ht="16.149999999999999" customHeight="1">
      <c r="A50" s="154"/>
      <c r="B50" s="94" t="s">
        <v>79</v>
      </c>
      <c r="C50" s="34">
        <v>66067</v>
      </c>
      <c r="D50" s="76">
        <f t="shared" si="0"/>
        <v>56940.833333333336</v>
      </c>
      <c r="E50" s="101">
        <v>1.160274553996107</v>
      </c>
      <c r="F50" s="96"/>
      <c r="G50" s="36"/>
      <c r="I50" s="11"/>
    </row>
    <row r="51" spans="1:9" ht="16.149999999999999" customHeight="1">
      <c r="A51" s="152" t="s">
        <v>82</v>
      </c>
      <c r="B51" s="109" t="s">
        <v>67</v>
      </c>
      <c r="C51" s="110">
        <v>43806</v>
      </c>
      <c r="D51" s="114">
        <f t="shared" si="0"/>
        <v>56804.5</v>
      </c>
      <c r="E51" s="115">
        <v>0.7711712980485701</v>
      </c>
      <c r="F51" s="112"/>
      <c r="G51" s="26"/>
      <c r="I51" s="11"/>
    </row>
    <row r="52" spans="1:9" ht="16.149999999999999" customHeight="1">
      <c r="A52" s="153"/>
      <c r="B52" s="24" t="s">
        <v>69</v>
      </c>
      <c r="C52" s="25">
        <v>46694</v>
      </c>
      <c r="D52" s="38">
        <f t="shared" si="0"/>
        <v>56975.5</v>
      </c>
      <c r="E52" s="100">
        <v>0.81954524313081933</v>
      </c>
      <c r="F52" s="95"/>
      <c r="G52" s="28"/>
      <c r="I52" s="11"/>
    </row>
    <row r="53" spans="1:9" ht="16.149999999999999" customHeight="1">
      <c r="A53" s="153"/>
      <c r="B53" s="24" t="s">
        <v>70</v>
      </c>
      <c r="C53" s="25">
        <v>67890</v>
      </c>
      <c r="D53" s="38">
        <f t="shared" si="0"/>
        <v>57098.75</v>
      </c>
      <c r="E53" s="100">
        <v>1.1889927537818255</v>
      </c>
      <c r="F53" s="95"/>
      <c r="G53" s="28"/>
      <c r="I53" s="11"/>
    </row>
    <row r="54" spans="1:9" ht="16.149999999999999" customHeight="1">
      <c r="A54" s="153"/>
      <c r="B54" s="30" t="s">
        <v>71</v>
      </c>
      <c r="C54" s="25">
        <v>57120</v>
      </c>
      <c r="D54" s="38">
        <f t="shared" si="0"/>
        <v>57627.083333333336</v>
      </c>
      <c r="E54" s="100">
        <v>0.99120060735331328</v>
      </c>
      <c r="F54" s="95"/>
      <c r="G54" s="28"/>
      <c r="I54" s="11"/>
    </row>
    <row r="55" spans="1:9" ht="16.149999999999999" customHeight="1">
      <c r="A55" s="153"/>
      <c r="B55" s="24" t="s">
        <v>72</v>
      </c>
      <c r="C55" s="25">
        <v>56867</v>
      </c>
      <c r="D55" s="38">
        <f t="shared" si="0"/>
        <v>57695.416666666664</v>
      </c>
      <c r="E55" s="100">
        <v>0.98564155153861155</v>
      </c>
      <c r="F55" s="95"/>
      <c r="G55" s="28"/>
      <c r="I55" s="11"/>
    </row>
    <row r="56" spans="1:9" ht="16.149999999999999" customHeight="1">
      <c r="A56" s="153"/>
      <c r="B56" s="31" t="s">
        <v>73</v>
      </c>
      <c r="C56" s="25">
        <v>49231</v>
      </c>
      <c r="D56" s="38">
        <f t="shared" si="0"/>
        <v>58050.583333333336</v>
      </c>
      <c r="E56" s="100">
        <v>0.84807071993247263</v>
      </c>
      <c r="F56" s="95"/>
      <c r="G56" s="28"/>
      <c r="I56" s="11"/>
    </row>
    <row r="57" spans="1:9" ht="16.149999999999999" customHeight="1">
      <c r="A57" s="153"/>
      <c r="B57" s="30" t="s">
        <v>74</v>
      </c>
      <c r="C57" s="25">
        <v>55411</v>
      </c>
      <c r="D57" s="38">
        <f t="shared" si="0"/>
        <v>57988.666666666664</v>
      </c>
      <c r="E57" s="100">
        <v>0.95554878539484733</v>
      </c>
      <c r="F57" s="95"/>
      <c r="G57" s="28"/>
      <c r="I57" s="11"/>
    </row>
    <row r="58" spans="1:9" ht="16.149999999999999" customHeight="1">
      <c r="A58" s="153"/>
      <c r="B58" s="24" t="s">
        <v>75</v>
      </c>
      <c r="C58" s="25">
        <v>77386</v>
      </c>
      <c r="D58" s="38">
        <f t="shared" si="0"/>
        <v>57660.666666666664</v>
      </c>
      <c r="E58" s="100">
        <v>1.3420933970008442</v>
      </c>
      <c r="F58" s="95"/>
      <c r="G58" s="28"/>
      <c r="I58" s="11"/>
    </row>
    <row r="59" spans="1:9" ht="16.149999999999999" customHeight="1">
      <c r="A59" s="153"/>
      <c r="B59" s="31" t="s">
        <v>76</v>
      </c>
      <c r="C59" s="25">
        <v>55257</v>
      </c>
      <c r="D59" s="38">
        <f t="shared" si="0"/>
        <v>57720.583333333336</v>
      </c>
      <c r="E59" s="100">
        <v>0.95731880741560993</v>
      </c>
      <c r="F59" s="95"/>
      <c r="G59" s="28"/>
      <c r="I59" s="11"/>
    </row>
    <row r="60" spans="1:9" ht="16.149999999999999" customHeight="1">
      <c r="A60" s="153"/>
      <c r="B60" s="24" t="s">
        <v>77</v>
      </c>
      <c r="C60" s="25">
        <v>66796</v>
      </c>
      <c r="D60" s="38">
        <f t="shared" si="0"/>
        <v>58546.083333333336</v>
      </c>
      <c r="E60" s="100">
        <v>1.1409132122416386</v>
      </c>
      <c r="F60" s="95"/>
      <c r="G60" s="28"/>
      <c r="I60" s="11"/>
    </row>
    <row r="61" spans="1:9" ht="16.149999999999999" customHeight="1">
      <c r="A61" s="153"/>
      <c r="B61" s="24" t="s">
        <v>78</v>
      </c>
      <c r="C61" s="25">
        <v>64012</v>
      </c>
      <c r="D61" s="38">
        <f t="shared" si="0"/>
        <v>58878.083333333336</v>
      </c>
      <c r="E61" s="100">
        <v>1.0871957165725219</v>
      </c>
      <c r="F61" s="95"/>
      <c r="G61" s="28"/>
      <c r="I61" s="11"/>
    </row>
    <row r="62" spans="1:9" ht="16.149999999999999" customHeight="1">
      <c r="A62" s="153"/>
      <c r="B62" s="24" t="s">
        <v>79</v>
      </c>
      <c r="C62" s="25">
        <v>70927</v>
      </c>
      <c r="D62" s="38">
        <f t="shared" si="0"/>
        <v>59283.083333333336</v>
      </c>
      <c r="E62" s="100">
        <v>1.1964121299358867</v>
      </c>
      <c r="F62" s="95"/>
      <c r="G62" s="28"/>
      <c r="I62" s="11"/>
    </row>
    <row r="63" spans="1:9" ht="16.149999999999999" customHeight="1">
      <c r="A63" s="152" t="s">
        <v>83</v>
      </c>
      <c r="B63" s="109" t="s">
        <v>67</v>
      </c>
      <c r="C63" s="110">
        <v>48659</v>
      </c>
      <c r="D63" s="114">
        <f t="shared" si="0"/>
        <v>59687.5</v>
      </c>
      <c r="E63" s="115">
        <v>0.81522931937172771</v>
      </c>
      <c r="F63" s="112"/>
      <c r="G63" s="26"/>
      <c r="I63" s="11"/>
    </row>
    <row r="64" spans="1:9" ht="16.149999999999999" customHeight="1">
      <c r="A64" s="153"/>
      <c r="B64" s="24" t="s">
        <v>69</v>
      </c>
      <c r="C64" s="25">
        <v>48635</v>
      </c>
      <c r="D64" s="38">
        <f t="shared" si="0"/>
        <v>59849.25</v>
      </c>
      <c r="E64" s="100">
        <v>0.81262505378095795</v>
      </c>
      <c r="F64" s="95"/>
      <c r="G64" s="28"/>
      <c r="I64" s="11"/>
    </row>
    <row r="65" spans="1:9" ht="16.149999999999999" customHeight="1">
      <c r="A65" s="153"/>
      <c r="B65" s="24" t="s">
        <v>70</v>
      </c>
      <c r="C65" s="25">
        <v>70139</v>
      </c>
      <c r="D65" s="38">
        <f t="shared" si="0"/>
        <v>60036.666666666664</v>
      </c>
      <c r="E65" s="100">
        <v>1.1682693909277664</v>
      </c>
      <c r="F65" s="95"/>
      <c r="G65" s="28"/>
      <c r="I65" s="11"/>
    </row>
    <row r="66" spans="1:9" ht="16.149999999999999" customHeight="1">
      <c r="A66" s="153"/>
      <c r="B66" s="30" t="s">
        <v>71</v>
      </c>
      <c r="C66" s="25">
        <v>57638</v>
      </c>
      <c r="D66" s="38">
        <f t="shared" si="0"/>
        <v>60079.833333333336</v>
      </c>
      <c r="E66" s="100">
        <v>0.95935685573916918</v>
      </c>
      <c r="F66" s="95"/>
      <c r="G66" s="28"/>
      <c r="I66" s="11"/>
    </row>
    <row r="67" spans="1:9" ht="16.149999999999999" customHeight="1">
      <c r="A67" s="153"/>
      <c r="B67" s="24" t="s">
        <v>72</v>
      </c>
      <c r="C67" s="25">
        <v>59385</v>
      </c>
      <c r="D67" s="38">
        <f t="shared" si="0"/>
        <v>60289.666666666664</v>
      </c>
      <c r="E67" s="100">
        <v>0.98499466464678864</v>
      </c>
      <c r="F67" s="95"/>
      <c r="G67" s="28"/>
      <c r="I67" s="11"/>
    </row>
    <row r="68" spans="1:9" ht="16.149999999999999" customHeight="1">
      <c r="A68" s="153"/>
      <c r="B68" s="31" t="s">
        <v>73</v>
      </c>
      <c r="C68" s="25">
        <v>51477</v>
      </c>
      <c r="D68" s="38">
        <f t="shared" si="0"/>
        <v>60476.833333333336</v>
      </c>
      <c r="E68" s="100">
        <v>0.85118544015476993</v>
      </c>
      <c r="F68" s="95"/>
      <c r="G68" s="28"/>
      <c r="I68" s="11"/>
    </row>
    <row r="69" spans="1:9" ht="16.149999999999999" customHeight="1">
      <c r="A69" s="153"/>
      <c r="B69" s="30" t="s">
        <v>74</v>
      </c>
      <c r="C69" s="25">
        <v>56168</v>
      </c>
      <c r="D69" s="38">
        <f t="shared" si="0"/>
        <v>60539.916666666664</v>
      </c>
      <c r="E69" s="100">
        <v>0.92778456087512517</v>
      </c>
      <c r="F69" s="95"/>
      <c r="G69" s="28"/>
      <c r="I69" s="11"/>
    </row>
    <row r="70" spans="1:9" ht="16.149999999999999" customHeight="1">
      <c r="A70" s="153"/>
      <c r="B70" s="24" t="s">
        <v>75</v>
      </c>
      <c r="C70" s="25">
        <v>77601</v>
      </c>
      <c r="D70" s="38">
        <f t="shared" si="0"/>
        <v>60557.833333333336</v>
      </c>
      <c r="E70" s="100">
        <v>1.2814362028584245</v>
      </c>
      <c r="F70" s="95"/>
      <c r="G70" s="28"/>
      <c r="I70" s="11"/>
    </row>
    <row r="71" spans="1:9" ht="16.149999999999999" customHeight="1">
      <c r="A71" s="153"/>
      <c r="B71" s="31" t="s">
        <v>76</v>
      </c>
      <c r="C71" s="25">
        <v>58084</v>
      </c>
      <c r="D71" s="38">
        <f t="shared" si="0"/>
        <v>60793.416666666664</v>
      </c>
      <c r="E71" s="100">
        <v>0.95543240016394326</v>
      </c>
      <c r="F71" s="95"/>
      <c r="G71" s="28"/>
      <c r="I71" s="11"/>
    </row>
    <row r="72" spans="1:9" ht="16.149999999999999" customHeight="1">
      <c r="A72" s="153"/>
      <c r="B72" s="24" t="s">
        <v>77</v>
      </c>
      <c r="C72" s="25">
        <v>60326</v>
      </c>
      <c r="D72" s="38">
        <f t="shared" si="0"/>
        <v>60254.25</v>
      </c>
      <c r="E72" s="100">
        <v>1.0011907873718451</v>
      </c>
      <c r="F72" s="95"/>
      <c r="G72" s="28"/>
      <c r="I72" s="11"/>
    </row>
    <row r="73" spans="1:9" ht="16.149999999999999" customHeight="1">
      <c r="A73" s="153"/>
      <c r="B73" s="24" t="s">
        <v>78</v>
      </c>
      <c r="C73" s="25">
        <v>62958</v>
      </c>
      <c r="D73" s="38">
        <f t="shared" si="0"/>
        <v>60166.416666666664</v>
      </c>
      <c r="E73" s="100">
        <v>1.0463976997134337</v>
      </c>
      <c r="F73" s="95"/>
      <c r="G73" s="28"/>
      <c r="I73" s="11"/>
    </row>
    <row r="74" spans="1:9" ht="16.149999999999999" customHeight="1">
      <c r="A74" s="154"/>
      <c r="B74" s="94" t="s">
        <v>79</v>
      </c>
      <c r="C74" s="34">
        <v>67346</v>
      </c>
      <c r="D74" s="76">
        <f t="shared" si="0"/>
        <v>59868</v>
      </c>
      <c r="E74" s="101">
        <v>1.1249081312220217</v>
      </c>
      <c r="F74" s="96"/>
      <c r="G74" s="36"/>
      <c r="I74" s="11"/>
    </row>
    <row r="75" spans="1:9" ht="16.149999999999999" customHeight="1">
      <c r="A75" s="152" t="s">
        <v>84</v>
      </c>
      <c r="B75" s="109" t="s">
        <v>67</v>
      </c>
      <c r="C75" s="110">
        <v>48383</v>
      </c>
      <c r="D75" s="114">
        <f t="shared" si="0"/>
        <v>59845</v>
      </c>
      <c r="E75" s="115">
        <v>0.80847188570473727</v>
      </c>
      <c r="F75" s="112"/>
      <c r="G75" s="26"/>
      <c r="I75" s="11"/>
    </row>
    <row r="76" spans="1:9" ht="16.149999999999999" customHeight="1">
      <c r="A76" s="153"/>
      <c r="B76" s="24" t="s">
        <v>69</v>
      </c>
      <c r="C76" s="25">
        <v>40133</v>
      </c>
      <c r="D76" s="38">
        <f t="shared" si="0"/>
        <v>59136.5</v>
      </c>
      <c r="E76" s="100">
        <v>0.67865024139068086</v>
      </c>
      <c r="F76" s="95"/>
      <c r="G76" s="28"/>
      <c r="I76" s="11"/>
    </row>
    <row r="77" spans="1:9" ht="16.149999999999999" customHeight="1">
      <c r="A77" s="153"/>
      <c r="B77" s="24" t="s">
        <v>70</v>
      </c>
      <c r="C77" s="25">
        <v>1749</v>
      </c>
      <c r="D77" s="38">
        <f t="shared" si="0"/>
        <v>53437.333333333336</v>
      </c>
      <c r="E77" s="100">
        <v>3.272992664304606E-2</v>
      </c>
      <c r="F77" s="95"/>
      <c r="G77" s="28"/>
      <c r="I77" s="11"/>
    </row>
    <row r="78" spans="1:9" ht="16.149999999999999" customHeight="1">
      <c r="A78" s="153"/>
      <c r="B78" s="30" t="s">
        <v>71</v>
      </c>
      <c r="C78" s="25">
        <v>631</v>
      </c>
      <c r="D78" s="38">
        <f t="shared" si="0"/>
        <v>48686.75</v>
      </c>
      <c r="E78" s="100">
        <v>1.2960405038331785E-2</v>
      </c>
      <c r="F78" s="95"/>
      <c r="G78" s="28"/>
      <c r="I78" s="11"/>
    </row>
    <row r="79" spans="1:9" ht="16.149999999999999" customHeight="1">
      <c r="A79" s="153"/>
      <c r="B79" s="24" t="s">
        <v>72</v>
      </c>
      <c r="C79" s="25">
        <v>739</v>
      </c>
      <c r="D79" s="38">
        <f t="shared" si="0"/>
        <v>43799.583333333336</v>
      </c>
      <c r="E79" s="100">
        <v>1.687230662392146E-2</v>
      </c>
      <c r="F79" s="95"/>
      <c r="G79" s="28"/>
      <c r="I79" s="11"/>
    </row>
    <row r="80" spans="1:9" ht="16.149999999999999" customHeight="1">
      <c r="A80" s="153"/>
      <c r="B80" s="31" t="s">
        <v>73</v>
      </c>
      <c r="C80" s="25">
        <v>3023</v>
      </c>
      <c r="D80" s="38">
        <f t="shared" si="0"/>
        <v>39761.75</v>
      </c>
      <c r="E80" s="100">
        <v>7.6027840826925375E-2</v>
      </c>
      <c r="F80" s="95"/>
      <c r="G80" s="28"/>
      <c r="I80" s="11"/>
    </row>
    <row r="81" spans="1:9" ht="16.149999999999999" customHeight="1">
      <c r="A81" s="153"/>
      <c r="B81" s="30" t="s">
        <v>74</v>
      </c>
      <c r="C81" s="25">
        <v>18907</v>
      </c>
      <c r="D81" s="38">
        <f t="shared" si="0"/>
        <v>36656.666666666664</v>
      </c>
      <c r="E81" s="100">
        <v>0.51578612348822406</v>
      </c>
      <c r="F81" s="95"/>
      <c r="G81" s="28"/>
      <c r="I81" s="11"/>
    </row>
    <row r="82" spans="1:9" ht="16.149999999999999" customHeight="1">
      <c r="A82" s="153"/>
      <c r="B82" s="24" t="s">
        <v>75</v>
      </c>
      <c r="C82" s="25">
        <v>24988</v>
      </c>
      <c r="D82" s="38">
        <f t="shared" si="0"/>
        <v>32272.25</v>
      </c>
      <c r="E82" s="100">
        <v>0.77428750706876648</v>
      </c>
      <c r="F82" s="95"/>
      <c r="G82" s="28"/>
      <c r="I82" s="11"/>
    </row>
    <row r="83" spans="1:9" ht="16.149999999999999" customHeight="1">
      <c r="A83" s="153"/>
      <c r="B83" s="31" t="s">
        <v>76</v>
      </c>
      <c r="C83" s="25">
        <v>24247</v>
      </c>
      <c r="D83" s="38">
        <f t="shared" si="0"/>
        <v>29452.5</v>
      </c>
      <c r="E83" s="100">
        <v>0.82325778796367033</v>
      </c>
      <c r="F83" s="95"/>
      <c r="G83" s="28"/>
      <c r="I83" s="11"/>
    </row>
    <row r="84" spans="1:9" ht="16.149999999999999" customHeight="1">
      <c r="A84" s="153"/>
      <c r="B84" s="24" t="s">
        <v>77</v>
      </c>
      <c r="C84" s="25">
        <v>32060</v>
      </c>
      <c r="D84" s="38">
        <f t="shared" si="0"/>
        <v>27097</v>
      </c>
      <c r="E84" s="100">
        <v>1.1831568070266081</v>
      </c>
      <c r="F84" s="95"/>
      <c r="G84" s="28"/>
      <c r="I84" s="11"/>
    </row>
    <row r="85" spans="1:9" ht="16.149999999999999" customHeight="1">
      <c r="A85" s="153"/>
      <c r="B85" s="24" t="s">
        <v>78</v>
      </c>
      <c r="C85" s="25">
        <v>35717</v>
      </c>
      <c r="D85" s="38">
        <f t="shared" si="0"/>
        <v>24826.916666666668</v>
      </c>
      <c r="E85" s="100">
        <v>1.4386401855513</v>
      </c>
      <c r="F85" s="95"/>
      <c r="G85" s="28"/>
      <c r="I85" s="11"/>
    </row>
    <row r="86" spans="1:9" ht="16.149999999999999" customHeight="1">
      <c r="A86" s="154"/>
      <c r="B86" s="94" t="s">
        <v>79</v>
      </c>
      <c r="C86" s="34">
        <v>33246</v>
      </c>
      <c r="D86" s="76">
        <f t="shared" si="0"/>
        <v>21985.25</v>
      </c>
      <c r="E86" s="101">
        <v>1.5121956766468427</v>
      </c>
      <c r="F86" s="96"/>
      <c r="G86" s="36"/>
      <c r="I86" s="11"/>
    </row>
    <row r="87" spans="1:9" ht="15.75" customHeight="1">
      <c r="A87" s="37"/>
      <c r="B87" s="37"/>
      <c r="I87" s="11"/>
    </row>
    <row r="88" spans="1:9" ht="15.75" customHeight="1">
      <c r="A88" s="37"/>
      <c r="B88" s="37"/>
      <c r="I88" s="11"/>
    </row>
    <row r="89" spans="1:9" ht="15.75" customHeight="1">
      <c r="A89" s="37"/>
      <c r="B89" s="37"/>
      <c r="I89" s="11"/>
    </row>
    <row r="90" spans="1:9" ht="15.75" customHeight="1">
      <c r="A90" s="37"/>
      <c r="B90" s="37"/>
      <c r="I90" s="11"/>
    </row>
    <row r="91" spans="1:9" ht="15.75" customHeight="1">
      <c r="A91" s="37"/>
      <c r="B91" s="37"/>
      <c r="I91" s="11"/>
    </row>
    <row r="92" spans="1:9" ht="15.75" customHeight="1">
      <c r="A92" s="37"/>
      <c r="B92" s="37"/>
      <c r="I92" s="11"/>
    </row>
    <row r="93" spans="1:9" ht="15.75" customHeight="1">
      <c r="A93" s="37"/>
      <c r="B93" s="37"/>
      <c r="I93" s="11"/>
    </row>
    <row r="94" spans="1:9" ht="15.75" customHeight="1">
      <c r="A94" s="37"/>
      <c r="B94" s="37"/>
      <c r="I94" s="11"/>
    </row>
    <row r="95" spans="1:9" ht="15.75" customHeight="1">
      <c r="A95" s="37"/>
      <c r="B95" s="37"/>
      <c r="I95" s="11"/>
    </row>
    <row r="96" spans="1:9" ht="15.75" customHeight="1">
      <c r="A96" s="37"/>
      <c r="B96" s="37"/>
      <c r="I96" s="11"/>
    </row>
    <row r="97" spans="1:9" ht="15.75" customHeight="1">
      <c r="A97" s="37"/>
      <c r="B97" s="37"/>
      <c r="I97" s="11"/>
    </row>
    <row r="98" spans="1:9" ht="15.75" customHeight="1">
      <c r="A98" s="37"/>
      <c r="B98" s="37"/>
      <c r="I98" s="11"/>
    </row>
    <row r="99" spans="1:9" ht="15.75" customHeight="1">
      <c r="C99" s="37"/>
      <c r="D99" s="37"/>
      <c r="E99" s="12"/>
      <c r="I99" s="11"/>
    </row>
    <row r="100" spans="1:9" ht="15.75" customHeight="1">
      <c r="C100" s="37"/>
      <c r="D100" s="37"/>
      <c r="E100" s="12"/>
      <c r="I100" s="11"/>
    </row>
    <row r="101" spans="1:9" ht="15.75" customHeight="1">
      <c r="C101" s="37"/>
      <c r="D101" s="37"/>
      <c r="E101" s="12"/>
      <c r="I101" s="11"/>
    </row>
    <row r="102" spans="1:9" ht="15.75" customHeight="1">
      <c r="C102" s="37"/>
      <c r="D102" s="37"/>
      <c r="E102" s="12"/>
      <c r="I102" s="11"/>
    </row>
    <row r="103" spans="1:9" ht="15.75" customHeight="1">
      <c r="C103" s="37"/>
      <c r="D103" s="37"/>
      <c r="E103" s="12"/>
      <c r="I103" s="11"/>
    </row>
    <row r="104" spans="1:9" ht="15.75" customHeight="1">
      <c r="C104" s="37"/>
      <c r="D104" s="37"/>
      <c r="E104" s="12"/>
      <c r="I104" s="11"/>
    </row>
    <row r="105" spans="1:9" ht="15.75" customHeight="1">
      <c r="C105" s="37"/>
      <c r="D105" s="37"/>
      <c r="E105" s="12"/>
      <c r="I105" s="11"/>
    </row>
    <row r="106" spans="1:9" ht="15.75" customHeight="1">
      <c r="C106" s="37"/>
      <c r="D106" s="37"/>
      <c r="E106" s="12"/>
      <c r="I106" s="11"/>
    </row>
    <row r="107" spans="1:9" ht="15.75" customHeight="1">
      <c r="C107" s="37"/>
      <c r="D107" s="37"/>
      <c r="E107" s="12"/>
      <c r="I107" s="11"/>
    </row>
    <row r="108" spans="1:9" ht="15.75" customHeight="1">
      <c r="C108" s="37"/>
      <c r="D108" s="37"/>
      <c r="E108" s="12"/>
      <c r="I108" s="11"/>
    </row>
    <row r="109" spans="1:9" ht="15.75" customHeight="1">
      <c r="C109" s="37"/>
      <c r="D109" s="37"/>
      <c r="E109" s="12"/>
      <c r="I109" s="11"/>
    </row>
    <row r="110" spans="1:9" ht="15.75" customHeight="1">
      <c r="C110" s="11"/>
      <c r="E110" s="12"/>
      <c r="I110" s="11"/>
    </row>
    <row r="111" spans="1:9" ht="15.75" customHeight="1">
      <c r="C111" s="11"/>
      <c r="E111" s="12"/>
      <c r="I111" s="11"/>
    </row>
    <row r="112" spans="1:9" ht="15.75" customHeight="1">
      <c r="C112" s="11"/>
      <c r="E112" s="12"/>
    </row>
    <row r="113" spans="1:5" ht="15.75" customHeight="1">
      <c r="C113" s="11"/>
      <c r="E113" s="12"/>
    </row>
    <row r="114" spans="1:5" ht="15.75" customHeight="1">
      <c r="C114" s="11"/>
      <c r="E114" s="12"/>
    </row>
    <row r="115" spans="1:5" ht="15.75" customHeight="1">
      <c r="C115" s="11"/>
      <c r="E115" s="12"/>
    </row>
    <row r="116" spans="1:5" ht="15.75" customHeight="1">
      <c r="A116" s="37"/>
      <c r="B116" s="37"/>
    </row>
    <row r="117" spans="1:5" ht="15.75" customHeight="1">
      <c r="A117" s="37"/>
      <c r="B117" s="37"/>
    </row>
    <row r="118" spans="1:5" ht="15.75" customHeight="1">
      <c r="A118" s="37"/>
      <c r="B118" s="37"/>
    </row>
    <row r="119" spans="1:5" ht="15.75" customHeight="1">
      <c r="A119" s="37"/>
      <c r="B119" s="37"/>
    </row>
    <row r="120" spans="1:5" ht="15.75" customHeight="1">
      <c r="A120" s="37"/>
      <c r="B120" s="37"/>
    </row>
    <row r="121" spans="1:5" ht="15.75" customHeight="1">
      <c r="A121" s="37"/>
      <c r="B121" s="37"/>
    </row>
    <row r="122" spans="1:5" ht="15.75" customHeight="1">
      <c r="A122" s="37"/>
      <c r="B122" s="37"/>
    </row>
    <row r="123" spans="1:5" ht="15.75" customHeight="1">
      <c r="A123" s="37"/>
      <c r="B123" s="37"/>
    </row>
    <row r="124" spans="1:5" ht="15.75" customHeight="1">
      <c r="A124" s="37"/>
      <c r="B124" s="37"/>
    </row>
    <row r="125" spans="1:5" ht="15.75" customHeight="1">
      <c r="A125" s="37"/>
      <c r="B125" s="37"/>
    </row>
    <row r="126" spans="1:5" ht="15.75" customHeight="1">
      <c r="A126" s="37"/>
      <c r="B126" s="37"/>
    </row>
    <row r="127" spans="1:5" ht="15.75" customHeight="1">
      <c r="A127" s="37"/>
      <c r="B127" s="37"/>
    </row>
    <row r="128" spans="1:5" ht="15.75" customHeight="1">
      <c r="A128" s="37"/>
      <c r="B128" s="37"/>
    </row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</sheetData>
  <mergeCells count="9">
    <mergeCell ref="J11:U11"/>
    <mergeCell ref="J17:U17"/>
    <mergeCell ref="A75:A86"/>
    <mergeCell ref="A6:B13"/>
    <mergeCell ref="A15:A26"/>
    <mergeCell ref="A27:A38"/>
    <mergeCell ref="A39:A50"/>
    <mergeCell ref="A51:A62"/>
    <mergeCell ref="A63:A74"/>
  </mergeCells>
  <phoneticPr fontId="1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D0A4C-C88D-4A9D-A1A5-C6C9EBC41017}">
  <sheetPr>
    <tabColor theme="5" tint="0.79998168889431442"/>
  </sheetPr>
  <dimension ref="A1:V493"/>
  <sheetViews>
    <sheetView workbookViewId="0"/>
  </sheetViews>
  <sheetFormatPr defaultColWidth="8.5" defaultRowHeight="19.5"/>
  <cols>
    <col min="1" max="1" width="9.25" style="11" customWidth="1"/>
    <col min="2" max="2" width="10.375" style="11" customWidth="1"/>
    <col min="3" max="3" width="21.625" style="12" bestFit="1" customWidth="1"/>
    <col min="4" max="4" width="9.25" style="11" bestFit="1" customWidth="1"/>
    <col min="5" max="5" width="11.25" style="11" bestFit="1" customWidth="1"/>
    <col min="6" max="6" width="9.25" style="11" bestFit="1" customWidth="1"/>
    <col min="7" max="7" width="23.75" style="11" bestFit="1" customWidth="1"/>
    <col min="8" max="8" width="10.375" style="11" customWidth="1"/>
    <col min="9" max="9" width="15.375" style="12" bestFit="1" customWidth="1"/>
    <col min="10" max="21" width="8.75" style="11" customWidth="1"/>
    <col min="22" max="242" width="8.5" style="11"/>
    <col min="243" max="243" width="5.375" style="11" customWidth="1"/>
    <col min="244" max="244" width="9.25" style="11" customWidth="1"/>
    <col min="245" max="245" width="10.375" style="11" customWidth="1"/>
    <col min="246" max="246" width="2.5" style="11" customWidth="1"/>
    <col min="247" max="247" width="14.125" style="11" customWidth="1"/>
    <col min="248" max="248" width="2.5" style="11" customWidth="1"/>
    <col min="249" max="249" width="14.125" style="11" customWidth="1"/>
    <col min="250" max="250" width="2.5" style="11" customWidth="1"/>
    <col min="251" max="251" width="14.125" style="11" customWidth="1"/>
    <col min="252" max="252" width="2.5" style="11" customWidth="1"/>
    <col min="253" max="253" width="14.125" style="11" customWidth="1"/>
    <col min="254" max="254" width="2.5" style="11" customWidth="1"/>
    <col min="255" max="255" width="14.125" style="11" customWidth="1"/>
    <col min="256" max="256" width="2.5" style="11" customWidth="1"/>
    <col min="257" max="257" width="14.125" style="11" customWidth="1"/>
    <col min="258" max="258" width="2.5" style="11" customWidth="1"/>
    <col min="259" max="259" width="14.125" style="11" customWidth="1"/>
    <col min="260" max="260" width="2.5" style="11" customWidth="1"/>
    <col min="261" max="261" width="14.125" style="11" customWidth="1"/>
    <col min="262" max="262" width="2.5" style="11" customWidth="1"/>
    <col min="263" max="263" width="14.125" style="11" customWidth="1"/>
    <col min="264" max="264" width="4.5" style="11" customWidth="1"/>
    <col min="265" max="265" width="5.375" style="11" customWidth="1"/>
    <col min="266" max="498" width="8.5" style="11"/>
    <col min="499" max="499" width="5.375" style="11" customWidth="1"/>
    <col min="500" max="500" width="9.25" style="11" customWidth="1"/>
    <col min="501" max="501" width="10.375" style="11" customWidth="1"/>
    <col min="502" max="502" width="2.5" style="11" customWidth="1"/>
    <col min="503" max="503" width="14.125" style="11" customWidth="1"/>
    <col min="504" max="504" width="2.5" style="11" customWidth="1"/>
    <col min="505" max="505" width="14.125" style="11" customWidth="1"/>
    <col min="506" max="506" width="2.5" style="11" customWidth="1"/>
    <col min="507" max="507" width="14.125" style="11" customWidth="1"/>
    <col min="508" max="508" width="2.5" style="11" customWidth="1"/>
    <col min="509" max="509" width="14.125" style="11" customWidth="1"/>
    <col min="510" max="510" width="2.5" style="11" customWidth="1"/>
    <col min="511" max="511" width="14.125" style="11" customWidth="1"/>
    <col min="512" max="512" width="2.5" style="11" customWidth="1"/>
    <col min="513" max="513" width="14.125" style="11" customWidth="1"/>
    <col min="514" max="514" width="2.5" style="11" customWidth="1"/>
    <col min="515" max="515" width="14.125" style="11" customWidth="1"/>
    <col min="516" max="516" width="2.5" style="11" customWidth="1"/>
    <col min="517" max="517" width="14.125" style="11" customWidth="1"/>
    <col min="518" max="518" width="2.5" style="11" customWidth="1"/>
    <col min="519" max="519" width="14.125" style="11" customWidth="1"/>
    <col min="520" max="520" width="4.5" style="11" customWidth="1"/>
    <col min="521" max="521" width="5.375" style="11" customWidth="1"/>
    <col min="522" max="754" width="8.5" style="11"/>
    <col min="755" max="755" width="5.375" style="11" customWidth="1"/>
    <col min="756" max="756" width="9.25" style="11" customWidth="1"/>
    <col min="757" max="757" width="10.375" style="11" customWidth="1"/>
    <col min="758" max="758" width="2.5" style="11" customWidth="1"/>
    <col min="759" max="759" width="14.125" style="11" customWidth="1"/>
    <col min="760" max="760" width="2.5" style="11" customWidth="1"/>
    <col min="761" max="761" width="14.125" style="11" customWidth="1"/>
    <col min="762" max="762" width="2.5" style="11" customWidth="1"/>
    <col min="763" max="763" width="14.125" style="11" customWidth="1"/>
    <col min="764" max="764" width="2.5" style="11" customWidth="1"/>
    <col min="765" max="765" width="14.125" style="11" customWidth="1"/>
    <col min="766" max="766" width="2.5" style="11" customWidth="1"/>
    <col min="767" max="767" width="14.125" style="11" customWidth="1"/>
    <col min="768" max="768" width="2.5" style="11" customWidth="1"/>
    <col min="769" max="769" width="14.125" style="11" customWidth="1"/>
    <col min="770" max="770" width="2.5" style="11" customWidth="1"/>
    <col min="771" max="771" width="14.125" style="11" customWidth="1"/>
    <col min="772" max="772" width="2.5" style="11" customWidth="1"/>
    <col min="773" max="773" width="14.125" style="11" customWidth="1"/>
    <col min="774" max="774" width="2.5" style="11" customWidth="1"/>
    <col min="775" max="775" width="14.125" style="11" customWidth="1"/>
    <col min="776" max="776" width="4.5" style="11" customWidth="1"/>
    <col min="777" max="777" width="5.375" style="11" customWidth="1"/>
    <col min="778" max="1010" width="8.5" style="11"/>
    <col min="1011" max="1011" width="5.375" style="11" customWidth="1"/>
    <col min="1012" max="1012" width="9.25" style="11" customWidth="1"/>
    <col min="1013" max="1013" width="10.375" style="11" customWidth="1"/>
    <col min="1014" max="1014" width="2.5" style="11" customWidth="1"/>
    <col min="1015" max="1015" width="14.125" style="11" customWidth="1"/>
    <col min="1016" max="1016" width="2.5" style="11" customWidth="1"/>
    <col min="1017" max="1017" width="14.125" style="11" customWidth="1"/>
    <col min="1018" max="1018" width="2.5" style="11" customWidth="1"/>
    <col min="1019" max="1019" width="14.125" style="11" customWidth="1"/>
    <col min="1020" max="1020" width="2.5" style="11" customWidth="1"/>
    <col min="1021" max="1021" width="14.125" style="11" customWidth="1"/>
    <col min="1022" max="1022" width="2.5" style="11" customWidth="1"/>
    <col min="1023" max="1023" width="14.125" style="11" customWidth="1"/>
    <col min="1024" max="1024" width="2.5" style="11" customWidth="1"/>
    <col min="1025" max="1025" width="14.125" style="11" customWidth="1"/>
    <col min="1026" max="1026" width="2.5" style="11" customWidth="1"/>
    <col min="1027" max="1027" width="14.125" style="11" customWidth="1"/>
    <col min="1028" max="1028" width="2.5" style="11" customWidth="1"/>
    <col min="1029" max="1029" width="14.125" style="11" customWidth="1"/>
    <col min="1030" max="1030" width="2.5" style="11" customWidth="1"/>
    <col min="1031" max="1031" width="14.125" style="11" customWidth="1"/>
    <col min="1032" max="1032" width="4.5" style="11" customWidth="1"/>
    <col min="1033" max="1033" width="5.375" style="11" customWidth="1"/>
    <col min="1034" max="1266" width="8.5" style="11"/>
    <col min="1267" max="1267" width="5.375" style="11" customWidth="1"/>
    <col min="1268" max="1268" width="9.25" style="11" customWidth="1"/>
    <col min="1269" max="1269" width="10.375" style="11" customWidth="1"/>
    <col min="1270" max="1270" width="2.5" style="11" customWidth="1"/>
    <col min="1271" max="1271" width="14.125" style="11" customWidth="1"/>
    <col min="1272" max="1272" width="2.5" style="11" customWidth="1"/>
    <col min="1273" max="1273" width="14.125" style="11" customWidth="1"/>
    <col min="1274" max="1274" width="2.5" style="11" customWidth="1"/>
    <col min="1275" max="1275" width="14.125" style="11" customWidth="1"/>
    <col min="1276" max="1276" width="2.5" style="11" customWidth="1"/>
    <col min="1277" max="1277" width="14.125" style="11" customWidth="1"/>
    <col min="1278" max="1278" width="2.5" style="11" customWidth="1"/>
    <col min="1279" max="1279" width="14.125" style="11" customWidth="1"/>
    <col min="1280" max="1280" width="2.5" style="11" customWidth="1"/>
    <col min="1281" max="1281" width="14.125" style="11" customWidth="1"/>
    <col min="1282" max="1282" width="2.5" style="11" customWidth="1"/>
    <col min="1283" max="1283" width="14.125" style="11" customWidth="1"/>
    <col min="1284" max="1284" width="2.5" style="11" customWidth="1"/>
    <col min="1285" max="1285" width="14.125" style="11" customWidth="1"/>
    <col min="1286" max="1286" width="2.5" style="11" customWidth="1"/>
    <col min="1287" max="1287" width="14.125" style="11" customWidth="1"/>
    <col min="1288" max="1288" width="4.5" style="11" customWidth="1"/>
    <col min="1289" max="1289" width="5.375" style="11" customWidth="1"/>
    <col min="1290" max="1522" width="8.5" style="11"/>
    <col min="1523" max="1523" width="5.375" style="11" customWidth="1"/>
    <col min="1524" max="1524" width="9.25" style="11" customWidth="1"/>
    <col min="1525" max="1525" width="10.375" style="11" customWidth="1"/>
    <col min="1526" max="1526" width="2.5" style="11" customWidth="1"/>
    <col min="1527" max="1527" width="14.125" style="11" customWidth="1"/>
    <col min="1528" max="1528" width="2.5" style="11" customWidth="1"/>
    <col min="1529" max="1529" width="14.125" style="11" customWidth="1"/>
    <col min="1530" max="1530" width="2.5" style="11" customWidth="1"/>
    <col min="1531" max="1531" width="14.125" style="11" customWidth="1"/>
    <col min="1532" max="1532" width="2.5" style="11" customWidth="1"/>
    <col min="1533" max="1533" width="14.125" style="11" customWidth="1"/>
    <col min="1534" max="1534" width="2.5" style="11" customWidth="1"/>
    <col min="1535" max="1535" width="14.125" style="11" customWidth="1"/>
    <col min="1536" max="1536" width="2.5" style="11" customWidth="1"/>
    <col min="1537" max="1537" width="14.125" style="11" customWidth="1"/>
    <col min="1538" max="1538" width="2.5" style="11" customWidth="1"/>
    <col min="1539" max="1539" width="14.125" style="11" customWidth="1"/>
    <col min="1540" max="1540" width="2.5" style="11" customWidth="1"/>
    <col min="1541" max="1541" width="14.125" style="11" customWidth="1"/>
    <col min="1542" max="1542" width="2.5" style="11" customWidth="1"/>
    <col min="1543" max="1543" width="14.125" style="11" customWidth="1"/>
    <col min="1544" max="1544" width="4.5" style="11" customWidth="1"/>
    <col min="1545" max="1545" width="5.375" style="11" customWidth="1"/>
    <col min="1546" max="1778" width="8.5" style="11"/>
    <col min="1779" max="1779" width="5.375" style="11" customWidth="1"/>
    <col min="1780" max="1780" width="9.25" style="11" customWidth="1"/>
    <col min="1781" max="1781" width="10.375" style="11" customWidth="1"/>
    <col min="1782" max="1782" width="2.5" style="11" customWidth="1"/>
    <col min="1783" max="1783" width="14.125" style="11" customWidth="1"/>
    <col min="1784" max="1784" width="2.5" style="11" customWidth="1"/>
    <col min="1785" max="1785" width="14.125" style="11" customWidth="1"/>
    <col min="1786" max="1786" width="2.5" style="11" customWidth="1"/>
    <col min="1787" max="1787" width="14.125" style="11" customWidth="1"/>
    <col min="1788" max="1788" width="2.5" style="11" customWidth="1"/>
    <col min="1789" max="1789" width="14.125" style="11" customWidth="1"/>
    <col min="1790" max="1790" width="2.5" style="11" customWidth="1"/>
    <col min="1791" max="1791" width="14.125" style="11" customWidth="1"/>
    <col min="1792" max="1792" width="2.5" style="11" customWidth="1"/>
    <col min="1793" max="1793" width="14.125" style="11" customWidth="1"/>
    <col min="1794" max="1794" width="2.5" style="11" customWidth="1"/>
    <col min="1795" max="1795" width="14.125" style="11" customWidth="1"/>
    <col min="1796" max="1796" width="2.5" style="11" customWidth="1"/>
    <col min="1797" max="1797" width="14.125" style="11" customWidth="1"/>
    <col min="1798" max="1798" width="2.5" style="11" customWidth="1"/>
    <col min="1799" max="1799" width="14.125" style="11" customWidth="1"/>
    <col min="1800" max="1800" width="4.5" style="11" customWidth="1"/>
    <col min="1801" max="1801" width="5.375" style="11" customWidth="1"/>
    <col min="1802" max="2034" width="8.5" style="11"/>
    <col min="2035" max="2035" width="5.375" style="11" customWidth="1"/>
    <col min="2036" max="2036" width="9.25" style="11" customWidth="1"/>
    <col min="2037" max="2037" width="10.375" style="11" customWidth="1"/>
    <col min="2038" max="2038" width="2.5" style="11" customWidth="1"/>
    <col min="2039" max="2039" width="14.125" style="11" customWidth="1"/>
    <col min="2040" max="2040" width="2.5" style="11" customWidth="1"/>
    <col min="2041" max="2041" width="14.125" style="11" customWidth="1"/>
    <col min="2042" max="2042" width="2.5" style="11" customWidth="1"/>
    <col min="2043" max="2043" width="14.125" style="11" customWidth="1"/>
    <col min="2044" max="2044" width="2.5" style="11" customWidth="1"/>
    <col min="2045" max="2045" width="14.125" style="11" customWidth="1"/>
    <col min="2046" max="2046" width="2.5" style="11" customWidth="1"/>
    <col min="2047" max="2047" width="14.125" style="11" customWidth="1"/>
    <col min="2048" max="2048" width="2.5" style="11" customWidth="1"/>
    <col min="2049" max="2049" width="14.125" style="11" customWidth="1"/>
    <col min="2050" max="2050" width="2.5" style="11" customWidth="1"/>
    <col min="2051" max="2051" width="14.125" style="11" customWidth="1"/>
    <col min="2052" max="2052" width="2.5" style="11" customWidth="1"/>
    <col min="2053" max="2053" width="14.125" style="11" customWidth="1"/>
    <col min="2054" max="2054" width="2.5" style="11" customWidth="1"/>
    <col min="2055" max="2055" width="14.125" style="11" customWidth="1"/>
    <col min="2056" max="2056" width="4.5" style="11" customWidth="1"/>
    <col min="2057" max="2057" width="5.375" style="11" customWidth="1"/>
    <col min="2058" max="2290" width="8.5" style="11"/>
    <col min="2291" max="2291" width="5.375" style="11" customWidth="1"/>
    <col min="2292" max="2292" width="9.25" style="11" customWidth="1"/>
    <col min="2293" max="2293" width="10.375" style="11" customWidth="1"/>
    <col min="2294" max="2294" width="2.5" style="11" customWidth="1"/>
    <col min="2295" max="2295" width="14.125" style="11" customWidth="1"/>
    <col min="2296" max="2296" width="2.5" style="11" customWidth="1"/>
    <col min="2297" max="2297" width="14.125" style="11" customWidth="1"/>
    <col min="2298" max="2298" width="2.5" style="11" customWidth="1"/>
    <col min="2299" max="2299" width="14.125" style="11" customWidth="1"/>
    <col min="2300" max="2300" width="2.5" style="11" customWidth="1"/>
    <col min="2301" max="2301" width="14.125" style="11" customWidth="1"/>
    <col min="2302" max="2302" width="2.5" style="11" customWidth="1"/>
    <col min="2303" max="2303" width="14.125" style="11" customWidth="1"/>
    <col min="2304" max="2304" width="2.5" style="11" customWidth="1"/>
    <col min="2305" max="2305" width="14.125" style="11" customWidth="1"/>
    <col min="2306" max="2306" width="2.5" style="11" customWidth="1"/>
    <col min="2307" max="2307" width="14.125" style="11" customWidth="1"/>
    <col min="2308" max="2308" width="2.5" style="11" customWidth="1"/>
    <col min="2309" max="2309" width="14.125" style="11" customWidth="1"/>
    <col min="2310" max="2310" width="2.5" style="11" customWidth="1"/>
    <col min="2311" max="2311" width="14.125" style="11" customWidth="1"/>
    <col min="2312" max="2312" width="4.5" style="11" customWidth="1"/>
    <col min="2313" max="2313" width="5.375" style="11" customWidth="1"/>
    <col min="2314" max="2546" width="8.5" style="11"/>
    <col min="2547" max="2547" width="5.375" style="11" customWidth="1"/>
    <col min="2548" max="2548" width="9.25" style="11" customWidth="1"/>
    <col min="2549" max="2549" width="10.375" style="11" customWidth="1"/>
    <col min="2550" max="2550" width="2.5" style="11" customWidth="1"/>
    <col min="2551" max="2551" width="14.125" style="11" customWidth="1"/>
    <col min="2552" max="2552" width="2.5" style="11" customWidth="1"/>
    <col min="2553" max="2553" width="14.125" style="11" customWidth="1"/>
    <col min="2554" max="2554" width="2.5" style="11" customWidth="1"/>
    <col min="2555" max="2555" width="14.125" style="11" customWidth="1"/>
    <col min="2556" max="2556" width="2.5" style="11" customWidth="1"/>
    <col min="2557" max="2557" width="14.125" style="11" customWidth="1"/>
    <col min="2558" max="2558" width="2.5" style="11" customWidth="1"/>
    <col min="2559" max="2559" width="14.125" style="11" customWidth="1"/>
    <col min="2560" max="2560" width="2.5" style="11" customWidth="1"/>
    <col min="2561" max="2561" width="14.125" style="11" customWidth="1"/>
    <col min="2562" max="2562" width="2.5" style="11" customWidth="1"/>
    <col min="2563" max="2563" width="14.125" style="11" customWidth="1"/>
    <col min="2564" max="2564" width="2.5" style="11" customWidth="1"/>
    <col min="2565" max="2565" width="14.125" style="11" customWidth="1"/>
    <col min="2566" max="2566" width="2.5" style="11" customWidth="1"/>
    <col min="2567" max="2567" width="14.125" style="11" customWidth="1"/>
    <col min="2568" max="2568" width="4.5" style="11" customWidth="1"/>
    <col min="2569" max="2569" width="5.375" style="11" customWidth="1"/>
    <col min="2570" max="2802" width="8.5" style="11"/>
    <col min="2803" max="2803" width="5.375" style="11" customWidth="1"/>
    <col min="2804" max="2804" width="9.25" style="11" customWidth="1"/>
    <col min="2805" max="2805" width="10.375" style="11" customWidth="1"/>
    <col min="2806" max="2806" width="2.5" style="11" customWidth="1"/>
    <col min="2807" max="2807" width="14.125" style="11" customWidth="1"/>
    <col min="2808" max="2808" width="2.5" style="11" customWidth="1"/>
    <col min="2809" max="2809" width="14.125" style="11" customWidth="1"/>
    <col min="2810" max="2810" width="2.5" style="11" customWidth="1"/>
    <col min="2811" max="2811" width="14.125" style="11" customWidth="1"/>
    <col min="2812" max="2812" width="2.5" style="11" customWidth="1"/>
    <col min="2813" max="2813" width="14.125" style="11" customWidth="1"/>
    <col min="2814" max="2814" width="2.5" style="11" customWidth="1"/>
    <col min="2815" max="2815" width="14.125" style="11" customWidth="1"/>
    <col min="2816" max="2816" width="2.5" style="11" customWidth="1"/>
    <col min="2817" max="2817" width="14.125" style="11" customWidth="1"/>
    <col min="2818" max="2818" width="2.5" style="11" customWidth="1"/>
    <col min="2819" max="2819" width="14.125" style="11" customWidth="1"/>
    <col min="2820" max="2820" width="2.5" style="11" customWidth="1"/>
    <col min="2821" max="2821" width="14.125" style="11" customWidth="1"/>
    <col min="2822" max="2822" width="2.5" style="11" customWidth="1"/>
    <col min="2823" max="2823" width="14.125" style="11" customWidth="1"/>
    <col min="2824" max="2824" width="4.5" style="11" customWidth="1"/>
    <col min="2825" max="2825" width="5.375" style="11" customWidth="1"/>
    <col min="2826" max="3058" width="8.5" style="11"/>
    <col min="3059" max="3059" width="5.375" style="11" customWidth="1"/>
    <col min="3060" max="3060" width="9.25" style="11" customWidth="1"/>
    <col min="3061" max="3061" width="10.375" style="11" customWidth="1"/>
    <col min="3062" max="3062" width="2.5" style="11" customWidth="1"/>
    <col min="3063" max="3063" width="14.125" style="11" customWidth="1"/>
    <col min="3064" max="3064" width="2.5" style="11" customWidth="1"/>
    <col min="3065" max="3065" width="14.125" style="11" customWidth="1"/>
    <col min="3066" max="3066" width="2.5" style="11" customWidth="1"/>
    <col min="3067" max="3067" width="14.125" style="11" customWidth="1"/>
    <col min="3068" max="3068" width="2.5" style="11" customWidth="1"/>
    <col min="3069" max="3069" width="14.125" style="11" customWidth="1"/>
    <col min="3070" max="3070" width="2.5" style="11" customWidth="1"/>
    <col min="3071" max="3071" width="14.125" style="11" customWidth="1"/>
    <col min="3072" max="3072" width="2.5" style="11" customWidth="1"/>
    <col min="3073" max="3073" width="14.125" style="11" customWidth="1"/>
    <col min="3074" max="3074" width="2.5" style="11" customWidth="1"/>
    <col min="3075" max="3075" width="14.125" style="11" customWidth="1"/>
    <col min="3076" max="3076" width="2.5" style="11" customWidth="1"/>
    <col min="3077" max="3077" width="14.125" style="11" customWidth="1"/>
    <col min="3078" max="3078" width="2.5" style="11" customWidth="1"/>
    <col min="3079" max="3079" width="14.125" style="11" customWidth="1"/>
    <col min="3080" max="3080" width="4.5" style="11" customWidth="1"/>
    <col min="3081" max="3081" width="5.375" style="11" customWidth="1"/>
    <col min="3082" max="3314" width="8.5" style="11"/>
    <col min="3315" max="3315" width="5.375" style="11" customWidth="1"/>
    <col min="3316" max="3316" width="9.25" style="11" customWidth="1"/>
    <col min="3317" max="3317" width="10.375" style="11" customWidth="1"/>
    <col min="3318" max="3318" width="2.5" style="11" customWidth="1"/>
    <col min="3319" max="3319" width="14.125" style="11" customWidth="1"/>
    <col min="3320" max="3320" width="2.5" style="11" customWidth="1"/>
    <col min="3321" max="3321" width="14.125" style="11" customWidth="1"/>
    <col min="3322" max="3322" width="2.5" style="11" customWidth="1"/>
    <col min="3323" max="3323" width="14.125" style="11" customWidth="1"/>
    <col min="3324" max="3324" width="2.5" style="11" customWidth="1"/>
    <col min="3325" max="3325" width="14.125" style="11" customWidth="1"/>
    <col min="3326" max="3326" width="2.5" style="11" customWidth="1"/>
    <col min="3327" max="3327" width="14.125" style="11" customWidth="1"/>
    <col min="3328" max="3328" width="2.5" style="11" customWidth="1"/>
    <col min="3329" max="3329" width="14.125" style="11" customWidth="1"/>
    <col min="3330" max="3330" width="2.5" style="11" customWidth="1"/>
    <col min="3331" max="3331" width="14.125" style="11" customWidth="1"/>
    <col min="3332" max="3332" width="2.5" style="11" customWidth="1"/>
    <col min="3333" max="3333" width="14.125" style="11" customWidth="1"/>
    <col min="3334" max="3334" width="2.5" style="11" customWidth="1"/>
    <col min="3335" max="3335" width="14.125" style="11" customWidth="1"/>
    <col min="3336" max="3336" width="4.5" style="11" customWidth="1"/>
    <col min="3337" max="3337" width="5.375" style="11" customWidth="1"/>
    <col min="3338" max="3570" width="8.5" style="11"/>
    <col min="3571" max="3571" width="5.375" style="11" customWidth="1"/>
    <col min="3572" max="3572" width="9.25" style="11" customWidth="1"/>
    <col min="3573" max="3573" width="10.375" style="11" customWidth="1"/>
    <col min="3574" max="3574" width="2.5" style="11" customWidth="1"/>
    <col min="3575" max="3575" width="14.125" style="11" customWidth="1"/>
    <col min="3576" max="3576" width="2.5" style="11" customWidth="1"/>
    <col min="3577" max="3577" width="14.125" style="11" customWidth="1"/>
    <col min="3578" max="3578" width="2.5" style="11" customWidth="1"/>
    <col min="3579" max="3579" width="14.125" style="11" customWidth="1"/>
    <col min="3580" max="3580" width="2.5" style="11" customWidth="1"/>
    <col min="3581" max="3581" width="14.125" style="11" customWidth="1"/>
    <col min="3582" max="3582" width="2.5" style="11" customWidth="1"/>
    <col min="3583" max="3583" width="14.125" style="11" customWidth="1"/>
    <col min="3584" max="3584" width="2.5" style="11" customWidth="1"/>
    <col min="3585" max="3585" width="14.125" style="11" customWidth="1"/>
    <col min="3586" max="3586" width="2.5" style="11" customWidth="1"/>
    <col min="3587" max="3587" width="14.125" style="11" customWidth="1"/>
    <col min="3588" max="3588" width="2.5" style="11" customWidth="1"/>
    <col min="3589" max="3589" width="14.125" style="11" customWidth="1"/>
    <col min="3590" max="3590" width="2.5" style="11" customWidth="1"/>
    <col min="3591" max="3591" width="14.125" style="11" customWidth="1"/>
    <col min="3592" max="3592" width="4.5" style="11" customWidth="1"/>
    <col min="3593" max="3593" width="5.375" style="11" customWidth="1"/>
    <col min="3594" max="3826" width="8.5" style="11"/>
    <col min="3827" max="3827" width="5.375" style="11" customWidth="1"/>
    <col min="3828" max="3828" width="9.25" style="11" customWidth="1"/>
    <col min="3829" max="3829" width="10.375" style="11" customWidth="1"/>
    <col min="3830" max="3830" width="2.5" style="11" customWidth="1"/>
    <col min="3831" max="3831" width="14.125" style="11" customWidth="1"/>
    <col min="3832" max="3832" width="2.5" style="11" customWidth="1"/>
    <col min="3833" max="3833" width="14.125" style="11" customWidth="1"/>
    <col min="3834" max="3834" width="2.5" style="11" customWidth="1"/>
    <col min="3835" max="3835" width="14.125" style="11" customWidth="1"/>
    <col min="3836" max="3836" width="2.5" style="11" customWidth="1"/>
    <col min="3837" max="3837" width="14.125" style="11" customWidth="1"/>
    <col min="3838" max="3838" width="2.5" style="11" customWidth="1"/>
    <col min="3839" max="3839" width="14.125" style="11" customWidth="1"/>
    <col min="3840" max="3840" width="2.5" style="11" customWidth="1"/>
    <col min="3841" max="3841" width="14.125" style="11" customWidth="1"/>
    <col min="3842" max="3842" width="2.5" style="11" customWidth="1"/>
    <col min="3843" max="3843" width="14.125" style="11" customWidth="1"/>
    <col min="3844" max="3844" width="2.5" style="11" customWidth="1"/>
    <col min="3845" max="3845" width="14.125" style="11" customWidth="1"/>
    <col min="3846" max="3846" width="2.5" style="11" customWidth="1"/>
    <col min="3847" max="3847" width="14.125" style="11" customWidth="1"/>
    <col min="3848" max="3848" width="4.5" style="11" customWidth="1"/>
    <col min="3849" max="3849" width="5.375" style="11" customWidth="1"/>
    <col min="3850" max="4082" width="8.5" style="11"/>
    <col min="4083" max="4083" width="5.375" style="11" customWidth="1"/>
    <col min="4084" max="4084" width="9.25" style="11" customWidth="1"/>
    <col min="4085" max="4085" width="10.375" style="11" customWidth="1"/>
    <col min="4086" max="4086" width="2.5" style="11" customWidth="1"/>
    <col min="4087" max="4087" width="14.125" style="11" customWidth="1"/>
    <col min="4088" max="4088" width="2.5" style="11" customWidth="1"/>
    <col min="4089" max="4089" width="14.125" style="11" customWidth="1"/>
    <col min="4090" max="4090" width="2.5" style="11" customWidth="1"/>
    <col min="4091" max="4091" width="14.125" style="11" customWidth="1"/>
    <col min="4092" max="4092" width="2.5" style="11" customWidth="1"/>
    <col min="4093" max="4093" width="14.125" style="11" customWidth="1"/>
    <col min="4094" max="4094" width="2.5" style="11" customWidth="1"/>
    <col min="4095" max="4095" width="14.125" style="11" customWidth="1"/>
    <col min="4096" max="4096" width="2.5" style="11" customWidth="1"/>
    <col min="4097" max="4097" width="14.125" style="11" customWidth="1"/>
    <col min="4098" max="4098" width="2.5" style="11" customWidth="1"/>
    <col min="4099" max="4099" width="14.125" style="11" customWidth="1"/>
    <col min="4100" max="4100" width="2.5" style="11" customWidth="1"/>
    <col min="4101" max="4101" width="14.125" style="11" customWidth="1"/>
    <col min="4102" max="4102" width="2.5" style="11" customWidth="1"/>
    <col min="4103" max="4103" width="14.125" style="11" customWidth="1"/>
    <col min="4104" max="4104" width="4.5" style="11" customWidth="1"/>
    <col min="4105" max="4105" width="5.375" style="11" customWidth="1"/>
    <col min="4106" max="4338" width="8.5" style="11"/>
    <col min="4339" max="4339" width="5.375" style="11" customWidth="1"/>
    <col min="4340" max="4340" width="9.25" style="11" customWidth="1"/>
    <col min="4341" max="4341" width="10.375" style="11" customWidth="1"/>
    <col min="4342" max="4342" width="2.5" style="11" customWidth="1"/>
    <col min="4343" max="4343" width="14.125" style="11" customWidth="1"/>
    <col min="4344" max="4344" width="2.5" style="11" customWidth="1"/>
    <col min="4345" max="4345" width="14.125" style="11" customWidth="1"/>
    <col min="4346" max="4346" width="2.5" style="11" customWidth="1"/>
    <col min="4347" max="4347" width="14.125" style="11" customWidth="1"/>
    <col min="4348" max="4348" width="2.5" style="11" customWidth="1"/>
    <col min="4349" max="4349" width="14.125" style="11" customWidth="1"/>
    <col min="4350" max="4350" width="2.5" style="11" customWidth="1"/>
    <col min="4351" max="4351" width="14.125" style="11" customWidth="1"/>
    <col min="4352" max="4352" width="2.5" style="11" customWidth="1"/>
    <col min="4353" max="4353" width="14.125" style="11" customWidth="1"/>
    <col min="4354" max="4354" width="2.5" style="11" customWidth="1"/>
    <col min="4355" max="4355" width="14.125" style="11" customWidth="1"/>
    <col min="4356" max="4356" width="2.5" style="11" customWidth="1"/>
    <col min="4357" max="4357" width="14.125" style="11" customWidth="1"/>
    <col min="4358" max="4358" width="2.5" style="11" customWidth="1"/>
    <col min="4359" max="4359" width="14.125" style="11" customWidth="1"/>
    <col min="4360" max="4360" width="4.5" style="11" customWidth="1"/>
    <col min="4361" max="4361" width="5.375" style="11" customWidth="1"/>
    <col min="4362" max="4594" width="8.5" style="11"/>
    <col min="4595" max="4595" width="5.375" style="11" customWidth="1"/>
    <col min="4596" max="4596" width="9.25" style="11" customWidth="1"/>
    <col min="4597" max="4597" width="10.375" style="11" customWidth="1"/>
    <col min="4598" max="4598" width="2.5" style="11" customWidth="1"/>
    <col min="4599" max="4599" width="14.125" style="11" customWidth="1"/>
    <col min="4600" max="4600" width="2.5" style="11" customWidth="1"/>
    <col min="4601" max="4601" width="14.125" style="11" customWidth="1"/>
    <col min="4602" max="4602" width="2.5" style="11" customWidth="1"/>
    <col min="4603" max="4603" width="14.125" style="11" customWidth="1"/>
    <col min="4604" max="4604" width="2.5" style="11" customWidth="1"/>
    <col min="4605" max="4605" width="14.125" style="11" customWidth="1"/>
    <col min="4606" max="4606" width="2.5" style="11" customWidth="1"/>
    <col min="4607" max="4607" width="14.125" style="11" customWidth="1"/>
    <col min="4608" max="4608" width="2.5" style="11" customWidth="1"/>
    <col min="4609" max="4609" width="14.125" style="11" customWidth="1"/>
    <col min="4610" max="4610" width="2.5" style="11" customWidth="1"/>
    <col min="4611" max="4611" width="14.125" style="11" customWidth="1"/>
    <col min="4612" max="4612" width="2.5" style="11" customWidth="1"/>
    <col min="4613" max="4613" width="14.125" style="11" customWidth="1"/>
    <col min="4614" max="4614" width="2.5" style="11" customWidth="1"/>
    <col min="4615" max="4615" width="14.125" style="11" customWidth="1"/>
    <col min="4616" max="4616" width="4.5" style="11" customWidth="1"/>
    <col min="4617" max="4617" width="5.375" style="11" customWidth="1"/>
    <col min="4618" max="4850" width="8.5" style="11"/>
    <col min="4851" max="4851" width="5.375" style="11" customWidth="1"/>
    <col min="4852" max="4852" width="9.25" style="11" customWidth="1"/>
    <col min="4853" max="4853" width="10.375" style="11" customWidth="1"/>
    <col min="4854" max="4854" width="2.5" style="11" customWidth="1"/>
    <col min="4855" max="4855" width="14.125" style="11" customWidth="1"/>
    <col min="4856" max="4856" width="2.5" style="11" customWidth="1"/>
    <col min="4857" max="4857" width="14.125" style="11" customWidth="1"/>
    <col min="4858" max="4858" width="2.5" style="11" customWidth="1"/>
    <col min="4859" max="4859" width="14.125" style="11" customWidth="1"/>
    <col min="4860" max="4860" width="2.5" style="11" customWidth="1"/>
    <col min="4861" max="4861" width="14.125" style="11" customWidth="1"/>
    <col min="4862" max="4862" width="2.5" style="11" customWidth="1"/>
    <col min="4863" max="4863" width="14.125" style="11" customWidth="1"/>
    <col min="4864" max="4864" width="2.5" style="11" customWidth="1"/>
    <col min="4865" max="4865" width="14.125" style="11" customWidth="1"/>
    <col min="4866" max="4866" width="2.5" style="11" customWidth="1"/>
    <col min="4867" max="4867" width="14.125" style="11" customWidth="1"/>
    <col min="4868" max="4868" width="2.5" style="11" customWidth="1"/>
    <col min="4869" max="4869" width="14.125" style="11" customWidth="1"/>
    <col min="4870" max="4870" width="2.5" style="11" customWidth="1"/>
    <col min="4871" max="4871" width="14.125" style="11" customWidth="1"/>
    <col min="4872" max="4872" width="4.5" style="11" customWidth="1"/>
    <col min="4873" max="4873" width="5.375" style="11" customWidth="1"/>
    <col min="4874" max="5106" width="8.5" style="11"/>
    <col min="5107" max="5107" width="5.375" style="11" customWidth="1"/>
    <col min="5108" max="5108" width="9.25" style="11" customWidth="1"/>
    <col min="5109" max="5109" width="10.375" style="11" customWidth="1"/>
    <col min="5110" max="5110" width="2.5" style="11" customWidth="1"/>
    <col min="5111" max="5111" width="14.125" style="11" customWidth="1"/>
    <col min="5112" max="5112" width="2.5" style="11" customWidth="1"/>
    <col min="5113" max="5113" width="14.125" style="11" customWidth="1"/>
    <col min="5114" max="5114" width="2.5" style="11" customWidth="1"/>
    <col min="5115" max="5115" width="14.125" style="11" customWidth="1"/>
    <col min="5116" max="5116" width="2.5" style="11" customWidth="1"/>
    <col min="5117" max="5117" width="14.125" style="11" customWidth="1"/>
    <col min="5118" max="5118" width="2.5" style="11" customWidth="1"/>
    <col min="5119" max="5119" width="14.125" style="11" customWidth="1"/>
    <col min="5120" max="5120" width="2.5" style="11" customWidth="1"/>
    <col min="5121" max="5121" width="14.125" style="11" customWidth="1"/>
    <col min="5122" max="5122" width="2.5" style="11" customWidth="1"/>
    <col min="5123" max="5123" width="14.125" style="11" customWidth="1"/>
    <col min="5124" max="5124" width="2.5" style="11" customWidth="1"/>
    <col min="5125" max="5125" width="14.125" style="11" customWidth="1"/>
    <col min="5126" max="5126" width="2.5" style="11" customWidth="1"/>
    <col min="5127" max="5127" width="14.125" style="11" customWidth="1"/>
    <col min="5128" max="5128" width="4.5" style="11" customWidth="1"/>
    <col min="5129" max="5129" width="5.375" style="11" customWidth="1"/>
    <col min="5130" max="5362" width="8.5" style="11"/>
    <col min="5363" max="5363" width="5.375" style="11" customWidth="1"/>
    <col min="5364" max="5364" width="9.25" style="11" customWidth="1"/>
    <col min="5365" max="5365" width="10.375" style="11" customWidth="1"/>
    <col min="5366" max="5366" width="2.5" style="11" customWidth="1"/>
    <col min="5367" max="5367" width="14.125" style="11" customWidth="1"/>
    <col min="5368" max="5368" width="2.5" style="11" customWidth="1"/>
    <col min="5369" max="5369" width="14.125" style="11" customWidth="1"/>
    <col min="5370" max="5370" width="2.5" style="11" customWidth="1"/>
    <col min="5371" max="5371" width="14.125" style="11" customWidth="1"/>
    <col min="5372" max="5372" width="2.5" style="11" customWidth="1"/>
    <col min="5373" max="5373" width="14.125" style="11" customWidth="1"/>
    <col min="5374" max="5374" width="2.5" style="11" customWidth="1"/>
    <col min="5375" max="5375" width="14.125" style="11" customWidth="1"/>
    <col min="5376" max="5376" width="2.5" style="11" customWidth="1"/>
    <col min="5377" max="5377" width="14.125" style="11" customWidth="1"/>
    <col min="5378" max="5378" width="2.5" style="11" customWidth="1"/>
    <col min="5379" max="5379" width="14.125" style="11" customWidth="1"/>
    <col min="5380" max="5380" width="2.5" style="11" customWidth="1"/>
    <col min="5381" max="5381" width="14.125" style="11" customWidth="1"/>
    <col min="5382" max="5382" width="2.5" style="11" customWidth="1"/>
    <col min="5383" max="5383" width="14.125" style="11" customWidth="1"/>
    <col min="5384" max="5384" width="4.5" style="11" customWidth="1"/>
    <col min="5385" max="5385" width="5.375" style="11" customWidth="1"/>
    <col min="5386" max="5618" width="8.5" style="11"/>
    <col min="5619" max="5619" width="5.375" style="11" customWidth="1"/>
    <col min="5620" max="5620" width="9.25" style="11" customWidth="1"/>
    <col min="5621" max="5621" width="10.375" style="11" customWidth="1"/>
    <col min="5622" max="5622" width="2.5" style="11" customWidth="1"/>
    <col min="5623" max="5623" width="14.125" style="11" customWidth="1"/>
    <col min="5624" max="5624" width="2.5" style="11" customWidth="1"/>
    <col min="5625" max="5625" width="14.125" style="11" customWidth="1"/>
    <col min="5626" max="5626" width="2.5" style="11" customWidth="1"/>
    <col min="5627" max="5627" width="14.125" style="11" customWidth="1"/>
    <col min="5628" max="5628" width="2.5" style="11" customWidth="1"/>
    <col min="5629" max="5629" width="14.125" style="11" customWidth="1"/>
    <col min="5630" max="5630" width="2.5" style="11" customWidth="1"/>
    <col min="5631" max="5631" width="14.125" style="11" customWidth="1"/>
    <col min="5632" max="5632" width="2.5" style="11" customWidth="1"/>
    <col min="5633" max="5633" width="14.125" style="11" customWidth="1"/>
    <col min="5634" max="5634" width="2.5" style="11" customWidth="1"/>
    <col min="5635" max="5635" width="14.125" style="11" customWidth="1"/>
    <col min="5636" max="5636" width="2.5" style="11" customWidth="1"/>
    <col min="5637" max="5637" width="14.125" style="11" customWidth="1"/>
    <col min="5638" max="5638" width="2.5" style="11" customWidth="1"/>
    <col min="5639" max="5639" width="14.125" style="11" customWidth="1"/>
    <col min="5640" max="5640" width="4.5" style="11" customWidth="1"/>
    <col min="5641" max="5641" width="5.375" style="11" customWidth="1"/>
    <col min="5642" max="5874" width="8.5" style="11"/>
    <col min="5875" max="5875" width="5.375" style="11" customWidth="1"/>
    <col min="5876" max="5876" width="9.25" style="11" customWidth="1"/>
    <col min="5877" max="5877" width="10.375" style="11" customWidth="1"/>
    <col min="5878" max="5878" width="2.5" style="11" customWidth="1"/>
    <col min="5879" max="5879" width="14.125" style="11" customWidth="1"/>
    <col min="5880" max="5880" width="2.5" style="11" customWidth="1"/>
    <col min="5881" max="5881" width="14.125" style="11" customWidth="1"/>
    <col min="5882" max="5882" width="2.5" style="11" customWidth="1"/>
    <col min="5883" max="5883" width="14.125" style="11" customWidth="1"/>
    <col min="5884" max="5884" width="2.5" style="11" customWidth="1"/>
    <col min="5885" max="5885" width="14.125" style="11" customWidth="1"/>
    <col min="5886" max="5886" width="2.5" style="11" customWidth="1"/>
    <col min="5887" max="5887" width="14.125" style="11" customWidth="1"/>
    <col min="5888" max="5888" width="2.5" style="11" customWidth="1"/>
    <col min="5889" max="5889" width="14.125" style="11" customWidth="1"/>
    <col min="5890" max="5890" width="2.5" style="11" customWidth="1"/>
    <col min="5891" max="5891" width="14.125" style="11" customWidth="1"/>
    <col min="5892" max="5892" width="2.5" style="11" customWidth="1"/>
    <col min="5893" max="5893" width="14.125" style="11" customWidth="1"/>
    <col min="5894" max="5894" width="2.5" style="11" customWidth="1"/>
    <col min="5895" max="5895" width="14.125" style="11" customWidth="1"/>
    <col min="5896" max="5896" width="4.5" style="11" customWidth="1"/>
    <col min="5897" max="5897" width="5.375" style="11" customWidth="1"/>
    <col min="5898" max="6130" width="8.5" style="11"/>
    <col min="6131" max="6131" width="5.375" style="11" customWidth="1"/>
    <col min="6132" max="6132" width="9.25" style="11" customWidth="1"/>
    <col min="6133" max="6133" width="10.375" style="11" customWidth="1"/>
    <col min="6134" max="6134" width="2.5" style="11" customWidth="1"/>
    <col min="6135" max="6135" width="14.125" style="11" customWidth="1"/>
    <col min="6136" max="6136" width="2.5" style="11" customWidth="1"/>
    <col min="6137" max="6137" width="14.125" style="11" customWidth="1"/>
    <col min="6138" max="6138" width="2.5" style="11" customWidth="1"/>
    <col min="6139" max="6139" width="14.125" style="11" customWidth="1"/>
    <col min="6140" max="6140" width="2.5" style="11" customWidth="1"/>
    <col min="6141" max="6141" width="14.125" style="11" customWidth="1"/>
    <col min="6142" max="6142" width="2.5" style="11" customWidth="1"/>
    <col min="6143" max="6143" width="14.125" style="11" customWidth="1"/>
    <col min="6144" max="6144" width="2.5" style="11" customWidth="1"/>
    <col min="6145" max="6145" width="14.125" style="11" customWidth="1"/>
    <col min="6146" max="6146" width="2.5" style="11" customWidth="1"/>
    <col min="6147" max="6147" width="14.125" style="11" customWidth="1"/>
    <col min="6148" max="6148" width="2.5" style="11" customWidth="1"/>
    <col min="6149" max="6149" width="14.125" style="11" customWidth="1"/>
    <col min="6150" max="6150" width="2.5" style="11" customWidth="1"/>
    <col min="6151" max="6151" width="14.125" style="11" customWidth="1"/>
    <col min="6152" max="6152" width="4.5" style="11" customWidth="1"/>
    <col min="6153" max="6153" width="5.375" style="11" customWidth="1"/>
    <col min="6154" max="6386" width="8.5" style="11"/>
    <col min="6387" max="6387" width="5.375" style="11" customWidth="1"/>
    <col min="6388" max="6388" width="9.25" style="11" customWidth="1"/>
    <col min="6389" max="6389" width="10.375" style="11" customWidth="1"/>
    <col min="6390" max="6390" width="2.5" style="11" customWidth="1"/>
    <col min="6391" max="6391" width="14.125" style="11" customWidth="1"/>
    <col min="6392" max="6392" width="2.5" style="11" customWidth="1"/>
    <col min="6393" max="6393" width="14.125" style="11" customWidth="1"/>
    <col min="6394" max="6394" width="2.5" style="11" customWidth="1"/>
    <col min="6395" max="6395" width="14.125" style="11" customWidth="1"/>
    <col min="6396" max="6396" width="2.5" style="11" customWidth="1"/>
    <col min="6397" max="6397" width="14.125" style="11" customWidth="1"/>
    <col min="6398" max="6398" width="2.5" style="11" customWidth="1"/>
    <col min="6399" max="6399" width="14.125" style="11" customWidth="1"/>
    <col min="6400" max="6400" width="2.5" style="11" customWidth="1"/>
    <col min="6401" max="6401" width="14.125" style="11" customWidth="1"/>
    <col min="6402" max="6402" width="2.5" style="11" customWidth="1"/>
    <col min="6403" max="6403" width="14.125" style="11" customWidth="1"/>
    <col min="6404" max="6404" width="2.5" style="11" customWidth="1"/>
    <col min="6405" max="6405" width="14.125" style="11" customWidth="1"/>
    <col min="6406" max="6406" width="2.5" style="11" customWidth="1"/>
    <col min="6407" max="6407" width="14.125" style="11" customWidth="1"/>
    <col min="6408" max="6408" width="4.5" style="11" customWidth="1"/>
    <col min="6409" max="6409" width="5.375" style="11" customWidth="1"/>
    <col min="6410" max="6642" width="8.5" style="11"/>
    <col min="6643" max="6643" width="5.375" style="11" customWidth="1"/>
    <col min="6644" max="6644" width="9.25" style="11" customWidth="1"/>
    <col min="6645" max="6645" width="10.375" style="11" customWidth="1"/>
    <col min="6646" max="6646" width="2.5" style="11" customWidth="1"/>
    <col min="6647" max="6647" width="14.125" style="11" customWidth="1"/>
    <col min="6648" max="6648" width="2.5" style="11" customWidth="1"/>
    <col min="6649" max="6649" width="14.125" style="11" customWidth="1"/>
    <col min="6650" max="6650" width="2.5" style="11" customWidth="1"/>
    <col min="6651" max="6651" width="14.125" style="11" customWidth="1"/>
    <col min="6652" max="6652" width="2.5" style="11" customWidth="1"/>
    <col min="6653" max="6653" width="14.125" style="11" customWidth="1"/>
    <col min="6654" max="6654" width="2.5" style="11" customWidth="1"/>
    <col min="6655" max="6655" width="14.125" style="11" customWidth="1"/>
    <col min="6656" max="6656" width="2.5" style="11" customWidth="1"/>
    <col min="6657" max="6657" width="14.125" style="11" customWidth="1"/>
    <col min="6658" max="6658" width="2.5" style="11" customWidth="1"/>
    <col min="6659" max="6659" width="14.125" style="11" customWidth="1"/>
    <col min="6660" max="6660" width="2.5" style="11" customWidth="1"/>
    <col min="6661" max="6661" width="14.125" style="11" customWidth="1"/>
    <col min="6662" max="6662" width="2.5" style="11" customWidth="1"/>
    <col min="6663" max="6663" width="14.125" style="11" customWidth="1"/>
    <col min="6664" max="6664" width="4.5" style="11" customWidth="1"/>
    <col min="6665" max="6665" width="5.375" style="11" customWidth="1"/>
    <col min="6666" max="6898" width="8.5" style="11"/>
    <col min="6899" max="6899" width="5.375" style="11" customWidth="1"/>
    <col min="6900" max="6900" width="9.25" style="11" customWidth="1"/>
    <col min="6901" max="6901" width="10.375" style="11" customWidth="1"/>
    <col min="6902" max="6902" width="2.5" style="11" customWidth="1"/>
    <col min="6903" max="6903" width="14.125" style="11" customWidth="1"/>
    <col min="6904" max="6904" width="2.5" style="11" customWidth="1"/>
    <col min="6905" max="6905" width="14.125" style="11" customWidth="1"/>
    <col min="6906" max="6906" width="2.5" style="11" customWidth="1"/>
    <col min="6907" max="6907" width="14.125" style="11" customWidth="1"/>
    <col min="6908" max="6908" width="2.5" style="11" customWidth="1"/>
    <col min="6909" max="6909" width="14.125" style="11" customWidth="1"/>
    <col min="6910" max="6910" width="2.5" style="11" customWidth="1"/>
    <col min="6911" max="6911" width="14.125" style="11" customWidth="1"/>
    <col min="6912" max="6912" width="2.5" style="11" customWidth="1"/>
    <col min="6913" max="6913" width="14.125" style="11" customWidth="1"/>
    <col min="6914" max="6914" width="2.5" style="11" customWidth="1"/>
    <col min="6915" max="6915" width="14.125" style="11" customWidth="1"/>
    <col min="6916" max="6916" width="2.5" style="11" customWidth="1"/>
    <col min="6917" max="6917" width="14.125" style="11" customWidth="1"/>
    <col min="6918" max="6918" width="2.5" style="11" customWidth="1"/>
    <col min="6919" max="6919" width="14.125" style="11" customWidth="1"/>
    <col min="6920" max="6920" width="4.5" style="11" customWidth="1"/>
    <col min="6921" max="6921" width="5.375" style="11" customWidth="1"/>
    <col min="6922" max="7154" width="8.5" style="11"/>
    <col min="7155" max="7155" width="5.375" style="11" customWidth="1"/>
    <col min="7156" max="7156" width="9.25" style="11" customWidth="1"/>
    <col min="7157" max="7157" width="10.375" style="11" customWidth="1"/>
    <col min="7158" max="7158" width="2.5" style="11" customWidth="1"/>
    <col min="7159" max="7159" width="14.125" style="11" customWidth="1"/>
    <col min="7160" max="7160" width="2.5" style="11" customWidth="1"/>
    <col min="7161" max="7161" width="14.125" style="11" customWidth="1"/>
    <col min="7162" max="7162" width="2.5" style="11" customWidth="1"/>
    <col min="7163" max="7163" width="14.125" style="11" customWidth="1"/>
    <col min="7164" max="7164" width="2.5" style="11" customWidth="1"/>
    <col min="7165" max="7165" width="14.125" style="11" customWidth="1"/>
    <col min="7166" max="7166" width="2.5" style="11" customWidth="1"/>
    <col min="7167" max="7167" width="14.125" style="11" customWidth="1"/>
    <col min="7168" max="7168" width="2.5" style="11" customWidth="1"/>
    <col min="7169" max="7169" width="14.125" style="11" customWidth="1"/>
    <col min="7170" max="7170" width="2.5" style="11" customWidth="1"/>
    <col min="7171" max="7171" width="14.125" style="11" customWidth="1"/>
    <col min="7172" max="7172" width="2.5" style="11" customWidth="1"/>
    <col min="7173" max="7173" width="14.125" style="11" customWidth="1"/>
    <col min="7174" max="7174" width="2.5" style="11" customWidth="1"/>
    <col min="7175" max="7175" width="14.125" style="11" customWidth="1"/>
    <col min="7176" max="7176" width="4.5" style="11" customWidth="1"/>
    <col min="7177" max="7177" width="5.375" style="11" customWidth="1"/>
    <col min="7178" max="7410" width="8.5" style="11"/>
    <col min="7411" max="7411" width="5.375" style="11" customWidth="1"/>
    <col min="7412" max="7412" width="9.25" style="11" customWidth="1"/>
    <col min="7413" max="7413" width="10.375" style="11" customWidth="1"/>
    <col min="7414" max="7414" width="2.5" style="11" customWidth="1"/>
    <col min="7415" max="7415" width="14.125" style="11" customWidth="1"/>
    <col min="7416" max="7416" width="2.5" style="11" customWidth="1"/>
    <col min="7417" max="7417" width="14.125" style="11" customWidth="1"/>
    <col min="7418" max="7418" width="2.5" style="11" customWidth="1"/>
    <col min="7419" max="7419" width="14.125" style="11" customWidth="1"/>
    <col min="7420" max="7420" width="2.5" style="11" customWidth="1"/>
    <col min="7421" max="7421" width="14.125" style="11" customWidth="1"/>
    <col min="7422" max="7422" width="2.5" style="11" customWidth="1"/>
    <col min="7423" max="7423" width="14.125" style="11" customWidth="1"/>
    <col min="7424" max="7424" width="2.5" style="11" customWidth="1"/>
    <col min="7425" max="7425" width="14.125" style="11" customWidth="1"/>
    <col min="7426" max="7426" width="2.5" style="11" customWidth="1"/>
    <col min="7427" max="7427" width="14.125" style="11" customWidth="1"/>
    <col min="7428" max="7428" width="2.5" style="11" customWidth="1"/>
    <col min="7429" max="7429" width="14.125" style="11" customWidth="1"/>
    <col min="7430" max="7430" width="2.5" style="11" customWidth="1"/>
    <col min="7431" max="7431" width="14.125" style="11" customWidth="1"/>
    <col min="7432" max="7432" width="4.5" style="11" customWidth="1"/>
    <col min="7433" max="7433" width="5.375" style="11" customWidth="1"/>
    <col min="7434" max="7666" width="8.5" style="11"/>
    <col min="7667" max="7667" width="5.375" style="11" customWidth="1"/>
    <col min="7668" max="7668" width="9.25" style="11" customWidth="1"/>
    <col min="7669" max="7669" width="10.375" style="11" customWidth="1"/>
    <col min="7670" max="7670" width="2.5" style="11" customWidth="1"/>
    <col min="7671" max="7671" width="14.125" style="11" customWidth="1"/>
    <col min="7672" max="7672" width="2.5" style="11" customWidth="1"/>
    <col min="7673" max="7673" width="14.125" style="11" customWidth="1"/>
    <col min="7674" max="7674" width="2.5" style="11" customWidth="1"/>
    <col min="7675" max="7675" width="14.125" style="11" customWidth="1"/>
    <col min="7676" max="7676" width="2.5" style="11" customWidth="1"/>
    <col min="7677" max="7677" width="14.125" style="11" customWidth="1"/>
    <col min="7678" max="7678" width="2.5" style="11" customWidth="1"/>
    <col min="7679" max="7679" width="14.125" style="11" customWidth="1"/>
    <col min="7680" max="7680" width="2.5" style="11" customWidth="1"/>
    <col min="7681" max="7681" width="14.125" style="11" customWidth="1"/>
    <col min="7682" max="7682" width="2.5" style="11" customWidth="1"/>
    <col min="7683" max="7683" width="14.125" style="11" customWidth="1"/>
    <col min="7684" max="7684" width="2.5" style="11" customWidth="1"/>
    <col min="7685" max="7685" width="14.125" style="11" customWidth="1"/>
    <col min="7686" max="7686" width="2.5" style="11" customWidth="1"/>
    <col min="7687" max="7687" width="14.125" style="11" customWidth="1"/>
    <col min="7688" max="7688" width="4.5" style="11" customWidth="1"/>
    <col min="7689" max="7689" width="5.375" style="11" customWidth="1"/>
    <col min="7690" max="7922" width="8.5" style="11"/>
    <col min="7923" max="7923" width="5.375" style="11" customWidth="1"/>
    <col min="7924" max="7924" width="9.25" style="11" customWidth="1"/>
    <col min="7925" max="7925" width="10.375" style="11" customWidth="1"/>
    <col min="7926" max="7926" width="2.5" style="11" customWidth="1"/>
    <col min="7927" max="7927" width="14.125" style="11" customWidth="1"/>
    <col min="7928" max="7928" width="2.5" style="11" customWidth="1"/>
    <col min="7929" max="7929" width="14.125" style="11" customWidth="1"/>
    <col min="7930" max="7930" width="2.5" style="11" customWidth="1"/>
    <col min="7931" max="7931" width="14.125" style="11" customWidth="1"/>
    <col min="7932" max="7932" width="2.5" style="11" customWidth="1"/>
    <col min="7933" max="7933" width="14.125" style="11" customWidth="1"/>
    <col min="7934" max="7934" width="2.5" style="11" customWidth="1"/>
    <col min="7935" max="7935" width="14.125" style="11" customWidth="1"/>
    <col min="7936" max="7936" width="2.5" style="11" customWidth="1"/>
    <col min="7937" max="7937" width="14.125" style="11" customWidth="1"/>
    <col min="7938" max="7938" width="2.5" style="11" customWidth="1"/>
    <col min="7939" max="7939" width="14.125" style="11" customWidth="1"/>
    <col min="7940" max="7940" width="2.5" style="11" customWidth="1"/>
    <col min="7941" max="7941" width="14.125" style="11" customWidth="1"/>
    <col min="7942" max="7942" width="2.5" style="11" customWidth="1"/>
    <col min="7943" max="7943" width="14.125" style="11" customWidth="1"/>
    <col min="7944" max="7944" width="4.5" style="11" customWidth="1"/>
    <col min="7945" max="7945" width="5.375" style="11" customWidth="1"/>
    <col min="7946" max="8178" width="8.5" style="11"/>
    <col min="8179" max="8179" width="5.375" style="11" customWidth="1"/>
    <col min="8180" max="8180" width="9.25" style="11" customWidth="1"/>
    <col min="8181" max="8181" width="10.375" style="11" customWidth="1"/>
    <col min="8182" max="8182" width="2.5" style="11" customWidth="1"/>
    <col min="8183" max="8183" width="14.125" style="11" customWidth="1"/>
    <col min="8184" max="8184" width="2.5" style="11" customWidth="1"/>
    <col min="8185" max="8185" width="14.125" style="11" customWidth="1"/>
    <col min="8186" max="8186" width="2.5" style="11" customWidth="1"/>
    <col min="8187" max="8187" width="14.125" style="11" customWidth="1"/>
    <col min="8188" max="8188" width="2.5" style="11" customWidth="1"/>
    <col min="8189" max="8189" width="14.125" style="11" customWidth="1"/>
    <col min="8190" max="8190" width="2.5" style="11" customWidth="1"/>
    <col min="8191" max="8191" width="14.125" style="11" customWidth="1"/>
    <col min="8192" max="8192" width="2.5" style="11" customWidth="1"/>
    <col min="8193" max="8193" width="14.125" style="11" customWidth="1"/>
    <col min="8194" max="8194" width="2.5" style="11" customWidth="1"/>
    <col min="8195" max="8195" width="14.125" style="11" customWidth="1"/>
    <col min="8196" max="8196" width="2.5" style="11" customWidth="1"/>
    <col min="8197" max="8197" width="14.125" style="11" customWidth="1"/>
    <col min="8198" max="8198" width="2.5" style="11" customWidth="1"/>
    <col min="8199" max="8199" width="14.125" style="11" customWidth="1"/>
    <col min="8200" max="8200" width="4.5" style="11" customWidth="1"/>
    <col min="8201" max="8201" width="5.375" style="11" customWidth="1"/>
    <col min="8202" max="8434" width="8.5" style="11"/>
    <col min="8435" max="8435" width="5.375" style="11" customWidth="1"/>
    <col min="8436" max="8436" width="9.25" style="11" customWidth="1"/>
    <col min="8437" max="8437" width="10.375" style="11" customWidth="1"/>
    <col min="8438" max="8438" width="2.5" style="11" customWidth="1"/>
    <col min="8439" max="8439" width="14.125" style="11" customWidth="1"/>
    <col min="8440" max="8440" width="2.5" style="11" customWidth="1"/>
    <col min="8441" max="8441" width="14.125" style="11" customWidth="1"/>
    <col min="8442" max="8442" width="2.5" style="11" customWidth="1"/>
    <col min="8443" max="8443" width="14.125" style="11" customWidth="1"/>
    <col min="8444" max="8444" width="2.5" style="11" customWidth="1"/>
    <col min="8445" max="8445" width="14.125" style="11" customWidth="1"/>
    <col min="8446" max="8446" width="2.5" style="11" customWidth="1"/>
    <col min="8447" max="8447" width="14.125" style="11" customWidth="1"/>
    <col min="8448" max="8448" width="2.5" style="11" customWidth="1"/>
    <col min="8449" max="8449" width="14.125" style="11" customWidth="1"/>
    <col min="8450" max="8450" width="2.5" style="11" customWidth="1"/>
    <col min="8451" max="8451" width="14.125" style="11" customWidth="1"/>
    <col min="8452" max="8452" width="2.5" style="11" customWidth="1"/>
    <col min="8453" max="8453" width="14.125" style="11" customWidth="1"/>
    <col min="8454" max="8454" width="2.5" style="11" customWidth="1"/>
    <col min="8455" max="8455" width="14.125" style="11" customWidth="1"/>
    <col min="8456" max="8456" width="4.5" style="11" customWidth="1"/>
    <col min="8457" max="8457" width="5.375" style="11" customWidth="1"/>
    <col min="8458" max="8690" width="8.5" style="11"/>
    <col min="8691" max="8691" width="5.375" style="11" customWidth="1"/>
    <col min="8692" max="8692" width="9.25" style="11" customWidth="1"/>
    <col min="8693" max="8693" width="10.375" style="11" customWidth="1"/>
    <col min="8694" max="8694" width="2.5" style="11" customWidth="1"/>
    <col min="8695" max="8695" width="14.125" style="11" customWidth="1"/>
    <col min="8696" max="8696" width="2.5" style="11" customWidth="1"/>
    <col min="8697" max="8697" width="14.125" style="11" customWidth="1"/>
    <col min="8698" max="8698" width="2.5" style="11" customWidth="1"/>
    <col min="8699" max="8699" width="14.125" style="11" customWidth="1"/>
    <col min="8700" max="8700" width="2.5" style="11" customWidth="1"/>
    <col min="8701" max="8701" width="14.125" style="11" customWidth="1"/>
    <col min="8702" max="8702" width="2.5" style="11" customWidth="1"/>
    <col min="8703" max="8703" width="14.125" style="11" customWidth="1"/>
    <col min="8704" max="8704" width="2.5" style="11" customWidth="1"/>
    <col min="8705" max="8705" width="14.125" style="11" customWidth="1"/>
    <col min="8706" max="8706" width="2.5" style="11" customWidth="1"/>
    <col min="8707" max="8707" width="14.125" style="11" customWidth="1"/>
    <col min="8708" max="8708" width="2.5" style="11" customWidth="1"/>
    <col min="8709" max="8709" width="14.125" style="11" customWidth="1"/>
    <col min="8710" max="8710" width="2.5" style="11" customWidth="1"/>
    <col min="8711" max="8711" width="14.125" style="11" customWidth="1"/>
    <col min="8712" max="8712" width="4.5" style="11" customWidth="1"/>
    <col min="8713" max="8713" width="5.375" style="11" customWidth="1"/>
    <col min="8714" max="8946" width="8.5" style="11"/>
    <col min="8947" max="8947" width="5.375" style="11" customWidth="1"/>
    <col min="8948" max="8948" width="9.25" style="11" customWidth="1"/>
    <col min="8949" max="8949" width="10.375" style="11" customWidth="1"/>
    <col min="8950" max="8950" width="2.5" style="11" customWidth="1"/>
    <col min="8951" max="8951" width="14.125" style="11" customWidth="1"/>
    <col min="8952" max="8952" width="2.5" style="11" customWidth="1"/>
    <col min="8953" max="8953" width="14.125" style="11" customWidth="1"/>
    <col min="8954" max="8954" width="2.5" style="11" customWidth="1"/>
    <col min="8955" max="8955" width="14.125" style="11" customWidth="1"/>
    <col min="8956" max="8956" width="2.5" style="11" customWidth="1"/>
    <col min="8957" max="8957" width="14.125" style="11" customWidth="1"/>
    <col min="8958" max="8958" width="2.5" style="11" customWidth="1"/>
    <col min="8959" max="8959" width="14.125" style="11" customWidth="1"/>
    <col min="8960" max="8960" width="2.5" style="11" customWidth="1"/>
    <col min="8961" max="8961" width="14.125" style="11" customWidth="1"/>
    <col min="8962" max="8962" width="2.5" style="11" customWidth="1"/>
    <col min="8963" max="8963" width="14.125" style="11" customWidth="1"/>
    <col min="8964" max="8964" width="2.5" style="11" customWidth="1"/>
    <col min="8965" max="8965" width="14.125" style="11" customWidth="1"/>
    <col min="8966" max="8966" width="2.5" style="11" customWidth="1"/>
    <col min="8967" max="8967" width="14.125" style="11" customWidth="1"/>
    <col min="8968" max="8968" width="4.5" style="11" customWidth="1"/>
    <col min="8969" max="8969" width="5.375" style="11" customWidth="1"/>
    <col min="8970" max="9202" width="8.5" style="11"/>
    <col min="9203" max="9203" width="5.375" style="11" customWidth="1"/>
    <col min="9204" max="9204" width="9.25" style="11" customWidth="1"/>
    <col min="9205" max="9205" width="10.375" style="11" customWidth="1"/>
    <col min="9206" max="9206" width="2.5" style="11" customWidth="1"/>
    <col min="9207" max="9207" width="14.125" style="11" customWidth="1"/>
    <col min="9208" max="9208" width="2.5" style="11" customWidth="1"/>
    <col min="9209" max="9209" width="14.125" style="11" customWidth="1"/>
    <col min="9210" max="9210" width="2.5" style="11" customWidth="1"/>
    <col min="9211" max="9211" width="14.125" style="11" customWidth="1"/>
    <col min="9212" max="9212" width="2.5" style="11" customWidth="1"/>
    <col min="9213" max="9213" width="14.125" style="11" customWidth="1"/>
    <col min="9214" max="9214" width="2.5" style="11" customWidth="1"/>
    <col min="9215" max="9215" width="14.125" style="11" customWidth="1"/>
    <col min="9216" max="9216" width="2.5" style="11" customWidth="1"/>
    <col min="9217" max="9217" width="14.125" style="11" customWidth="1"/>
    <col min="9218" max="9218" width="2.5" style="11" customWidth="1"/>
    <col min="9219" max="9219" width="14.125" style="11" customWidth="1"/>
    <col min="9220" max="9220" width="2.5" style="11" customWidth="1"/>
    <col min="9221" max="9221" width="14.125" style="11" customWidth="1"/>
    <col min="9222" max="9222" width="2.5" style="11" customWidth="1"/>
    <col min="9223" max="9223" width="14.125" style="11" customWidth="1"/>
    <col min="9224" max="9224" width="4.5" style="11" customWidth="1"/>
    <col min="9225" max="9225" width="5.375" style="11" customWidth="1"/>
    <col min="9226" max="9458" width="8.5" style="11"/>
    <col min="9459" max="9459" width="5.375" style="11" customWidth="1"/>
    <col min="9460" max="9460" width="9.25" style="11" customWidth="1"/>
    <col min="9461" max="9461" width="10.375" style="11" customWidth="1"/>
    <col min="9462" max="9462" width="2.5" style="11" customWidth="1"/>
    <col min="9463" max="9463" width="14.125" style="11" customWidth="1"/>
    <col min="9464" max="9464" width="2.5" style="11" customWidth="1"/>
    <col min="9465" max="9465" width="14.125" style="11" customWidth="1"/>
    <col min="9466" max="9466" width="2.5" style="11" customWidth="1"/>
    <col min="9467" max="9467" width="14.125" style="11" customWidth="1"/>
    <col min="9468" max="9468" width="2.5" style="11" customWidth="1"/>
    <col min="9469" max="9469" width="14.125" style="11" customWidth="1"/>
    <col min="9470" max="9470" width="2.5" style="11" customWidth="1"/>
    <col min="9471" max="9471" width="14.125" style="11" customWidth="1"/>
    <col min="9472" max="9472" width="2.5" style="11" customWidth="1"/>
    <col min="9473" max="9473" width="14.125" style="11" customWidth="1"/>
    <col min="9474" max="9474" width="2.5" style="11" customWidth="1"/>
    <col min="9475" max="9475" width="14.125" style="11" customWidth="1"/>
    <col min="9476" max="9476" width="2.5" style="11" customWidth="1"/>
    <col min="9477" max="9477" width="14.125" style="11" customWidth="1"/>
    <col min="9478" max="9478" width="2.5" style="11" customWidth="1"/>
    <col min="9479" max="9479" width="14.125" style="11" customWidth="1"/>
    <col min="9480" max="9480" width="4.5" style="11" customWidth="1"/>
    <col min="9481" max="9481" width="5.375" style="11" customWidth="1"/>
    <col min="9482" max="9714" width="8.5" style="11"/>
    <col min="9715" max="9715" width="5.375" style="11" customWidth="1"/>
    <col min="9716" max="9716" width="9.25" style="11" customWidth="1"/>
    <col min="9717" max="9717" width="10.375" style="11" customWidth="1"/>
    <col min="9718" max="9718" width="2.5" style="11" customWidth="1"/>
    <col min="9719" max="9719" width="14.125" style="11" customWidth="1"/>
    <col min="9720" max="9720" width="2.5" style="11" customWidth="1"/>
    <col min="9721" max="9721" width="14.125" style="11" customWidth="1"/>
    <col min="9722" max="9722" width="2.5" style="11" customWidth="1"/>
    <col min="9723" max="9723" width="14.125" style="11" customWidth="1"/>
    <col min="9724" max="9724" width="2.5" style="11" customWidth="1"/>
    <col min="9725" max="9725" width="14.125" style="11" customWidth="1"/>
    <col min="9726" max="9726" width="2.5" style="11" customWidth="1"/>
    <col min="9727" max="9727" width="14.125" style="11" customWidth="1"/>
    <col min="9728" max="9728" width="2.5" style="11" customWidth="1"/>
    <col min="9729" max="9729" width="14.125" style="11" customWidth="1"/>
    <col min="9730" max="9730" width="2.5" style="11" customWidth="1"/>
    <col min="9731" max="9731" width="14.125" style="11" customWidth="1"/>
    <col min="9732" max="9732" width="2.5" style="11" customWidth="1"/>
    <col min="9733" max="9733" width="14.125" style="11" customWidth="1"/>
    <col min="9734" max="9734" width="2.5" style="11" customWidth="1"/>
    <col min="9735" max="9735" width="14.125" style="11" customWidth="1"/>
    <col min="9736" max="9736" width="4.5" style="11" customWidth="1"/>
    <col min="9737" max="9737" width="5.375" style="11" customWidth="1"/>
    <col min="9738" max="9970" width="8.5" style="11"/>
    <col min="9971" max="9971" width="5.375" style="11" customWidth="1"/>
    <col min="9972" max="9972" width="9.25" style="11" customWidth="1"/>
    <col min="9973" max="9973" width="10.375" style="11" customWidth="1"/>
    <col min="9974" max="9974" width="2.5" style="11" customWidth="1"/>
    <col min="9975" max="9975" width="14.125" style="11" customWidth="1"/>
    <col min="9976" max="9976" width="2.5" style="11" customWidth="1"/>
    <col min="9977" max="9977" width="14.125" style="11" customWidth="1"/>
    <col min="9978" max="9978" width="2.5" style="11" customWidth="1"/>
    <col min="9979" max="9979" width="14.125" style="11" customWidth="1"/>
    <col min="9980" max="9980" width="2.5" style="11" customWidth="1"/>
    <col min="9981" max="9981" width="14.125" style="11" customWidth="1"/>
    <col min="9982" max="9982" width="2.5" style="11" customWidth="1"/>
    <col min="9983" max="9983" width="14.125" style="11" customWidth="1"/>
    <col min="9984" max="9984" width="2.5" style="11" customWidth="1"/>
    <col min="9985" max="9985" width="14.125" style="11" customWidth="1"/>
    <col min="9986" max="9986" width="2.5" style="11" customWidth="1"/>
    <col min="9987" max="9987" width="14.125" style="11" customWidth="1"/>
    <col min="9988" max="9988" width="2.5" style="11" customWidth="1"/>
    <col min="9989" max="9989" width="14.125" style="11" customWidth="1"/>
    <col min="9990" max="9990" width="2.5" style="11" customWidth="1"/>
    <col min="9991" max="9991" width="14.125" style="11" customWidth="1"/>
    <col min="9992" max="9992" width="4.5" style="11" customWidth="1"/>
    <col min="9993" max="9993" width="5.375" style="11" customWidth="1"/>
    <col min="9994" max="10226" width="8.5" style="11"/>
    <col min="10227" max="10227" width="5.375" style="11" customWidth="1"/>
    <col min="10228" max="10228" width="9.25" style="11" customWidth="1"/>
    <col min="10229" max="10229" width="10.375" style="11" customWidth="1"/>
    <col min="10230" max="10230" width="2.5" style="11" customWidth="1"/>
    <col min="10231" max="10231" width="14.125" style="11" customWidth="1"/>
    <col min="10232" max="10232" width="2.5" style="11" customWidth="1"/>
    <col min="10233" max="10233" width="14.125" style="11" customWidth="1"/>
    <col min="10234" max="10234" width="2.5" style="11" customWidth="1"/>
    <col min="10235" max="10235" width="14.125" style="11" customWidth="1"/>
    <col min="10236" max="10236" width="2.5" style="11" customWidth="1"/>
    <col min="10237" max="10237" width="14.125" style="11" customWidth="1"/>
    <col min="10238" max="10238" width="2.5" style="11" customWidth="1"/>
    <col min="10239" max="10239" width="14.125" style="11" customWidth="1"/>
    <col min="10240" max="10240" width="2.5" style="11" customWidth="1"/>
    <col min="10241" max="10241" width="14.125" style="11" customWidth="1"/>
    <col min="10242" max="10242" width="2.5" style="11" customWidth="1"/>
    <col min="10243" max="10243" width="14.125" style="11" customWidth="1"/>
    <col min="10244" max="10244" width="2.5" style="11" customWidth="1"/>
    <col min="10245" max="10245" width="14.125" style="11" customWidth="1"/>
    <col min="10246" max="10246" width="2.5" style="11" customWidth="1"/>
    <col min="10247" max="10247" width="14.125" style="11" customWidth="1"/>
    <col min="10248" max="10248" width="4.5" style="11" customWidth="1"/>
    <col min="10249" max="10249" width="5.375" style="11" customWidth="1"/>
    <col min="10250" max="10482" width="8.5" style="11"/>
    <col min="10483" max="10483" width="5.375" style="11" customWidth="1"/>
    <col min="10484" max="10484" width="9.25" style="11" customWidth="1"/>
    <col min="10485" max="10485" width="10.375" style="11" customWidth="1"/>
    <col min="10486" max="10486" width="2.5" style="11" customWidth="1"/>
    <col min="10487" max="10487" width="14.125" style="11" customWidth="1"/>
    <col min="10488" max="10488" width="2.5" style="11" customWidth="1"/>
    <col min="10489" max="10489" width="14.125" style="11" customWidth="1"/>
    <col min="10490" max="10490" width="2.5" style="11" customWidth="1"/>
    <col min="10491" max="10491" width="14.125" style="11" customWidth="1"/>
    <col min="10492" max="10492" width="2.5" style="11" customWidth="1"/>
    <col min="10493" max="10493" width="14.125" style="11" customWidth="1"/>
    <col min="10494" max="10494" width="2.5" style="11" customWidth="1"/>
    <col min="10495" max="10495" width="14.125" style="11" customWidth="1"/>
    <col min="10496" max="10496" width="2.5" style="11" customWidth="1"/>
    <col min="10497" max="10497" width="14.125" style="11" customWidth="1"/>
    <col min="10498" max="10498" width="2.5" style="11" customWidth="1"/>
    <col min="10499" max="10499" width="14.125" style="11" customWidth="1"/>
    <col min="10500" max="10500" width="2.5" style="11" customWidth="1"/>
    <col min="10501" max="10501" width="14.125" style="11" customWidth="1"/>
    <col min="10502" max="10502" width="2.5" style="11" customWidth="1"/>
    <col min="10503" max="10503" width="14.125" style="11" customWidth="1"/>
    <col min="10504" max="10504" width="4.5" style="11" customWidth="1"/>
    <col min="10505" max="10505" width="5.375" style="11" customWidth="1"/>
    <col min="10506" max="10738" width="8.5" style="11"/>
    <col min="10739" max="10739" width="5.375" style="11" customWidth="1"/>
    <col min="10740" max="10740" width="9.25" style="11" customWidth="1"/>
    <col min="10741" max="10741" width="10.375" style="11" customWidth="1"/>
    <col min="10742" max="10742" width="2.5" style="11" customWidth="1"/>
    <col min="10743" max="10743" width="14.125" style="11" customWidth="1"/>
    <col min="10744" max="10744" width="2.5" style="11" customWidth="1"/>
    <col min="10745" max="10745" width="14.125" style="11" customWidth="1"/>
    <col min="10746" max="10746" width="2.5" style="11" customWidth="1"/>
    <col min="10747" max="10747" width="14.125" style="11" customWidth="1"/>
    <col min="10748" max="10748" width="2.5" style="11" customWidth="1"/>
    <col min="10749" max="10749" width="14.125" style="11" customWidth="1"/>
    <col min="10750" max="10750" width="2.5" style="11" customWidth="1"/>
    <col min="10751" max="10751" width="14.125" style="11" customWidth="1"/>
    <col min="10752" max="10752" width="2.5" style="11" customWidth="1"/>
    <col min="10753" max="10753" width="14.125" style="11" customWidth="1"/>
    <col min="10754" max="10754" width="2.5" style="11" customWidth="1"/>
    <col min="10755" max="10755" width="14.125" style="11" customWidth="1"/>
    <col min="10756" max="10756" width="2.5" style="11" customWidth="1"/>
    <col min="10757" max="10757" width="14.125" style="11" customWidth="1"/>
    <col min="10758" max="10758" width="2.5" style="11" customWidth="1"/>
    <col min="10759" max="10759" width="14.125" style="11" customWidth="1"/>
    <col min="10760" max="10760" width="4.5" style="11" customWidth="1"/>
    <col min="10761" max="10761" width="5.375" style="11" customWidth="1"/>
    <col min="10762" max="10994" width="8.5" style="11"/>
    <col min="10995" max="10995" width="5.375" style="11" customWidth="1"/>
    <col min="10996" max="10996" width="9.25" style="11" customWidth="1"/>
    <col min="10997" max="10997" width="10.375" style="11" customWidth="1"/>
    <col min="10998" max="10998" width="2.5" style="11" customWidth="1"/>
    <col min="10999" max="10999" width="14.125" style="11" customWidth="1"/>
    <col min="11000" max="11000" width="2.5" style="11" customWidth="1"/>
    <col min="11001" max="11001" width="14.125" style="11" customWidth="1"/>
    <col min="11002" max="11002" width="2.5" style="11" customWidth="1"/>
    <col min="11003" max="11003" width="14.125" style="11" customWidth="1"/>
    <col min="11004" max="11004" width="2.5" style="11" customWidth="1"/>
    <col min="11005" max="11005" width="14.125" style="11" customWidth="1"/>
    <col min="11006" max="11006" width="2.5" style="11" customWidth="1"/>
    <col min="11007" max="11007" width="14.125" style="11" customWidth="1"/>
    <col min="11008" max="11008" width="2.5" style="11" customWidth="1"/>
    <col min="11009" max="11009" width="14.125" style="11" customWidth="1"/>
    <col min="11010" max="11010" width="2.5" style="11" customWidth="1"/>
    <col min="11011" max="11011" width="14.125" style="11" customWidth="1"/>
    <col min="11012" max="11012" width="2.5" style="11" customWidth="1"/>
    <col min="11013" max="11013" width="14.125" style="11" customWidth="1"/>
    <col min="11014" max="11014" width="2.5" style="11" customWidth="1"/>
    <col min="11015" max="11015" width="14.125" style="11" customWidth="1"/>
    <col min="11016" max="11016" width="4.5" style="11" customWidth="1"/>
    <col min="11017" max="11017" width="5.375" style="11" customWidth="1"/>
    <col min="11018" max="11250" width="8.5" style="11"/>
    <col min="11251" max="11251" width="5.375" style="11" customWidth="1"/>
    <col min="11252" max="11252" width="9.25" style="11" customWidth="1"/>
    <col min="11253" max="11253" width="10.375" style="11" customWidth="1"/>
    <col min="11254" max="11254" width="2.5" style="11" customWidth="1"/>
    <col min="11255" max="11255" width="14.125" style="11" customWidth="1"/>
    <col min="11256" max="11256" width="2.5" style="11" customWidth="1"/>
    <col min="11257" max="11257" width="14.125" style="11" customWidth="1"/>
    <col min="11258" max="11258" width="2.5" style="11" customWidth="1"/>
    <col min="11259" max="11259" width="14.125" style="11" customWidth="1"/>
    <col min="11260" max="11260" width="2.5" style="11" customWidth="1"/>
    <col min="11261" max="11261" width="14.125" style="11" customWidth="1"/>
    <col min="11262" max="11262" width="2.5" style="11" customWidth="1"/>
    <col min="11263" max="11263" width="14.125" style="11" customWidth="1"/>
    <col min="11264" max="11264" width="2.5" style="11" customWidth="1"/>
    <col min="11265" max="11265" width="14.125" style="11" customWidth="1"/>
    <col min="11266" max="11266" width="2.5" style="11" customWidth="1"/>
    <col min="11267" max="11267" width="14.125" style="11" customWidth="1"/>
    <col min="11268" max="11268" width="2.5" style="11" customWidth="1"/>
    <col min="11269" max="11269" width="14.125" style="11" customWidth="1"/>
    <col min="11270" max="11270" width="2.5" style="11" customWidth="1"/>
    <col min="11271" max="11271" width="14.125" style="11" customWidth="1"/>
    <col min="11272" max="11272" width="4.5" style="11" customWidth="1"/>
    <col min="11273" max="11273" width="5.375" style="11" customWidth="1"/>
    <col min="11274" max="11506" width="8.5" style="11"/>
    <col min="11507" max="11507" width="5.375" style="11" customWidth="1"/>
    <col min="11508" max="11508" width="9.25" style="11" customWidth="1"/>
    <col min="11509" max="11509" width="10.375" style="11" customWidth="1"/>
    <col min="11510" max="11510" width="2.5" style="11" customWidth="1"/>
    <col min="11511" max="11511" width="14.125" style="11" customWidth="1"/>
    <col min="11512" max="11512" width="2.5" style="11" customWidth="1"/>
    <col min="11513" max="11513" width="14.125" style="11" customWidth="1"/>
    <col min="11514" max="11514" width="2.5" style="11" customWidth="1"/>
    <col min="11515" max="11515" width="14.125" style="11" customWidth="1"/>
    <col min="11516" max="11516" width="2.5" style="11" customWidth="1"/>
    <col min="11517" max="11517" width="14.125" style="11" customWidth="1"/>
    <col min="11518" max="11518" width="2.5" style="11" customWidth="1"/>
    <col min="11519" max="11519" width="14.125" style="11" customWidth="1"/>
    <col min="11520" max="11520" width="2.5" style="11" customWidth="1"/>
    <col min="11521" max="11521" width="14.125" style="11" customWidth="1"/>
    <col min="11522" max="11522" width="2.5" style="11" customWidth="1"/>
    <col min="11523" max="11523" width="14.125" style="11" customWidth="1"/>
    <col min="11524" max="11524" width="2.5" style="11" customWidth="1"/>
    <col min="11525" max="11525" width="14.125" style="11" customWidth="1"/>
    <col min="11526" max="11526" width="2.5" style="11" customWidth="1"/>
    <col min="11527" max="11527" width="14.125" style="11" customWidth="1"/>
    <col min="11528" max="11528" width="4.5" style="11" customWidth="1"/>
    <col min="11529" max="11529" width="5.375" style="11" customWidth="1"/>
    <col min="11530" max="11762" width="8.5" style="11"/>
    <col min="11763" max="11763" width="5.375" style="11" customWidth="1"/>
    <col min="11764" max="11764" width="9.25" style="11" customWidth="1"/>
    <col min="11765" max="11765" width="10.375" style="11" customWidth="1"/>
    <col min="11766" max="11766" width="2.5" style="11" customWidth="1"/>
    <col min="11767" max="11767" width="14.125" style="11" customWidth="1"/>
    <col min="11768" max="11768" width="2.5" style="11" customWidth="1"/>
    <col min="11769" max="11769" width="14.125" style="11" customWidth="1"/>
    <col min="11770" max="11770" width="2.5" style="11" customWidth="1"/>
    <col min="11771" max="11771" width="14.125" style="11" customWidth="1"/>
    <col min="11772" max="11772" width="2.5" style="11" customWidth="1"/>
    <col min="11773" max="11773" width="14.125" style="11" customWidth="1"/>
    <col min="11774" max="11774" width="2.5" style="11" customWidth="1"/>
    <col min="11775" max="11775" width="14.125" style="11" customWidth="1"/>
    <col min="11776" max="11776" width="2.5" style="11" customWidth="1"/>
    <col min="11777" max="11777" width="14.125" style="11" customWidth="1"/>
    <col min="11778" max="11778" width="2.5" style="11" customWidth="1"/>
    <col min="11779" max="11779" width="14.125" style="11" customWidth="1"/>
    <col min="11780" max="11780" width="2.5" style="11" customWidth="1"/>
    <col min="11781" max="11781" width="14.125" style="11" customWidth="1"/>
    <col min="11782" max="11782" width="2.5" style="11" customWidth="1"/>
    <col min="11783" max="11783" width="14.125" style="11" customWidth="1"/>
    <col min="11784" max="11784" width="4.5" style="11" customWidth="1"/>
    <col min="11785" max="11785" width="5.375" style="11" customWidth="1"/>
    <col min="11786" max="12018" width="8.5" style="11"/>
    <col min="12019" max="12019" width="5.375" style="11" customWidth="1"/>
    <col min="12020" max="12020" width="9.25" style="11" customWidth="1"/>
    <col min="12021" max="12021" width="10.375" style="11" customWidth="1"/>
    <col min="12022" max="12022" width="2.5" style="11" customWidth="1"/>
    <col min="12023" max="12023" width="14.125" style="11" customWidth="1"/>
    <col min="12024" max="12024" width="2.5" style="11" customWidth="1"/>
    <col min="12025" max="12025" width="14.125" style="11" customWidth="1"/>
    <col min="12026" max="12026" width="2.5" style="11" customWidth="1"/>
    <col min="12027" max="12027" width="14.125" style="11" customWidth="1"/>
    <col min="12028" max="12028" width="2.5" style="11" customWidth="1"/>
    <col min="12029" max="12029" width="14.125" style="11" customWidth="1"/>
    <col min="12030" max="12030" width="2.5" style="11" customWidth="1"/>
    <col min="12031" max="12031" width="14.125" style="11" customWidth="1"/>
    <col min="12032" max="12032" width="2.5" style="11" customWidth="1"/>
    <col min="12033" max="12033" width="14.125" style="11" customWidth="1"/>
    <col min="12034" max="12034" width="2.5" style="11" customWidth="1"/>
    <col min="12035" max="12035" width="14.125" style="11" customWidth="1"/>
    <col min="12036" max="12036" width="2.5" style="11" customWidth="1"/>
    <col min="12037" max="12037" width="14.125" style="11" customWidth="1"/>
    <col min="12038" max="12038" width="2.5" style="11" customWidth="1"/>
    <col min="12039" max="12039" width="14.125" style="11" customWidth="1"/>
    <col min="12040" max="12040" width="4.5" style="11" customWidth="1"/>
    <col min="12041" max="12041" width="5.375" style="11" customWidth="1"/>
    <col min="12042" max="12274" width="8.5" style="11"/>
    <col min="12275" max="12275" width="5.375" style="11" customWidth="1"/>
    <col min="12276" max="12276" width="9.25" style="11" customWidth="1"/>
    <col min="12277" max="12277" width="10.375" style="11" customWidth="1"/>
    <col min="12278" max="12278" width="2.5" style="11" customWidth="1"/>
    <col min="12279" max="12279" width="14.125" style="11" customWidth="1"/>
    <col min="12280" max="12280" width="2.5" style="11" customWidth="1"/>
    <col min="12281" max="12281" width="14.125" style="11" customWidth="1"/>
    <col min="12282" max="12282" width="2.5" style="11" customWidth="1"/>
    <col min="12283" max="12283" width="14.125" style="11" customWidth="1"/>
    <col min="12284" max="12284" width="2.5" style="11" customWidth="1"/>
    <col min="12285" max="12285" width="14.125" style="11" customWidth="1"/>
    <col min="12286" max="12286" width="2.5" style="11" customWidth="1"/>
    <col min="12287" max="12287" width="14.125" style="11" customWidth="1"/>
    <col min="12288" max="12288" width="2.5" style="11" customWidth="1"/>
    <col min="12289" max="12289" width="14.125" style="11" customWidth="1"/>
    <col min="12290" max="12290" width="2.5" style="11" customWidth="1"/>
    <col min="12291" max="12291" width="14.125" style="11" customWidth="1"/>
    <col min="12292" max="12292" width="2.5" style="11" customWidth="1"/>
    <col min="12293" max="12293" width="14.125" style="11" customWidth="1"/>
    <col min="12294" max="12294" width="2.5" style="11" customWidth="1"/>
    <col min="12295" max="12295" width="14.125" style="11" customWidth="1"/>
    <col min="12296" max="12296" width="4.5" style="11" customWidth="1"/>
    <col min="12297" max="12297" width="5.375" style="11" customWidth="1"/>
    <col min="12298" max="12530" width="8.5" style="11"/>
    <col min="12531" max="12531" width="5.375" style="11" customWidth="1"/>
    <col min="12532" max="12532" width="9.25" style="11" customWidth="1"/>
    <col min="12533" max="12533" width="10.375" style="11" customWidth="1"/>
    <col min="12534" max="12534" width="2.5" style="11" customWidth="1"/>
    <col min="12535" max="12535" width="14.125" style="11" customWidth="1"/>
    <col min="12536" max="12536" width="2.5" style="11" customWidth="1"/>
    <col min="12537" max="12537" width="14.125" style="11" customWidth="1"/>
    <col min="12538" max="12538" width="2.5" style="11" customWidth="1"/>
    <col min="12539" max="12539" width="14.125" style="11" customWidth="1"/>
    <col min="12540" max="12540" width="2.5" style="11" customWidth="1"/>
    <col min="12541" max="12541" width="14.125" style="11" customWidth="1"/>
    <col min="12542" max="12542" width="2.5" style="11" customWidth="1"/>
    <col min="12543" max="12543" width="14.125" style="11" customWidth="1"/>
    <col min="12544" max="12544" width="2.5" style="11" customWidth="1"/>
    <col min="12545" max="12545" width="14.125" style="11" customWidth="1"/>
    <col min="12546" max="12546" width="2.5" style="11" customWidth="1"/>
    <col min="12547" max="12547" width="14.125" style="11" customWidth="1"/>
    <col min="12548" max="12548" width="2.5" style="11" customWidth="1"/>
    <col min="12549" max="12549" width="14.125" style="11" customWidth="1"/>
    <col min="12550" max="12550" width="2.5" style="11" customWidth="1"/>
    <col min="12551" max="12551" width="14.125" style="11" customWidth="1"/>
    <col min="12552" max="12552" width="4.5" style="11" customWidth="1"/>
    <col min="12553" max="12553" width="5.375" style="11" customWidth="1"/>
    <col min="12554" max="12786" width="8.5" style="11"/>
    <col min="12787" max="12787" width="5.375" style="11" customWidth="1"/>
    <col min="12788" max="12788" width="9.25" style="11" customWidth="1"/>
    <col min="12789" max="12789" width="10.375" style="11" customWidth="1"/>
    <col min="12790" max="12790" width="2.5" style="11" customWidth="1"/>
    <col min="12791" max="12791" width="14.125" style="11" customWidth="1"/>
    <col min="12792" max="12792" width="2.5" style="11" customWidth="1"/>
    <col min="12793" max="12793" width="14.125" style="11" customWidth="1"/>
    <col min="12794" max="12794" width="2.5" style="11" customWidth="1"/>
    <col min="12795" max="12795" width="14.125" style="11" customWidth="1"/>
    <col min="12796" max="12796" width="2.5" style="11" customWidth="1"/>
    <col min="12797" max="12797" width="14.125" style="11" customWidth="1"/>
    <col min="12798" max="12798" width="2.5" style="11" customWidth="1"/>
    <col min="12799" max="12799" width="14.125" style="11" customWidth="1"/>
    <col min="12800" max="12800" width="2.5" style="11" customWidth="1"/>
    <col min="12801" max="12801" width="14.125" style="11" customWidth="1"/>
    <col min="12802" max="12802" width="2.5" style="11" customWidth="1"/>
    <col min="12803" max="12803" width="14.125" style="11" customWidth="1"/>
    <col min="12804" max="12804" width="2.5" style="11" customWidth="1"/>
    <col min="12805" max="12805" width="14.125" style="11" customWidth="1"/>
    <col min="12806" max="12806" width="2.5" style="11" customWidth="1"/>
    <col min="12807" max="12807" width="14.125" style="11" customWidth="1"/>
    <col min="12808" max="12808" width="4.5" style="11" customWidth="1"/>
    <col min="12809" max="12809" width="5.375" style="11" customWidth="1"/>
    <col min="12810" max="13042" width="8.5" style="11"/>
    <col min="13043" max="13043" width="5.375" style="11" customWidth="1"/>
    <col min="13044" max="13044" width="9.25" style="11" customWidth="1"/>
    <col min="13045" max="13045" width="10.375" style="11" customWidth="1"/>
    <col min="13046" max="13046" width="2.5" style="11" customWidth="1"/>
    <col min="13047" max="13047" width="14.125" style="11" customWidth="1"/>
    <col min="13048" max="13048" width="2.5" style="11" customWidth="1"/>
    <col min="13049" max="13049" width="14.125" style="11" customWidth="1"/>
    <col min="13050" max="13050" width="2.5" style="11" customWidth="1"/>
    <col min="13051" max="13051" width="14.125" style="11" customWidth="1"/>
    <col min="13052" max="13052" width="2.5" style="11" customWidth="1"/>
    <col min="13053" max="13053" width="14.125" style="11" customWidth="1"/>
    <col min="13054" max="13054" width="2.5" style="11" customWidth="1"/>
    <col min="13055" max="13055" width="14.125" style="11" customWidth="1"/>
    <col min="13056" max="13056" width="2.5" style="11" customWidth="1"/>
    <col min="13057" max="13057" width="14.125" style="11" customWidth="1"/>
    <col min="13058" max="13058" width="2.5" style="11" customWidth="1"/>
    <col min="13059" max="13059" width="14.125" style="11" customWidth="1"/>
    <col min="13060" max="13060" width="2.5" style="11" customWidth="1"/>
    <col min="13061" max="13061" width="14.125" style="11" customWidth="1"/>
    <col min="13062" max="13062" width="2.5" style="11" customWidth="1"/>
    <col min="13063" max="13063" width="14.125" style="11" customWidth="1"/>
    <col min="13064" max="13064" width="4.5" style="11" customWidth="1"/>
    <col min="13065" max="13065" width="5.375" style="11" customWidth="1"/>
    <col min="13066" max="13298" width="8.5" style="11"/>
    <col min="13299" max="13299" width="5.375" style="11" customWidth="1"/>
    <col min="13300" max="13300" width="9.25" style="11" customWidth="1"/>
    <col min="13301" max="13301" width="10.375" style="11" customWidth="1"/>
    <col min="13302" max="13302" width="2.5" style="11" customWidth="1"/>
    <col min="13303" max="13303" width="14.125" style="11" customWidth="1"/>
    <col min="13304" max="13304" width="2.5" style="11" customWidth="1"/>
    <col min="13305" max="13305" width="14.125" style="11" customWidth="1"/>
    <col min="13306" max="13306" width="2.5" style="11" customWidth="1"/>
    <col min="13307" max="13307" width="14.125" style="11" customWidth="1"/>
    <col min="13308" max="13308" width="2.5" style="11" customWidth="1"/>
    <col min="13309" max="13309" width="14.125" style="11" customWidth="1"/>
    <col min="13310" max="13310" width="2.5" style="11" customWidth="1"/>
    <col min="13311" max="13311" width="14.125" style="11" customWidth="1"/>
    <col min="13312" max="13312" width="2.5" style="11" customWidth="1"/>
    <col min="13313" max="13313" width="14.125" style="11" customWidth="1"/>
    <col min="13314" max="13314" width="2.5" style="11" customWidth="1"/>
    <col min="13315" max="13315" width="14.125" style="11" customWidth="1"/>
    <col min="13316" max="13316" width="2.5" style="11" customWidth="1"/>
    <col min="13317" max="13317" width="14.125" style="11" customWidth="1"/>
    <col min="13318" max="13318" width="2.5" style="11" customWidth="1"/>
    <col min="13319" max="13319" width="14.125" style="11" customWidth="1"/>
    <col min="13320" max="13320" width="4.5" style="11" customWidth="1"/>
    <col min="13321" max="13321" width="5.375" style="11" customWidth="1"/>
    <col min="13322" max="13554" width="8.5" style="11"/>
    <col min="13555" max="13555" width="5.375" style="11" customWidth="1"/>
    <col min="13556" max="13556" width="9.25" style="11" customWidth="1"/>
    <col min="13557" max="13557" width="10.375" style="11" customWidth="1"/>
    <col min="13558" max="13558" width="2.5" style="11" customWidth="1"/>
    <col min="13559" max="13559" width="14.125" style="11" customWidth="1"/>
    <col min="13560" max="13560" width="2.5" style="11" customWidth="1"/>
    <col min="13561" max="13561" width="14.125" style="11" customWidth="1"/>
    <col min="13562" max="13562" width="2.5" style="11" customWidth="1"/>
    <col min="13563" max="13563" width="14.125" style="11" customWidth="1"/>
    <col min="13564" max="13564" width="2.5" style="11" customWidth="1"/>
    <col min="13565" max="13565" width="14.125" style="11" customWidth="1"/>
    <col min="13566" max="13566" width="2.5" style="11" customWidth="1"/>
    <col min="13567" max="13567" width="14.125" style="11" customWidth="1"/>
    <col min="13568" max="13568" width="2.5" style="11" customWidth="1"/>
    <col min="13569" max="13569" width="14.125" style="11" customWidth="1"/>
    <col min="13570" max="13570" width="2.5" style="11" customWidth="1"/>
    <col min="13571" max="13571" width="14.125" style="11" customWidth="1"/>
    <col min="13572" max="13572" width="2.5" style="11" customWidth="1"/>
    <col min="13573" max="13573" width="14.125" style="11" customWidth="1"/>
    <col min="13574" max="13574" width="2.5" style="11" customWidth="1"/>
    <col min="13575" max="13575" width="14.125" style="11" customWidth="1"/>
    <col min="13576" max="13576" width="4.5" style="11" customWidth="1"/>
    <col min="13577" max="13577" width="5.375" style="11" customWidth="1"/>
    <col min="13578" max="13810" width="8.5" style="11"/>
    <col min="13811" max="13811" width="5.375" style="11" customWidth="1"/>
    <col min="13812" max="13812" width="9.25" style="11" customWidth="1"/>
    <col min="13813" max="13813" width="10.375" style="11" customWidth="1"/>
    <col min="13814" max="13814" width="2.5" style="11" customWidth="1"/>
    <col min="13815" max="13815" width="14.125" style="11" customWidth="1"/>
    <col min="13816" max="13816" width="2.5" style="11" customWidth="1"/>
    <col min="13817" max="13817" width="14.125" style="11" customWidth="1"/>
    <col min="13818" max="13818" width="2.5" style="11" customWidth="1"/>
    <col min="13819" max="13819" width="14.125" style="11" customWidth="1"/>
    <col min="13820" max="13820" width="2.5" style="11" customWidth="1"/>
    <col min="13821" max="13821" width="14.125" style="11" customWidth="1"/>
    <col min="13822" max="13822" width="2.5" style="11" customWidth="1"/>
    <col min="13823" max="13823" width="14.125" style="11" customWidth="1"/>
    <col min="13824" max="13824" width="2.5" style="11" customWidth="1"/>
    <col min="13825" max="13825" width="14.125" style="11" customWidth="1"/>
    <col min="13826" max="13826" width="2.5" style="11" customWidth="1"/>
    <col min="13827" max="13827" width="14.125" style="11" customWidth="1"/>
    <col min="13828" max="13828" width="2.5" style="11" customWidth="1"/>
    <col min="13829" max="13829" width="14.125" style="11" customWidth="1"/>
    <col min="13830" max="13830" width="2.5" style="11" customWidth="1"/>
    <col min="13831" max="13831" width="14.125" style="11" customWidth="1"/>
    <col min="13832" max="13832" width="4.5" style="11" customWidth="1"/>
    <col min="13833" max="13833" width="5.375" style="11" customWidth="1"/>
    <col min="13834" max="14066" width="8.5" style="11"/>
    <col min="14067" max="14067" width="5.375" style="11" customWidth="1"/>
    <col min="14068" max="14068" width="9.25" style="11" customWidth="1"/>
    <col min="14069" max="14069" width="10.375" style="11" customWidth="1"/>
    <col min="14070" max="14070" width="2.5" style="11" customWidth="1"/>
    <col min="14071" max="14071" width="14.125" style="11" customWidth="1"/>
    <col min="14072" max="14072" width="2.5" style="11" customWidth="1"/>
    <col min="14073" max="14073" width="14.125" style="11" customWidth="1"/>
    <col min="14074" max="14074" width="2.5" style="11" customWidth="1"/>
    <col min="14075" max="14075" width="14.125" style="11" customWidth="1"/>
    <col min="14076" max="14076" width="2.5" style="11" customWidth="1"/>
    <col min="14077" max="14077" width="14.125" style="11" customWidth="1"/>
    <col min="14078" max="14078" width="2.5" style="11" customWidth="1"/>
    <col min="14079" max="14079" width="14.125" style="11" customWidth="1"/>
    <col min="14080" max="14080" width="2.5" style="11" customWidth="1"/>
    <col min="14081" max="14081" width="14.125" style="11" customWidth="1"/>
    <col min="14082" max="14082" width="2.5" style="11" customWidth="1"/>
    <col min="14083" max="14083" width="14.125" style="11" customWidth="1"/>
    <col min="14084" max="14084" width="2.5" style="11" customWidth="1"/>
    <col min="14085" max="14085" width="14.125" style="11" customWidth="1"/>
    <col min="14086" max="14086" width="2.5" style="11" customWidth="1"/>
    <col min="14087" max="14087" width="14.125" style="11" customWidth="1"/>
    <col min="14088" max="14088" width="4.5" style="11" customWidth="1"/>
    <col min="14089" max="14089" width="5.375" style="11" customWidth="1"/>
    <col min="14090" max="14322" width="8.5" style="11"/>
    <col min="14323" max="14323" width="5.375" style="11" customWidth="1"/>
    <col min="14324" max="14324" width="9.25" style="11" customWidth="1"/>
    <col min="14325" max="14325" width="10.375" style="11" customWidth="1"/>
    <col min="14326" max="14326" width="2.5" style="11" customWidth="1"/>
    <col min="14327" max="14327" width="14.125" style="11" customWidth="1"/>
    <col min="14328" max="14328" width="2.5" style="11" customWidth="1"/>
    <col min="14329" max="14329" width="14.125" style="11" customWidth="1"/>
    <col min="14330" max="14330" width="2.5" style="11" customWidth="1"/>
    <col min="14331" max="14331" width="14.125" style="11" customWidth="1"/>
    <col min="14332" max="14332" width="2.5" style="11" customWidth="1"/>
    <col min="14333" max="14333" width="14.125" style="11" customWidth="1"/>
    <col min="14334" max="14334" width="2.5" style="11" customWidth="1"/>
    <col min="14335" max="14335" width="14.125" style="11" customWidth="1"/>
    <col min="14336" max="14336" width="2.5" style="11" customWidth="1"/>
    <col min="14337" max="14337" width="14.125" style="11" customWidth="1"/>
    <col min="14338" max="14338" width="2.5" style="11" customWidth="1"/>
    <col min="14339" max="14339" width="14.125" style="11" customWidth="1"/>
    <col min="14340" max="14340" width="2.5" style="11" customWidth="1"/>
    <col min="14341" max="14341" width="14.125" style="11" customWidth="1"/>
    <col min="14342" max="14342" width="2.5" style="11" customWidth="1"/>
    <col min="14343" max="14343" width="14.125" style="11" customWidth="1"/>
    <col min="14344" max="14344" width="4.5" style="11" customWidth="1"/>
    <col min="14345" max="14345" width="5.375" style="11" customWidth="1"/>
    <col min="14346" max="14578" width="8.5" style="11"/>
    <col min="14579" max="14579" width="5.375" style="11" customWidth="1"/>
    <col min="14580" max="14580" width="9.25" style="11" customWidth="1"/>
    <col min="14581" max="14581" width="10.375" style="11" customWidth="1"/>
    <col min="14582" max="14582" width="2.5" style="11" customWidth="1"/>
    <col min="14583" max="14583" width="14.125" style="11" customWidth="1"/>
    <col min="14584" max="14584" width="2.5" style="11" customWidth="1"/>
    <col min="14585" max="14585" width="14.125" style="11" customWidth="1"/>
    <col min="14586" max="14586" width="2.5" style="11" customWidth="1"/>
    <col min="14587" max="14587" width="14.125" style="11" customWidth="1"/>
    <col min="14588" max="14588" width="2.5" style="11" customWidth="1"/>
    <col min="14589" max="14589" width="14.125" style="11" customWidth="1"/>
    <col min="14590" max="14590" width="2.5" style="11" customWidth="1"/>
    <col min="14591" max="14591" width="14.125" style="11" customWidth="1"/>
    <col min="14592" max="14592" width="2.5" style="11" customWidth="1"/>
    <col min="14593" max="14593" width="14.125" style="11" customWidth="1"/>
    <col min="14594" max="14594" width="2.5" style="11" customWidth="1"/>
    <col min="14595" max="14595" width="14.125" style="11" customWidth="1"/>
    <col min="14596" max="14596" width="2.5" style="11" customWidth="1"/>
    <col min="14597" max="14597" width="14.125" style="11" customWidth="1"/>
    <col min="14598" max="14598" width="2.5" style="11" customWidth="1"/>
    <col min="14599" max="14599" width="14.125" style="11" customWidth="1"/>
    <col min="14600" max="14600" width="4.5" style="11" customWidth="1"/>
    <col min="14601" max="14601" width="5.375" style="11" customWidth="1"/>
    <col min="14602" max="14834" width="8.5" style="11"/>
    <col min="14835" max="14835" width="5.375" style="11" customWidth="1"/>
    <col min="14836" max="14836" width="9.25" style="11" customWidth="1"/>
    <col min="14837" max="14837" width="10.375" style="11" customWidth="1"/>
    <col min="14838" max="14838" width="2.5" style="11" customWidth="1"/>
    <col min="14839" max="14839" width="14.125" style="11" customWidth="1"/>
    <col min="14840" max="14840" width="2.5" style="11" customWidth="1"/>
    <col min="14841" max="14841" width="14.125" style="11" customWidth="1"/>
    <col min="14842" max="14842" width="2.5" style="11" customWidth="1"/>
    <col min="14843" max="14843" width="14.125" style="11" customWidth="1"/>
    <col min="14844" max="14844" width="2.5" style="11" customWidth="1"/>
    <col min="14845" max="14845" width="14.125" style="11" customWidth="1"/>
    <col min="14846" max="14846" width="2.5" style="11" customWidth="1"/>
    <col min="14847" max="14847" width="14.125" style="11" customWidth="1"/>
    <col min="14848" max="14848" width="2.5" style="11" customWidth="1"/>
    <col min="14849" max="14849" width="14.125" style="11" customWidth="1"/>
    <col min="14850" max="14850" width="2.5" style="11" customWidth="1"/>
    <col min="14851" max="14851" width="14.125" style="11" customWidth="1"/>
    <col min="14852" max="14852" width="2.5" style="11" customWidth="1"/>
    <col min="14853" max="14853" width="14.125" style="11" customWidth="1"/>
    <col min="14854" max="14854" width="2.5" style="11" customWidth="1"/>
    <col min="14855" max="14855" width="14.125" style="11" customWidth="1"/>
    <col min="14856" max="14856" width="4.5" style="11" customWidth="1"/>
    <col min="14857" max="14857" width="5.375" style="11" customWidth="1"/>
    <col min="14858" max="15090" width="8.5" style="11"/>
    <col min="15091" max="15091" width="5.375" style="11" customWidth="1"/>
    <col min="15092" max="15092" width="9.25" style="11" customWidth="1"/>
    <col min="15093" max="15093" width="10.375" style="11" customWidth="1"/>
    <col min="15094" max="15094" width="2.5" style="11" customWidth="1"/>
    <col min="15095" max="15095" width="14.125" style="11" customWidth="1"/>
    <col min="15096" max="15096" width="2.5" style="11" customWidth="1"/>
    <col min="15097" max="15097" width="14.125" style="11" customWidth="1"/>
    <col min="15098" max="15098" width="2.5" style="11" customWidth="1"/>
    <col min="15099" max="15099" width="14.125" style="11" customWidth="1"/>
    <col min="15100" max="15100" width="2.5" style="11" customWidth="1"/>
    <col min="15101" max="15101" width="14.125" style="11" customWidth="1"/>
    <col min="15102" max="15102" width="2.5" style="11" customWidth="1"/>
    <col min="15103" max="15103" width="14.125" style="11" customWidth="1"/>
    <col min="15104" max="15104" width="2.5" style="11" customWidth="1"/>
    <col min="15105" max="15105" width="14.125" style="11" customWidth="1"/>
    <col min="15106" max="15106" width="2.5" style="11" customWidth="1"/>
    <col min="15107" max="15107" width="14.125" style="11" customWidth="1"/>
    <col min="15108" max="15108" width="2.5" style="11" customWidth="1"/>
    <col min="15109" max="15109" width="14.125" style="11" customWidth="1"/>
    <col min="15110" max="15110" width="2.5" style="11" customWidth="1"/>
    <col min="15111" max="15111" width="14.125" style="11" customWidth="1"/>
    <col min="15112" max="15112" width="4.5" style="11" customWidth="1"/>
    <col min="15113" max="15113" width="5.375" style="11" customWidth="1"/>
    <col min="15114" max="15346" width="8.5" style="11"/>
    <col min="15347" max="15347" width="5.375" style="11" customWidth="1"/>
    <col min="15348" max="15348" width="9.25" style="11" customWidth="1"/>
    <col min="15349" max="15349" width="10.375" style="11" customWidth="1"/>
    <col min="15350" max="15350" width="2.5" style="11" customWidth="1"/>
    <col min="15351" max="15351" width="14.125" style="11" customWidth="1"/>
    <col min="15352" max="15352" width="2.5" style="11" customWidth="1"/>
    <col min="15353" max="15353" width="14.125" style="11" customWidth="1"/>
    <col min="15354" max="15354" width="2.5" style="11" customWidth="1"/>
    <col min="15355" max="15355" width="14.125" style="11" customWidth="1"/>
    <col min="15356" max="15356" width="2.5" style="11" customWidth="1"/>
    <col min="15357" max="15357" width="14.125" style="11" customWidth="1"/>
    <col min="15358" max="15358" width="2.5" style="11" customWidth="1"/>
    <col min="15359" max="15359" width="14.125" style="11" customWidth="1"/>
    <col min="15360" max="15360" width="2.5" style="11" customWidth="1"/>
    <col min="15361" max="15361" width="14.125" style="11" customWidth="1"/>
    <col min="15362" max="15362" width="2.5" style="11" customWidth="1"/>
    <col min="15363" max="15363" width="14.125" style="11" customWidth="1"/>
    <col min="15364" max="15364" width="2.5" style="11" customWidth="1"/>
    <col min="15365" max="15365" width="14.125" style="11" customWidth="1"/>
    <col min="15366" max="15366" width="2.5" style="11" customWidth="1"/>
    <col min="15367" max="15367" width="14.125" style="11" customWidth="1"/>
    <col min="15368" max="15368" width="4.5" style="11" customWidth="1"/>
    <col min="15369" max="15369" width="5.375" style="11" customWidth="1"/>
    <col min="15370" max="15602" width="8.5" style="11"/>
    <col min="15603" max="15603" width="5.375" style="11" customWidth="1"/>
    <col min="15604" max="15604" width="9.25" style="11" customWidth="1"/>
    <col min="15605" max="15605" width="10.375" style="11" customWidth="1"/>
    <col min="15606" max="15606" width="2.5" style="11" customWidth="1"/>
    <col min="15607" max="15607" width="14.125" style="11" customWidth="1"/>
    <col min="15608" max="15608" width="2.5" style="11" customWidth="1"/>
    <col min="15609" max="15609" width="14.125" style="11" customWidth="1"/>
    <col min="15610" max="15610" width="2.5" style="11" customWidth="1"/>
    <col min="15611" max="15611" width="14.125" style="11" customWidth="1"/>
    <col min="15612" max="15612" width="2.5" style="11" customWidth="1"/>
    <col min="15613" max="15613" width="14.125" style="11" customWidth="1"/>
    <col min="15614" max="15614" width="2.5" style="11" customWidth="1"/>
    <col min="15615" max="15615" width="14.125" style="11" customWidth="1"/>
    <col min="15616" max="15616" width="2.5" style="11" customWidth="1"/>
    <col min="15617" max="15617" width="14.125" style="11" customWidth="1"/>
    <col min="15618" max="15618" width="2.5" style="11" customWidth="1"/>
    <col min="15619" max="15619" width="14.125" style="11" customWidth="1"/>
    <col min="15620" max="15620" width="2.5" style="11" customWidth="1"/>
    <col min="15621" max="15621" width="14.125" style="11" customWidth="1"/>
    <col min="15622" max="15622" width="2.5" style="11" customWidth="1"/>
    <col min="15623" max="15623" width="14.125" style="11" customWidth="1"/>
    <col min="15624" max="15624" width="4.5" style="11" customWidth="1"/>
    <col min="15625" max="15625" width="5.375" style="11" customWidth="1"/>
    <col min="15626" max="15858" width="8.5" style="11"/>
    <col min="15859" max="15859" width="5.375" style="11" customWidth="1"/>
    <col min="15860" max="15860" width="9.25" style="11" customWidth="1"/>
    <col min="15861" max="15861" width="10.375" style="11" customWidth="1"/>
    <col min="15862" max="15862" width="2.5" style="11" customWidth="1"/>
    <col min="15863" max="15863" width="14.125" style="11" customWidth="1"/>
    <col min="15864" max="15864" width="2.5" style="11" customWidth="1"/>
    <col min="15865" max="15865" width="14.125" style="11" customWidth="1"/>
    <col min="15866" max="15866" width="2.5" style="11" customWidth="1"/>
    <col min="15867" max="15867" width="14.125" style="11" customWidth="1"/>
    <col min="15868" max="15868" width="2.5" style="11" customWidth="1"/>
    <col min="15869" max="15869" width="14.125" style="11" customWidth="1"/>
    <col min="15870" max="15870" width="2.5" style="11" customWidth="1"/>
    <col min="15871" max="15871" width="14.125" style="11" customWidth="1"/>
    <col min="15872" max="15872" width="2.5" style="11" customWidth="1"/>
    <col min="15873" max="15873" width="14.125" style="11" customWidth="1"/>
    <col min="15874" max="15874" width="2.5" style="11" customWidth="1"/>
    <col min="15875" max="15875" width="14.125" style="11" customWidth="1"/>
    <col min="15876" max="15876" width="2.5" style="11" customWidth="1"/>
    <col min="15877" max="15877" width="14.125" style="11" customWidth="1"/>
    <col min="15878" max="15878" width="2.5" style="11" customWidth="1"/>
    <col min="15879" max="15879" width="14.125" style="11" customWidth="1"/>
    <col min="15880" max="15880" width="4.5" style="11" customWidth="1"/>
    <col min="15881" max="15881" width="5.375" style="11" customWidth="1"/>
    <col min="15882" max="16114" width="8.5" style="11"/>
    <col min="16115" max="16115" width="5.375" style="11" customWidth="1"/>
    <col min="16116" max="16116" width="9.25" style="11" customWidth="1"/>
    <col min="16117" max="16117" width="10.375" style="11" customWidth="1"/>
    <col min="16118" max="16118" width="2.5" style="11" customWidth="1"/>
    <col min="16119" max="16119" width="14.125" style="11" customWidth="1"/>
    <col min="16120" max="16120" width="2.5" style="11" customWidth="1"/>
    <col min="16121" max="16121" width="14.125" style="11" customWidth="1"/>
    <col min="16122" max="16122" width="2.5" style="11" customWidth="1"/>
    <col min="16123" max="16123" width="14.125" style="11" customWidth="1"/>
    <col min="16124" max="16124" width="2.5" style="11" customWidth="1"/>
    <col min="16125" max="16125" width="14.125" style="11" customWidth="1"/>
    <col min="16126" max="16126" width="2.5" style="11" customWidth="1"/>
    <col min="16127" max="16127" width="14.125" style="11" customWidth="1"/>
    <col min="16128" max="16128" width="2.5" style="11" customWidth="1"/>
    <col min="16129" max="16129" width="14.125" style="11" customWidth="1"/>
    <col min="16130" max="16130" width="2.5" style="11" customWidth="1"/>
    <col min="16131" max="16131" width="14.125" style="11" customWidth="1"/>
    <col min="16132" max="16132" width="2.5" style="11" customWidth="1"/>
    <col min="16133" max="16133" width="14.125" style="11" customWidth="1"/>
    <col min="16134" max="16134" width="2.5" style="11" customWidth="1"/>
    <col min="16135" max="16135" width="14.125" style="11" customWidth="1"/>
    <col min="16136" max="16136" width="4.5" style="11" customWidth="1"/>
    <col min="16137" max="16137" width="5.375" style="11" customWidth="1"/>
    <col min="16138" max="16384" width="8.5" style="11"/>
  </cols>
  <sheetData>
    <row r="1" spans="1:22" ht="30" customHeight="1">
      <c r="A1" s="10" t="s">
        <v>34</v>
      </c>
      <c r="G1" s="10"/>
    </row>
    <row r="2" spans="1:22" ht="15" customHeight="1">
      <c r="A2" s="12"/>
      <c r="G2" s="12"/>
    </row>
    <row r="3" spans="1:22" ht="24">
      <c r="A3" s="13" t="s">
        <v>35</v>
      </c>
      <c r="G3" s="12"/>
      <c r="J3" s="14" t="s">
        <v>36</v>
      </c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2" ht="24">
      <c r="A4" s="13" t="s">
        <v>37</v>
      </c>
      <c r="G4" s="12"/>
      <c r="J4" s="15" t="s">
        <v>38</v>
      </c>
      <c r="K4" s="15" t="s">
        <v>39</v>
      </c>
      <c r="L4" s="15" t="s">
        <v>40</v>
      </c>
      <c r="M4" s="15" t="s">
        <v>41</v>
      </c>
      <c r="N4" s="15" t="s">
        <v>42</v>
      </c>
      <c r="O4" s="15" t="s">
        <v>43</v>
      </c>
      <c r="P4" s="15" t="s">
        <v>44</v>
      </c>
      <c r="Q4" s="15" t="s">
        <v>45</v>
      </c>
      <c r="R4" s="15" t="s">
        <v>46</v>
      </c>
      <c r="S4" s="15" t="s">
        <v>47</v>
      </c>
      <c r="T4" s="15" t="s">
        <v>48</v>
      </c>
      <c r="U4" s="15" t="s">
        <v>49</v>
      </c>
    </row>
    <row r="5" spans="1:22" ht="16.149999999999999" customHeight="1">
      <c r="A5" s="12"/>
      <c r="G5" s="12"/>
      <c r="I5" s="15" t="s">
        <v>50</v>
      </c>
      <c r="J5" s="43">
        <v>0.75838691322036167</v>
      </c>
      <c r="K5" s="43">
        <v>0.79746563344680865</v>
      </c>
      <c r="L5" s="43">
        <v>1.1849449502127185</v>
      </c>
      <c r="M5" s="43">
        <v>0.90763664296187019</v>
      </c>
      <c r="N5" s="43">
        <v>0.94986247400423252</v>
      </c>
      <c r="O5" s="43">
        <v>0.77077882873817671</v>
      </c>
      <c r="P5" s="43">
        <v>0.99027659374364796</v>
      </c>
      <c r="Q5" s="43">
        <v>1.379749284923836</v>
      </c>
      <c r="R5" s="43">
        <v>0.97055113023445738</v>
      </c>
      <c r="S5" s="43">
        <v>1.092541996088978</v>
      </c>
      <c r="T5" s="43">
        <v>1.0244930111565025</v>
      </c>
      <c r="U5" s="43">
        <v>1.2002114877984302</v>
      </c>
    </row>
    <row r="6" spans="1:22" ht="16.149999999999999" customHeight="1">
      <c r="A6" s="142" t="s">
        <v>51</v>
      </c>
      <c r="B6" s="143"/>
      <c r="C6" s="16"/>
      <c r="I6" s="15" t="s">
        <v>52</v>
      </c>
      <c r="J6" s="43">
        <v>0.82360137562925073</v>
      </c>
      <c r="K6" s="43">
        <v>0.80781967223003004</v>
      </c>
      <c r="L6" s="43">
        <v>1.1983741622319029</v>
      </c>
      <c r="M6" s="43">
        <v>0.91472970619847371</v>
      </c>
      <c r="N6" s="43">
        <v>1.0033850767199517</v>
      </c>
      <c r="O6" s="43">
        <v>0.80166504737541111</v>
      </c>
      <c r="P6" s="43">
        <v>0.99846196246477181</v>
      </c>
      <c r="Q6" s="43">
        <v>1.434771294105885</v>
      </c>
      <c r="R6" s="43">
        <v>0.9601647867982771</v>
      </c>
      <c r="S6" s="43">
        <v>1.0054937771559025</v>
      </c>
      <c r="T6" s="43">
        <v>1.0545813361754708</v>
      </c>
      <c r="U6" s="43">
        <v>1.160274553996107</v>
      </c>
    </row>
    <row r="7" spans="1:22" ht="16.149999999999999" customHeight="1">
      <c r="A7" s="144"/>
      <c r="B7" s="145"/>
      <c r="C7" s="16"/>
      <c r="I7" s="15" t="s">
        <v>53</v>
      </c>
      <c r="J7" s="43">
        <v>0.7711712980485701</v>
      </c>
      <c r="K7" s="43">
        <v>0.81954524313081933</v>
      </c>
      <c r="L7" s="43">
        <v>1.1889927537818255</v>
      </c>
      <c r="M7" s="43">
        <v>0.99120060735331328</v>
      </c>
      <c r="N7" s="43">
        <v>0.98564155153861155</v>
      </c>
      <c r="O7" s="43">
        <v>0.84807071993247263</v>
      </c>
      <c r="P7" s="43">
        <v>0.95554878539484733</v>
      </c>
      <c r="Q7" s="43">
        <v>1.3420933970008442</v>
      </c>
      <c r="R7" s="43">
        <v>0.95731880741560993</v>
      </c>
      <c r="S7" s="43">
        <v>1.1409132122416386</v>
      </c>
      <c r="T7" s="43">
        <v>1.0871957165725219</v>
      </c>
      <c r="U7" s="43">
        <v>1.1964121299358867</v>
      </c>
    </row>
    <row r="8" spans="1:22" ht="16.149999999999999" customHeight="1">
      <c r="A8" s="144"/>
      <c r="B8" s="145"/>
      <c r="C8" s="16"/>
      <c r="I8" s="15" t="s">
        <v>54</v>
      </c>
      <c r="J8" s="43">
        <v>0.81522931937172771</v>
      </c>
      <c r="K8" s="43">
        <v>0.81262505378095795</v>
      </c>
      <c r="L8" s="43">
        <v>1.1682693909277664</v>
      </c>
      <c r="M8" s="43">
        <v>0.95935685573916918</v>
      </c>
      <c r="N8" s="43">
        <v>0.98499466464678864</v>
      </c>
      <c r="O8" s="43">
        <v>0.85118544015476993</v>
      </c>
      <c r="P8" s="43">
        <v>0.92778456087512517</v>
      </c>
      <c r="Q8" s="43">
        <v>1.2814362028584245</v>
      </c>
      <c r="R8" s="43">
        <v>0.95543240016394326</v>
      </c>
      <c r="S8" s="43">
        <v>1.0011907873718451</v>
      </c>
      <c r="T8" s="43">
        <v>1.0463976997134337</v>
      </c>
      <c r="U8" s="43">
        <v>1.1249081312220217</v>
      </c>
    </row>
    <row r="9" spans="1:22" ht="16.149999999999999" customHeight="1">
      <c r="A9" s="144"/>
      <c r="B9" s="145"/>
      <c r="C9" s="16"/>
      <c r="I9" s="15" t="s">
        <v>55</v>
      </c>
      <c r="J9" s="43">
        <v>0.80847188570473727</v>
      </c>
      <c r="K9" s="43">
        <v>0.67865024139068086</v>
      </c>
      <c r="L9" s="43">
        <v>3.272992664304606E-2</v>
      </c>
      <c r="M9" s="43">
        <v>1.2960405038331785E-2</v>
      </c>
      <c r="N9" s="43">
        <v>1.687230662392146E-2</v>
      </c>
      <c r="O9" s="43">
        <v>7.6027840826925375E-2</v>
      </c>
      <c r="P9" s="43">
        <v>0.51578612348822406</v>
      </c>
      <c r="Q9" s="43">
        <v>0.77428750706876648</v>
      </c>
      <c r="R9" s="43">
        <v>0.82325778796367033</v>
      </c>
      <c r="S9" s="43">
        <v>1.1831568070266081</v>
      </c>
      <c r="T9" s="43">
        <v>1.4386401855513</v>
      </c>
      <c r="U9" s="43">
        <v>1.5121956766468427</v>
      </c>
      <c r="V9" s="15" t="s">
        <v>56</v>
      </c>
    </row>
    <row r="10" spans="1:22" ht="16.149999999999999" customHeight="1">
      <c r="A10" s="144"/>
      <c r="B10" s="145"/>
      <c r="C10" s="16"/>
      <c r="I10" s="15" t="s">
        <v>57</v>
      </c>
    </row>
    <row r="11" spans="1:22" ht="16.149999999999999" customHeight="1">
      <c r="A11" s="144"/>
      <c r="B11" s="145"/>
      <c r="C11" s="16"/>
      <c r="I11" s="15" t="s">
        <v>58</v>
      </c>
      <c r="J11" s="151" t="s">
        <v>147</v>
      </c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7"/>
    </row>
    <row r="12" spans="1:22" ht="16.149999999999999" customHeight="1">
      <c r="A12" s="144"/>
      <c r="B12" s="145"/>
      <c r="C12" s="16"/>
      <c r="I12" s="15" t="s">
        <v>59</v>
      </c>
    </row>
    <row r="13" spans="1:22" ht="16.149999999999999" customHeight="1">
      <c r="A13" s="146"/>
      <c r="B13" s="147"/>
      <c r="C13" s="16"/>
      <c r="I13" s="11"/>
    </row>
    <row r="14" spans="1:22" ht="16.149999999999999" customHeight="1">
      <c r="A14" s="102" t="s">
        <v>60</v>
      </c>
      <c r="B14" s="103" t="s">
        <v>61</v>
      </c>
      <c r="C14" s="104" t="s">
        <v>62</v>
      </c>
      <c r="D14" s="105" t="s">
        <v>33</v>
      </c>
      <c r="E14" s="106" t="s">
        <v>63</v>
      </c>
      <c r="F14" s="107" t="s">
        <v>64</v>
      </c>
      <c r="G14" s="108" t="s">
        <v>65</v>
      </c>
      <c r="I14" s="11"/>
    </row>
    <row r="15" spans="1:22" ht="16.149999999999999" customHeight="1">
      <c r="A15" s="152" t="s">
        <v>66</v>
      </c>
      <c r="B15" s="109" t="s">
        <v>67</v>
      </c>
      <c r="C15" s="110">
        <v>40299</v>
      </c>
      <c r="D15" s="111" t="e">
        <v>#N/A</v>
      </c>
      <c r="E15" s="97"/>
      <c r="F15" s="112"/>
      <c r="G15" s="26"/>
      <c r="I15" s="15"/>
      <c r="J15" s="27" t="s">
        <v>68</v>
      </c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</row>
    <row r="16" spans="1:22" ht="16.149999999999999" customHeight="1">
      <c r="A16" s="153"/>
      <c r="B16" s="24" t="s">
        <v>69</v>
      </c>
      <c r="C16" s="25">
        <v>44922</v>
      </c>
      <c r="D16" t="e">
        <v>#N/A</v>
      </c>
      <c r="E16" s="98"/>
      <c r="F16" s="95"/>
      <c r="G16" s="28"/>
      <c r="I16" s="11"/>
      <c r="J16" s="29" t="s">
        <v>38</v>
      </c>
      <c r="K16" s="29" t="s">
        <v>39</v>
      </c>
      <c r="L16" s="29" t="s">
        <v>40</v>
      </c>
      <c r="M16" s="29" t="s">
        <v>41</v>
      </c>
      <c r="N16" s="29" t="s">
        <v>42</v>
      </c>
      <c r="O16" s="29" t="s">
        <v>43</v>
      </c>
      <c r="P16" s="29" t="s">
        <v>44</v>
      </c>
      <c r="Q16" s="29" t="s">
        <v>45</v>
      </c>
      <c r="R16" s="29" t="s">
        <v>46</v>
      </c>
      <c r="S16" s="29" t="s">
        <v>47</v>
      </c>
      <c r="T16" s="29" t="s">
        <v>48</v>
      </c>
      <c r="U16" s="29" t="s">
        <v>49</v>
      </c>
    </row>
    <row r="17" spans="1:22" ht="16.149999999999999" customHeight="1">
      <c r="A17" s="153"/>
      <c r="B17" s="24" t="s">
        <v>70</v>
      </c>
      <c r="C17" s="25">
        <v>66810</v>
      </c>
      <c r="D17" t="e">
        <v>#N/A</v>
      </c>
      <c r="E17" s="98"/>
      <c r="F17" s="95"/>
      <c r="G17" s="28"/>
      <c r="I17" s="15" t="s">
        <v>58</v>
      </c>
      <c r="J17" s="151" t="s">
        <v>147</v>
      </c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7">
        <f>SUM(J17:U17)</f>
        <v>0</v>
      </c>
    </row>
    <row r="18" spans="1:22" ht="16.149999999999999" customHeight="1">
      <c r="A18" s="153"/>
      <c r="B18" s="30" t="s">
        <v>71</v>
      </c>
      <c r="C18" s="25">
        <v>47182</v>
      </c>
      <c r="D18" t="e">
        <v>#N/A</v>
      </c>
      <c r="E18" s="98"/>
      <c r="F18" s="95"/>
      <c r="G18" s="28"/>
      <c r="I18" s="11"/>
    </row>
    <row r="19" spans="1:22" ht="16.149999999999999" customHeight="1">
      <c r="A19" s="153"/>
      <c r="B19" s="24" t="s">
        <v>72</v>
      </c>
      <c r="C19" s="25">
        <v>52166</v>
      </c>
      <c r="D19" t="e">
        <v>#N/A</v>
      </c>
      <c r="E19" s="98"/>
      <c r="F19" s="95"/>
      <c r="G19" s="28"/>
      <c r="I19" s="11"/>
    </row>
    <row r="20" spans="1:22" ht="16.149999999999999" customHeight="1">
      <c r="A20" s="153"/>
      <c r="B20" s="31" t="s">
        <v>73</v>
      </c>
      <c r="C20" s="25">
        <v>42098</v>
      </c>
      <c r="D20" t="e">
        <v>#N/A</v>
      </c>
      <c r="E20" s="98"/>
      <c r="F20" s="95"/>
      <c r="G20" s="28"/>
      <c r="I20" s="11"/>
    </row>
    <row r="21" spans="1:22" ht="16.149999999999999" customHeight="1">
      <c r="A21" s="153"/>
      <c r="B21" s="30" t="s">
        <v>74</v>
      </c>
      <c r="C21" s="25">
        <v>51076</v>
      </c>
      <c r="D21" t="e">
        <v>#N/A</v>
      </c>
      <c r="E21" s="98"/>
      <c r="F21" s="95"/>
      <c r="G21" s="28"/>
      <c r="I21" s="11"/>
    </row>
    <row r="22" spans="1:22" ht="16.149999999999999" customHeight="1">
      <c r="A22" s="153"/>
      <c r="B22" s="24" t="s">
        <v>75</v>
      </c>
      <c r="C22" s="25">
        <v>73821</v>
      </c>
      <c r="D22" t="e">
        <v>#N/A</v>
      </c>
      <c r="E22" s="98"/>
      <c r="F22" s="95"/>
      <c r="G22" s="28"/>
      <c r="I22" s="11"/>
    </row>
    <row r="23" spans="1:22" ht="16.149999999999999" customHeight="1">
      <c r="A23" s="153"/>
      <c r="B23" s="31" t="s">
        <v>76</v>
      </c>
      <c r="C23" s="25">
        <v>58227</v>
      </c>
      <c r="D23" t="e">
        <v>#N/A</v>
      </c>
      <c r="E23" s="98"/>
      <c r="F23" s="95"/>
      <c r="G23" s="28"/>
      <c r="I23" s="11"/>
    </row>
    <row r="24" spans="1:22" ht="16.149999999999999" customHeight="1">
      <c r="A24" s="153"/>
      <c r="B24" s="24" t="s">
        <v>77</v>
      </c>
      <c r="C24" s="25">
        <v>61823</v>
      </c>
      <c r="D24" t="e">
        <v>#N/A</v>
      </c>
      <c r="E24" s="98"/>
      <c r="F24" s="95"/>
      <c r="G24" s="28"/>
      <c r="I24" s="11"/>
    </row>
    <row r="25" spans="1:22" ht="16.149999999999999" customHeight="1">
      <c r="A25" s="153"/>
      <c r="B25" s="24" t="s">
        <v>78</v>
      </c>
      <c r="C25" s="25">
        <v>54929</v>
      </c>
      <c r="D25" t="e">
        <v>#N/A</v>
      </c>
      <c r="E25" s="99"/>
      <c r="F25" s="95"/>
      <c r="G25" s="28"/>
      <c r="I25" s="11"/>
    </row>
    <row r="26" spans="1:22" ht="16.149999999999999" customHeight="1">
      <c r="A26" s="154"/>
      <c r="B26" s="94" t="s">
        <v>79</v>
      </c>
      <c r="C26" s="34">
        <v>62681</v>
      </c>
      <c r="D26" s="76">
        <f t="shared" ref="D26:D86" si="0">AVERAGE(C15:C26)</f>
        <v>54669.5</v>
      </c>
      <c r="E26" s="113">
        <v>1.1465442339878726</v>
      </c>
      <c r="F26" s="96"/>
      <c r="G26" s="36"/>
      <c r="I26" s="11"/>
    </row>
    <row r="27" spans="1:22" ht="16.149999999999999" customHeight="1">
      <c r="A27" s="152" t="s">
        <v>80</v>
      </c>
      <c r="B27" s="109" t="s">
        <v>67</v>
      </c>
      <c r="C27" s="110">
        <v>41539</v>
      </c>
      <c r="D27" s="114">
        <f t="shared" si="0"/>
        <v>54772.833333333336</v>
      </c>
      <c r="E27" s="115">
        <v>0.75838691322036167</v>
      </c>
      <c r="F27" s="112"/>
      <c r="G27" s="26"/>
      <c r="I27" s="11"/>
    </row>
    <row r="28" spans="1:22" ht="16.149999999999999" customHeight="1">
      <c r="A28" s="153"/>
      <c r="B28" s="24" t="s">
        <v>69</v>
      </c>
      <c r="C28" s="25">
        <v>43591</v>
      </c>
      <c r="D28" s="38">
        <f t="shared" si="0"/>
        <v>54661.916666666664</v>
      </c>
      <c r="E28" s="100">
        <v>0.79746563344680865</v>
      </c>
      <c r="F28" s="95"/>
      <c r="G28" s="28"/>
      <c r="I28" s="11"/>
    </row>
    <row r="29" spans="1:22" ht="16.149999999999999" customHeight="1">
      <c r="A29" s="153"/>
      <c r="B29" s="24" t="s">
        <v>70</v>
      </c>
      <c r="C29" s="25">
        <v>64548</v>
      </c>
      <c r="D29" s="38">
        <f t="shared" si="0"/>
        <v>54473.416666666664</v>
      </c>
      <c r="E29" s="100">
        <v>1.1849449502127185</v>
      </c>
      <c r="F29" s="95"/>
      <c r="G29" s="28"/>
      <c r="I29" s="11"/>
    </row>
    <row r="30" spans="1:22" ht="16.149999999999999" customHeight="1">
      <c r="A30" s="153"/>
      <c r="B30" s="30" t="s">
        <v>71</v>
      </c>
      <c r="C30" s="25">
        <v>49627</v>
      </c>
      <c r="D30" s="38">
        <f t="shared" si="0"/>
        <v>54677.166666666664</v>
      </c>
      <c r="E30" s="100">
        <v>0.90763664296187019</v>
      </c>
      <c r="F30" s="95"/>
      <c r="G30" s="28"/>
      <c r="I30" s="11"/>
    </row>
    <row r="31" spans="1:22" ht="16.149999999999999" customHeight="1">
      <c r="A31" s="153"/>
      <c r="B31" s="24" t="s">
        <v>72</v>
      </c>
      <c r="C31" s="25">
        <v>51916</v>
      </c>
      <c r="D31" s="38">
        <f t="shared" si="0"/>
        <v>54656.333333333336</v>
      </c>
      <c r="E31" s="100">
        <v>0.94986247400423252</v>
      </c>
      <c r="F31" s="95"/>
      <c r="G31" s="28"/>
      <c r="I31" s="11"/>
    </row>
    <row r="32" spans="1:22" ht="16.149999999999999" customHeight="1">
      <c r="A32" s="153"/>
      <c r="B32" s="31" t="s">
        <v>73</v>
      </c>
      <c r="C32" s="25">
        <v>42130</v>
      </c>
      <c r="D32" s="38">
        <f t="shared" si="0"/>
        <v>54659</v>
      </c>
      <c r="E32" s="100">
        <v>0.77077882873817671</v>
      </c>
      <c r="F32" s="95"/>
      <c r="G32" s="28"/>
      <c r="I32" s="11"/>
    </row>
    <row r="33" spans="1:9" ht="16.149999999999999" customHeight="1">
      <c r="A33" s="153"/>
      <c r="B33" s="30" t="s">
        <v>74</v>
      </c>
      <c r="C33" s="25">
        <v>54402</v>
      </c>
      <c r="D33" s="38">
        <f t="shared" si="0"/>
        <v>54936.166666666664</v>
      </c>
      <c r="E33" s="100">
        <v>0.99027659374364796</v>
      </c>
      <c r="F33" s="95"/>
      <c r="G33" s="28"/>
      <c r="I33" s="11"/>
    </row>
    <row r="34" spans="1:9" ht="16.149999999999999" customHeight="1">
      <c r="A34" s="153"/>
      <c r="B34" s="24" t="s">
        <v>75</v>
      </c>
      <c r="C34" s="25">
        <v>76055</v>
      </c>
      <c r="D34" s="38">
        <f t="shared" si="0"/>
        <v>55122.333333333336</v>
      </c>
      <c r="E34" s="100">
        <v>1.379749284923836</v>
      </c>
      <c r="F34" s="95"/>
      <c r="G34" s="28"/>
      <c r="I34" s="11"/>
    </row>
    <row r="35" spans="1:9" ht="16.149999999999999" customHeight="1">
      <c r="A35" s="153"/>
      <c r="B35" s="31" t="s">
        <v>76</v>
      </c>
      <c r="C35" s="25">
        <v>53083</v>
      </c>
      <c r="D35" s="38">
        <f t="shared" si="0"/>
        <v>54693.666666666664</v>
      </c>
      <c r="E35" s="100">
        <v>0.97055113023445738</v>
      </c>
      <c r="F35" s="95"/>
      <c r="G35" s="28"/>
      <c r="I35" s="11"/>
    </row>
    <row r="36" spans="1:9" ht="16.149999999999999" customHeight="1">
      <c r="A36" s="153"/>
      <c r="B36" s="24" t="s">
        <v>77</v>
      </c>
      <c r="C36" s="25">
        <v>59548</v>
      </c>
      <c r="D36" s="38">
        <f t="shared" si="0"/>
        <v>54504.083333333336</v>
      </c>
      <c r="E36" s="100">
        <v>1.092541996088978</v>
      </c>
      <c r="F36" s="95"/>
      <c r="G36" s="28"/>
      <c r="I36" s="11"/>
    </row>
    <row r="37" spans="1:9" ht="16.149999999999999" customHeight="1">
      <c r="A37" s="153"/>
      <c r="B37" s="24" t="s">
        <v>78</v>
      </c>
      <c r="C37" s="25">
        <v>55924</v>
      </c>
      <c r="D37" s="38">
        <f t="shared" si="0"/>
        <v>54587</v>
      </c>
      <c r="E37" s="100">
        <v>1.0244930111565025</v>
      </c>
      <c r="F37" s="95"/>
      <c r="G37" s="28"/>
      <c r="I37" s="11"/>
    </row>
    <row r="38" spans="1:9" ht="16.149999999999999" customHeight="1">
      <c r="A38" s="153"/>
      <c r="B38" s="24" t="s">
        <v>79</v>
      </c>
      <c r="C38" s="25">
        <v>65831</v>
      </c>
      <c r="D38" s="38">
        <f t="shared" si="0"/>
        <v>54849.5</v>
      </c>
      <c r="E38" s="100">
        <v>1.2002114877984302</v>
      </c>
      <c r="F38" s="95"/>
      <c r="G38" s="28"/>
      <c r="I38" s="11"/>
    </row>
    <row r="39" spans="1:9" ht="16.149999999999999" customHeight="1">
      <c r="A39" s="152" t="s">
        <v>81</v>
      </c>
      <c r="B39" s="109" t="s">
        <v>67</v>
      </c>
      <c r="C39" s="110">
        <v>45442</v>
      </c>
      <c r="D39" s="114">
        <f t="shared" si="0"/>
        <v>55174.75</v>
      </c>
      <c r="E39" s="115">
        <v>0.82360137562925073</v>
      </c>
      <c r="F39" s="112"/>
      <c r="G39" s="26"/>
      <c r="I39" s="11"/>
    </row>
    <row r="40" spans="1:9" ht="16.149999999999999" customHeight="1">
      <c r="A40" s="153"/>
      <c r="B40" s="24" t="s">
        <v>69</v>
      </c>
      <c r="C40" s="25">
        <v>44642</v>
      </c>
      <c r="D40" s="38">
        <f t="shared" si="0"/>
        <v>55262.333333333336</v>
      </c>
      <c r="E40" s="100">
        <v>0.80781967223003004</v>
      </c>
      <c r="F40" s="95"/>
      <c r="G40" s="28"/>
      <c r="I40" s="11"/>
    </row>
    <row r="41" spans="1:9" ht="16.149999999999999" customHeight="1">
      <c r="A41" s="153"/>
      <c r="B41" s="24" t="s">
        <v>70</v>
      </c>
      <c r="C41" s="25">
        <v>66411</v>
      </c>
      <c r="D41" s="38">
        <f t="shared" si="0"/>
        <v>55417.583333333336</v>
      </c>
      <c r="E41" s="100">
        <v>1.1983741622319029</v>
      </c>
      <c r="F41" s="95"/>
      <c r="G41" s="28"/>
      <c r="I41" s="11"/>
    </row>
    <row r="42" spans="1:9" ht="16.149999999999999" customHeight="1">
      <c r="A42" s="153"/>
      <c r="B42" s="30" t="s">
        <v>71</v>
      </c>
      <c r="C42" s="25">
        <v>50780</v>
      </c>
      <c r="D42" s="38">
        <f t="shared" si="0"/>
        <v>55513.666666666664</v>
      </c>
      <c r="E42" s="100">
        <v>0.91472970619847371</v>
      </c>
      <c r="F42" s="95"/>
      <c r="G42" s="28"/>
      <c r="I42" s="11"/>
    </row>
    <row r="43" spans="1:9" ht="16.149999999999999" customHeight="1">
      <c r="A43" s="153"/>
      <c r="B43" s="24" t="s">
        <v>72</v>
      </c>
      <c r="C43" s="25">
        <v>56047</v>
      </c>
      <c r="D43" s="38">
        <f t="shared" si="0"/>
        <v>55857.916666666664</v>
      </c>
      <c r="E43" s="100">
        <v>1.0033850767199517</v>
      </c>
      <c r="F43" s="95"/>
      <c r="G43" s="28"/>
      <c r="I43" s="11"/>
    </row>
    <row r="44" spans="1:9" ht="16.149999999999999" customHeight="1">
      <c r="A44" s="153"/>
      <c r="B44" s="31" t="s">
        <v>73</v>
      </c>
      <c r="C44" s="25">
        <v>44969</v>
      </c>
      <c r="D44" s="38">
        <f t="shared" si="0"/>
        <v>56094.5</v>
      </c>
      <c r="E44" s="100">
        <v>0.80166504737541111</v>
      </c>
      <c r="F44" s="95"/>
      <c r="G44" s="28"/>
      <c r="I44" s="11"/>
    </row>
    <row r="45" spans="1:9" ht="16.149999999999999" customHeight="1">
      <c r="A45" s="153"/>
      <c r="B45" s="30" t="s">
        <v>74</v>
      </c>
      <c r="C45" s="25">
        <v>56154</v>
      </c>
      <c r="D45" s="38">
        <f t="shared" si="0"/>
        <v>56240.5</v>
      </c>
      <c r="E45" s="100">
        <v>0.99846196246477181</v>
      </c>
      <c r="F45" s="95"/>
      <c r="G45" s="28"/>
      <c r="I45" s="11"/>
    </row>
    <row r="46" spans="1:9" ht="16.149999999999999" customHeight="1">
      <c r="A46" s="153"/>
      <c r="B46" s="24" t="s">
        <v>75</v>
      </c>
      <c r="C46" s="25">
        <v>81322</v>
      </c>
      <c r="D46" s="38">
        <f t="shared" si="0"/>
        <v>56679.416666666664</v>
      </c>
      <c r="E46" s="100">
        <v>1.434771294105885</v>
      </c>
      <c r="F46" s="95"/>
      <c r="G46" s="28"/>
      <c r="I46" s="11"/>
    </row>
    <row r="47" spans="1:9" ht="16.149999999999999" customHeight="1">
      <c r="A47" s="153"/>
      <c r="B47" s="31" t="s">
        <v>76</v>
      </c>
      <c r="C47" s="25">
        <v>54538</v>
      </c>
      <c r="D47" s="38">
        <f t="shared" si="0"/>
        <v>56800.666666666664</v>
      </c>
      <c r="E47" s="100">
        <v>0.9601647867982771</v>
      </c>
      <c r="F47" s="95"/>
      <c r="G47" s="28"/>
      <c r="I47" s="11"/>
    </row>
    <row r="48" spans="1:9" ht="16.149999999999999" customHeight="1">
      <c r="A48" s="153"/>
      <c r="B48" s="24" t="s">
        <v>77</v>
      </c>
      <c r="C48" s="25">
        <v>56890</v>
      </c>
      <c r="D48" s="38">
        <f t="shared" si="0"/>
        <v>56579.166666666664</v>
      </c>
      <c r="E48" s="100">
        <v>1.0054937771559025</v>
      </c>
      <c r="F48" s="95"/>
      <c r="G48" s="28"/>
      <c r="I48" s="11"/>
    </row>
    <row r="49" spans="1:9" ht="16.149999999999999" customHeight="1">
      <c r="A49" s="153"/>
      <c r="B49" s="24" t="s">
        <v>78</v>
      </c>
      <c r="C49" s="25">
        <v>60028</v>
      </c>
      <c r="D49" s="38">
        <f t="shared" si="0"/>
        <v>56921.166666666664</v>
      </c>
      <c r="E49" s="100">
        <v>1.0545813361754708</v>
      </c>
      <c r="F49" s="95"/>
      <c r="G49" s="28"/>
      <c r="I49" s="11"/>
    </row>
    <row r="50" spans="1:9" ht="16.149999999999999" customHeight="1">
      <c r="A50" s="154"/>
      <c r="B50" s="94" t="s">
        <v>79</v>
      </c>
      <c r="C50" s="34">
        <v>66067</v>
      </c>
      <c r="D50" s="76">
        <f t="shared" si="0"/>
        <v>56940.833333333336</v>
      </c>
      <c r="E50" s="101">
        <v>1.160274553996107</v>
      </c>
      <c r="F50" s="96"/>
      <c r="G50" s="36"/>
      <c r="I50" s="11"/>
    </row>
    <row r="51" spans="1:9" ht="16.149999999999999" customHeight="1">
      <c r="A51" s="152" t="s">
        <v>82</v>
      </c>
      <c r="B51" s="109" t="s">
        <v>67</v>
      </c>
      <c r="C51" s="110">
        <v>43806</v>
      </c>
      <c r="D51" s="114">
        <f t="shared" si="0"/>
        <v>56804.5</v>
      </c>
      <c r="E51" s="115">
        <v>0.7711712980485701</v>
      </c>
      <c r="F51" s="112"/>
      <c r="G51" s="26"/>
      <c r="I51" s="11"/>
    </row>
    <row r="52" spans="1:9" ht="16.149999999999999" customHeight="1">
      <c r="A52" s="153"/>
      <c r="B52" s="24" t="s">
        <v>69</v>
      </c>
      <c r="C52" s="25">
        <v>46694</v>
      </c>
      <c r="D52" s="38">
        <f t="shared" si="0"/>
        <v>56975.5</v>
      </c>
      <c r="E52" s="100">
        <v>0.81954524313081933</v>
      </c>
      <c r="F52" s="95"/>
      <c r="G52" s="28"/>
      <c r="I52" s="11"/>
    </row>
    <row r="53" spans="1:9" ht="16.149999999999999" customHeight="1">
      <c r="A53" s="153"/>
      <c r="B53" s="24" t="s">
        <v>70</v>
      </c>
      <c r="C53" s="25">
        <v>67890</v>
      </c>
      <c r="D53" s="38">
        <f t="shared" si="0"/>
        <v>57098.75</v>
      </c>
      <c r="E53" s="100">
        <v>1.1889927537818255</v>
      </c>
      <c r="F53" s="95"/>
      <c r="G53" s="28"/>
      <c r="I53" s="11"/>
    </row>
    <row r="54" spans="1:9" ht="16.149999999999999" customHeight="1">
      <c r="A54" s="153"/>
      <c r="B54" s="30" t="s">
        <v>71</v>
      </c>
      <c r="C54" s="25">
        <v>57120</v>
      </c>
      <c r="D54" s="38">
        <f t="shared" si="0"/>
        <v>57627.083333333336</v>
      </c>
      <c r="E54" s="100">
        <v>0.99120060735331328</v>
      </c>
      <c r="F54" s="95"/>
      <c r="G54" s="28"/>
      <c r="I54" s="11"/>
    </row>
    <row r="55" spans="1:9" ht="16.149999999999999" customHeight="1">
      <c r="A55" s="153"/>
      <c r="B55" s="24" t="s">
        <v>72</v>
      </c>
      <c r="C55" s="25">
        <v>56867</v>
      </c>
      <c r="D55" s="38">
        <f t="shared" si="0"/>
        <v>57695.416666666664</v>
      </c>
      <c r="E55" s="100">
        <v>0.98564155153861155</v>
      </c>
      <c r="F55" s="95"/>
      <c r="G55" s="28"/>
      <c r="I55" s="11"/>
    </row>
    <row r="56" spans="1:9" ht="16.149999999999999" customHeight="1">
      <c r="A56" s="153"/>
      <c r="B56" s="31" t="s">
        <v>73</v>
      </c>
      <c r="C56" s="25">
        <v>49231</v>
      </c>
      <c r="D56" s="38">
        <f t="shared" si="0"/>
        <v>58050.583333333336</v>
      </c>
      <c r="E56" s="100">
        <v>0.84807071993247263</v>
      </c>
      <c r="F56" s="95"/>
      <c r="G56" s="28"/>
      <c r="I56" s="11"/>
    </row>
    <row r="57" spans="1:9" ht="16.149999999999999" customHeight="1">
      <c r="A57" s="153"/>
      <c r="B57" s="30" t="s">
        <v>74</v>
      </c>
      <c r="C57" s="25">
        <v>55411</v>
      </c>
      <c r="D57" s="38">
        <f t="shared" si="0"/>
        <v>57988.666666666664</v>
      </c>
      <c r="E57" s="100">
        <v>0.95554878539484733</v>
      </c>
      <c r="F57" s="95"/>
      <c r="G57" s="28"/>
      <c r="I57" s="11"/>
    </row>
    <row r="58" spans="1:9" ht="16.149999999999999" customHeight="1">
      <c r="A58" s="153"/>
      <c r="B58" s="24" t="s">
        <v>75</v>
      </c>
      <c r="C58" s="25">
        <v>77386</v>
      </c>
      <c r="D58" s="38">
        <f t="shared" si="0"/>
        <v>57660.666666666664</v>
      </c>
      <c r="E58" s="100">
        <v>1.3420933970008442</v>
      </c>
      <c r="F58" s="95"/>
      <c r="G58" s="28"/>
      <c r="I58" s="11"/>
    </row>
    <row r="59" spans="1:9" ht="16.149999999999999" customHeight="1">
      <c r="A59" s="153"/>
      <c r="B59" s="31" t="s">
        <v>76</v>
      </c>
      <c r="C59" s="25">
        <v>55257</v>
      </c>
      <c r="D59" s="38">
        <f t="shared" si="0"/>
        <v>57720.583333333336</v>
      </c>
      <c r="E59" s="100">
        <v>0.95731880741560993</v>
      </c>
      <c r="F59" s="95"/>
      <c r="G59" s="28"/>
      <c r="I59" s="11"/>
    </row>
    <row r="60" spans="1:9" ht="16.149999999999999" customHeight="1">
      <c r="A60" s="153"/>
      <c r="B60" s="24" t="s">
        <v>77</v>
      </c>
      <c r="C60" s="25">
        <v>66796</v>
      </c>
      <c r="D60" s="38">
        <f t="shared" si="0"/>
        <v>58546.083333333336</v>
      </c>
      <c r="E60" s="100">
        <v>1.1409132122416386</v>
      </c>
      <c r="F60" s="95"/>
      <c r="G60" s="28"/>
      <c r="I60" s="11"/>
    </row>
    <row r="61" spans="1:9" ht="16.149999999999999" customHeight="1">
      <c r="A61" s="153"/>
      <c r="B61" s="24" t="s">
        <v>78</v>
      </c>
      <c r="C61" s="25">
        <v>64012</v>
      </c>
      <c r="D61" s="38">
        <f t="shared" si="0"/>
        <v>58878.083333333336</v>
      </c>
      <c r="E61" s="100">
        <v>1.0871957165725219</v>
      </c>
      <c r="F61" s="95"/>
      <c r="G61" s="28"/>
      <c r="I61" s="11"/>
    </row>
    <row r="62" spans="1:9" ht="16.149999999999999" customHeight="1">
      <c r="A62" s="153"/>
      <c r="B62" s="24" t="s">
        <v>79</v>
      </c>
      <c r="C62" s="25">
        <v>70927</v>
      </c>
      <c r="D62" s="38">
        <f t="shared" si="0"/>
        <v>59283.083333333336</v>
      </c>
      <c r="E62" s="100">
        <v>1.1964121299358867</v>
      </c>
      <c r="F62" s="95"/>
      <c r="G62" s="28"/>
      <c r="I62" s="11"/>
    </row>
    <row r="63" spans="1:9" ht="16.149999999999999" customHeight="1">
      <c r="A63" s="152" t="s">
        <v>83</v>
      </c>
      <c r="B63" s="109" t="s">
        <v>67</v>
      </c>
      <c r="C63" s="110">
        <v>48659</v>
      </c>
      <c r="D63" s="114">
        <f t="shared" si="0"/>
        <v>59687.5</v>
      </c>
      <c r="E63" s="115">
        <v>0.81522931937172771</v>
      </c>
      <c r="F63" s="112"/>
      <c r="G63" s="26"/>
      <c r="I63" s="11"/>
    </row>
    <row r="64" spans="1:9" ht="16.149999999999999" customHeight="1">
      <c r="A64" s="153"/>
      <c r="B64" s="24" t="s">
        <v>69</v>
      </c>
      <c r="C64" s="25">
        <v>48635</v>
      </c>
      <c r="D64" s="38">
        <f t="shared" si="0"/>
        <v>59849.25</v>
      </c>
      <c r="E64" s="100">
        <v>0.81262505378095795</v>
      </c>
      <c r="F64" s="95"/>
      <c r="G64" s="28"/>
      <c r="I64" s="11"/>
    </row>
    <row r="65" spans="1:9" ht="16.149999999999999" customHeight="1">
      <c r="A65" s="153"/>
      <c r="B65" s="24" t="s">
        <v>70</v>
      </c>
      <c r="C65" s="25">
        <v>70139</v>
      </c>
      <c r="D65" s="38">
        <f t="shared" si="0"/>
        <v>60036.666666666664</v>
      </c>
      <c r="E65" s="100">
        <v>1.1682693909277664</v>
      </c>
      <c r="F65" s="95"/>
      <c r="G65" s="28"/>
      <c r="I65" s="11"/>
    </row>
    <row r="66" spans="1:9" ht="16.149999999999999" customHeight="1">
      <c r="A66" s="153"/>
      <c r="B66" s="30" t="s">
        <v>71</v>
      </c>
      <c r="C66" s="25">
        <v>57638</v>
      </c>
      <c r="D66" s="38">
        <f t="shared" si="0"/>
        <v>60079.833333333336</v>
      </c>
      <c r="E66" s="100">
        <v>0.95935685573916918</v>
      </c>
      <c r="F66" s="95"/>
      <c r="G66" s="28"/>
      <c r="I66" s="11"/>
    </row>
    <row r="67" spans="1:9" ht="16.149999999999999" customHeight="1">
      <c r="A67" s="153"/>
      <c r="B67" s="24" t="s">
        <v>72</v>
      </c>
      <c r="C67" s="25">
        <v>59385</v>
      </c>
      <c r="D67" s="38">
        <f t="shared" si="0"/>
        <v>60289.666666666664</v>
      </c>
      <c r="E67" s="100">
        <v>0.98499466464678864</v>
      </c>
      <c r="F67" s="95"/>
      <c r="G67" s="28"/>
      <c r="I67" s="11"/>
    </row>
    <row r="68" spans="1:9" ht="16.149999999999999" customHeight="1">
      <c r="A68" s="153"/>
      <c r="B68" s="31" t="s">
        <v>73</v>
      </c>
      <c r="C68" s="25">
        <v>51477</v>
      </c>
      <c r="D68" s="38">
        <f t="shared" si="0"/>
        <v>60476.833333333336</v>
      </c>
      <c r="E68" s="100">
        <v>0.85118544015476993</v>
      </c>
      <c r="F68" s="95"/>
      <c r="G68" s="28"/>
      <c r="I68" s="11"/>
    </row>
    <row r="69" spans="1:9" ht="16.149999999999999" customHeight="1">
      <c r="A69" s="153"/>
      <c r="B69" s="30" t="s">
        <v>74</v>
      </c>
      <c r="C69" s="25">
        <v>56168</v>
      </c>
      <c r="D69" s="38">
        <f t="shared" si="0"/>
        <v>60539.916666666664</v>
      </c>
      <c r="E69" s="100">
        <v>0.92778456087512517</v>
      </c>
      <c r="F69" s="95"/>
      <c r="G69" s="28"/>
      <c r="I69" s="11"/>
    </row>
    <row r="70" spans="1:9" ht="16.149999999999999" customHeight="1">
      <c r="A70" s="153"/>
      <c r="B70" s="24" t="s">
        <v>75</v>
      </c>
      <c r="C70" s="25">
        <v>77601</v>
      </c>
      <c r="D70" s="38">
        <f t="shared" si="0"/>
        <v>60557.833333333336</v>
      </c>
      <c r="E70" s="100">
        <v>1.2814362028584245</v>
      </c>
      <c r="F70" s="95"/>
      <c r="G70" s="28"/>
      <c r="I70" s="11"/>
    </row>
    <row r="71" spans="1:9" ht="16.149999999999999" customHeight="1">
      <c r="A71" s="153"/>
      <c r="B71" s="31" t="s">
        <v>76</v>
      </c>
      <c r="C71" s="25">
        <v>58084</v>
      </c>
      <c r="D71" s="38">
        <f t="shared" si="0"/>
        <v>60793.416666666664</v>
      </c>
      <c r="E71" s="100">
        <v>0.95543240016394326</v>
      </c>
      <c r="F71" s="95"/>
      <c r="G71" s="28"/>
      <c r="I71" s="11"/>
    </row>
    <row r="72" spans="1:9" ht="16.149999999999999" customHeight="1">
      <c r="A72" s="153"/>
      <c r="B72" s="24" t="s">
        <v>77</v>
      </c>
      <c r="C72" s="25">
        <v>60326</v>
      </c>
      <c r="D72" s="38">
        <f t="shared" si="0"/>
        <v>60254.25</v>
      </c>
      <c r="E72" s="100">
        <v>1.0011907873718451</v>
      </c>
      <c r="F72" s="95"/>
      <c r="G72" s="28"/>
      <c r="I72" s="11"/>
    </row>
    <row r="73" spans="1:9" ht="16.149999999999999" customHeight="1">
      <c r="A73" s="153"/>
      <c r="B73" s="24" t="s">
        <v>78</v>
      </c>
      <c r="C73" s="25">
        <v>62958</v>
      </c>
      <c r="D73" s="38">
        <f t="shared" si="0"/>
        <v>60166.416666666664</v>
      </c>
      <c r="E73" s="100">
        <v>1.0463976997134337</v>
      </c>
      <c r="F73" s="95"/>
      <c r="G73" s="28"/>
      <c r="I73" s="11"/>
    </row>
    <row r="74" spans="1:9" ht="16.149999999999999" customHeight="1">
      <c r="A74" s="154"/>
      <c r="B74" s="94" t="s">
        <v>79</v>
      </c>
      <c r="C74" s="34">
        <v>67346</v>
      </c>
      <c r="D74" s="76">
        <f t="shared" si="0"/>
        <v>59868</v>
      </c>
      <c r="E74" s="101">
        <v>1.1249081312220217</v>
      </c>
      <c r="F74" s="96"/>
      <c r="G74" s="36"/>
      <c r="I74" s="11"/>
    </row>
    <row r="75" spans="1:9" ht="16.149999999999999" customHeight="1">
      <c r="A75" s="152" t="s">
        <v>84</v>
      </c>
      <c r="B75" s="109" t="s">
        <v>67</v>
      </c>
      <c r="C75" s="110">
        <v>48383</v>
      </c>
      <c r="D75" s="114">
        <f t="shared" si="0"/>
        <v>59845</v>
      </c>
      <c r="E75" s="115">
        <v>0.80847188570473727</v>
      </c>
      <c r="F75" s="112"/>
      <c r="G75" s="26"/>
      <c r="I75" s="11"/>
    </row>
    <row r="76" spans="1:9" ht="16.149999999999999" customHeight="1">
      <c r="A76" s="153"/>
      <c r="B76" s="24" t="s">
        <v>69</v>
      </c>
      <c r="C76" s="25">
        <v>40133</v>
      </c>
      <c r="D76" s="38">
        <f t="shared" si="0"/>
        <v>59136.5</v>
      </c>
      <c r="E76" s="100">
        <v>0.67865024139068086</v>
      </c>
      <c r="F76" s="95"/>
      <c r="G76" s="28"/>
      <c r="I76" s="11"/>
    </row>
    <row r="77" spans="1:9" ht="16.149999999999999" customHeight="1">
      <c r="A77" s="153"/>
      <c r="B77" s="24" t="s">
        <v>70</v>
      </c>
      <c r="C77" s="25">
        <v>1749</v>
      </c>
      <c r="D77" s="38">
        <f t="shared" si="0"/>
        <v>53437.333333333336</v>
      </c>
      <c r="E77" s="100">
        <v>3.272992664304606E-2</v>
      </c>
      <c r="F77" s="95"/>
      <c r="G77" s="28"/>
      <c r="I77" s="11"/>
    </row>
    <row r="78" spans="1:9" ht="16.149999999999999" customHeight="1">
      <c r="A78" s="153"/>
      <c r="B78" s="30" t="s">
        <v>71</v>
      </c>
      <c r="C78" s="25">
        <v>631</v>
      </c>
      <c r="D78" s="38">
        <f t="shared" si="0"/>
        <v>48686.75</v>
      </c>
      <c r="E78" s="100">
        <v>1.2960405038331785E-2</v>
      </c>
      <c r="F78" s="95"/>
      <c r="G78" s="28"/>
      <c r="I78" s="11"/>
    </row>
    <row r="79" spans="1:9" ht="16.149999999999999" customHeight="1">
      <c r="A79" s="153"/>
      <c r="B79" s="24" t="s">
        <v>72</v>
      </c>
      <c r="C79" s="25">
        <v>739</v>
      </c>
      <c r="D79" s="38">
        <f t="shared" si="0"/>
        <v>43799.583333333336</v>
      </c>
      <c r="E79" s="100">
        <v>1.687230662392146E-2</v>
      </c>
      <c r="F79" s="95"/>
      <c r="G79" s="28"/>
      <c r="I79" s="11"/>
    </row>
    <row r="80" spans="1:9" ht="16.149999999999999" customHeight="1">
      <c r="A80" s="153"/>
      <c r="B80" s="31" t="s">
        <v>73</v>
      </c>
      <c r="C80" s="25">
        <v>3023</v>
      </c>
      <c r="D80" s="38">
        <f t="shared" si="0"/>
        <v>39761.75</v>
      </c>
      <c r="E80" s="100">
        <v>7.6027840826925375E-2</v>
      </c>
      <c r="F80" s="95"/>
      <c r="G80" s="28"/>
      <c r="I80" s="11"/>
    </row>
    <row r="81" spans="1:9" ht="16.149999999999999" customHeight="1">
      <c r="A81" s="153"/>
      <c r="B81" s="30" t="s">
        <v>74</v>
      </c>
      <c r="C81" s="25">
        <v>18907</v>
      </c>
      <c r="D81" s="38">
        <f t="shared" si="0"/>
        <v>36656.666666666664</v>
      </c>
      <c r="E81" s="100">
        <v>0.51578612348822406</v>
      </c>
      <c r="F81" s="95"/>
      <c r="G81" s="28"/>
      <c r="I81" s="11"/>
    </row>
    <row r="82" spans="1:9" ht="16.149999999999999" customHeight="1">
      <c r="A82" s="153"/>
      <c r="B82" s="24" t="s">
        <v>75</v>
      </c>
      <c r="C82" s="25">
        <v>24988</v>
      </c>
      <c r="D82" s="38">
        <f t="shared" si="0"/>
        <v>32272.25</v>
      </c>
      <c r="E82" s="100">
        <v>0.77428750706876648</v>
      </c>
      <c r="F82" s="95"/>
      <c r="G82" s="28"/>
      <c r="I82" s="11"/>
    </row>
    <row r="83" spans="1:9" ht="16.149999999999999" customHeight="1">
      <c r="A83" s="153"/>
      <c r="B83" s="31" t="s">
        <v>76</v>
      </c>
      <c r="C83" s="25">
        <v>24247</v>
      </c>
      <c r="D83" s="38">
        <f t="shared" si="0"/>
        <v>29452.5</v>
      </c>
      <c r="E83" s="100">
        <v>0.82325778796367033</v>
      </c>
      <c r="F83" s="95"/>
      <c r="G83" s="28"/>
      <c r="I83" s="11"/>
    </row>
    <row r="84" spans="1:9" ht="16.149999999999999" customHeight="1">
      <c r="A84" s="153"/>
      <c r="B84" s="24" t="s">
        <v>77</v>
      </c>
      <c r="C84" s="25">
        <v>32060</v>
      </c>
      <c r="D84" s="38">
        <f t="shared" si="0"/>
        <v>27097</v>
      </c>
      <c r="E84" s="100">
        <v>1.1831568070266081</v>
      </c>
      <c r="F84" s="95"/>
      <c r="G84" s="28"/>
      <c r="I84" s="11"/>
    </row>
    <row r="85" spans="1:9" ht="16.149999999999999" customHeight="1">
      <c r="A85" s="153"/>
      <c r="B85" s="24" t="s">
        <v>78</v>
      </c>
      <c r="C85" s="25">
        <v>35717</v>
      </c>
      <c r="D85" s="38">
        <f t="shared" si="0"/>
        <v>24826.916666666668</v>
      </c>
      <c r="E85" s="100">
        <v>1.4386401855513</v>
      </c>
      <c r="F85" s="95"/>
      <c r="G85" s="28"/>
      <c r="I85" s="11"/>
    </row>
    <row r="86" spans="1:9" ht="16.149999999999999" customHeight="1">
      <c r="A86" s="154"/>
      <c r="B86" s="94" t="s">
        <v>79</v>
      </c>
      <c r="C86" s="34">
        <v>33246</v>
      </c>
      <c r="D86" s="76">
        <f t="shared" si="0"/>
        <v>21985.25</v>
      </c>
      <c r="E86" s="101">
        <v>1.5121956766468427</v>
      </c>
      <c r="F86" s="96"/>
      <c r="G86" s="36"/>
      <c r="I86" s="11"/>
    </row>
    <row r="87" spans="1:9" ht="15.75" customHeight="1">
      <c r="A87" s="37"/>
      <c r="B87" s="37"/>
      <c r="I87" s="11"/>
    </row>
    <row r="88" spans="1:9" ht="15.75" customHeight="1">
      <c r="A88" s="37"/>
      <c r="B88" s="37"/>
      <c r="I88" s="11"/>
    </row>
    <row r="89" spans="1:9" ht="15.75" customHeight="1">
      <c r="A89" s="37"/>
      <c r="B89" s="37"/>
      <c r="I89" s="11"/>
    </row>
    <row r="90" spans="1:9" ht="15.75" customHeight="1">
      <c r="A90" s="37"/>
      <c r="B90" s="37"/>
      <c r="I90" s="11"/>
    </row>
    <row r="91" spans="1:9" ht="15.75" customHeight="1">
      <c r="A91" s="37"/>
      <c r="B91" s="37"/>
      <c r="I91" s="11"/>
    </row>
    <row r="92" spans="1:9" ht="15.75" customHeight="1">
      <c r="A92" s="37"/>
      <c r="B92" s="37"/>
      <c r="I92" s="11"/>
    </row>
    <row r="93" spans="1:9" ht="15.75" customHeight="1">
      <c r="A93" s="37"/>
      <c r="B93" s="37"/>
      <c r="I93" s="11"/>
    </row>
    <row r="94" spans="1:9" ht="15.75" customHeight="1">
      <c r="A94" s="37"/>
      <c r="B94" s="37"/>
      <c r="I94" s="11"/>
    </row>
    <row r="95" spans="1:9" ht="15.75" customHeight="1">
      <c r="A95" s="37"/>
      <c r="B95" s="37"/>
      <c r="I95" s="11"/>
    </row>
    <row r="96" spans="1:9" ht="15.75" customHeight="1">
      <c r="A96" s="37"/>
      <c r="B96" s="37"/>
      <c r="I96" s="11"/>
    </row>
    <row r="97" spans="1:9" ht="15.75" customHeight="1">
      <c r="A97" s="37"/>
      <c r="B97" s="37"/>
      <c r="I97" s="11"/>
    </row>
    <row r="98" spans="1:9" ht="15.75" customHeight="1">
      <c r="A98" s="37"/>
      <c r="B98" s="37"/>
      <c r="I98" s="11"/>
    </row>
    <row r="99" spans="1:9" ht="15.75" customHeight="1">
      <c r="C99" s="37"/>
      <c r="D99" s="37"/>
      <c r="E99" s="12"/>
      <c r="I99" s="11"/>
    </row>
    <row r="100" spans="1:9" ht="15.75" customHeight="1">
      <c r="C100" s="37"/>
      <c r="D100" s="37"/>
      <c r="E100" s="12"/>
      <c r="I100" s="11"/>
    </row>
    <row r="101" spans="1:9" ht="15.75" customHeight="1">
      <c r="C101" s="37"/>
      <c r="D101" s="37"/>
      <c r="E101" s="12"/>
      <c r="I101" s="11"/>
    </row>
    <row r="102" spans="1:9" ht="15.75" customHeight="1">
      <c r="C102" s="37"/>
      <c r="D102" s="37"/>
      <c r="E102" s="12"/>
      <c r="I102" s="11"/>
    </row>
    <row r="103" spans="1:9" ht="15.75" customHeight="1">
      <c r="C103" s="37"/>
      <c r="D103" s="37"/>
      <c r="E103" s="12"/>
      <c r="I103" s="11"/>
    </row>
    <row r="104" spans="1:9" ht="15.75" customHeight="1">
      <c r="C104" s="37"/>
      <c r="D104" s="37"/>
      <c r="E104" s="12"/>
      <c r="I104" s="11"/>
    </row>
    <row r="105" spans="1:9" ht="15.75" customHeight="1">
      <c r="C105" s="37"/>
      <c r="D105" s="37"/>
      <c r="E105" s="12"/>
      <c r="I105" s="11"/>
    </row>
    <row r="106" spans="1:9" ht="15.75" customHeight="1">
      <c r="C106" s="37"/>
      <c r="D106" s="37"/>
      <c r="E106" s="12"/>
      <c r="I106" s="11"/>
    </row>
    <row r="107" spans="1:9" ht="15.75" customHeight="1">
      <c r="C107" s="37"/>
      <c r="D107" s="37"/>
      <c r="E107" s="12"/>
      <c r="I107" s="11"/>
    </row>
    <row r="108" spans="1:9" ht="15.75" customHeight="1">
      <c r="C108" s="37"/>
      <c r="D108" s="37"/>
      <c r="E108" s="12"/>
      <c r="I108" s="11"/>
    </row>
    <row r="109" spans="1:9" ht="15.75" customHeight="1">
      <c r="C109" s="37"/>
      <c r="D109" s="37"/>
      <c r="E109" s="12"/>
      <c r="I109" s="11"/>
    </row>
    <row r="110" spans="1:9" ht="15.75" customHeight="1">
      <c r="C110" s="11"/>
      <c r="E110" s="12"/>
      <c r="I110" s="11"/>
    </row>
    <row r="111" spans="1:9" ht="15.75" customHeight="1">
      <c r="C111" s="11"/>
      <c r="E111" s="12"/>
      <c r="I111" s="11"/>
    </row>
    <row r="112" spans="1:9" ht="15.75" customHeight="1">
      <c r="C112" s="11"/>
      <c r="E112" s="12"/>
    </row>
    <row r="113" spans="1:5" ht="15.75" customHeight="1">
      <c r="C113" s="11"/>
      <c r="E113" s="12"/>
    </row>
    <row r="114" spans="1:5" ht="15.75" customHeight="1">
      <c r="C114" s="11"/>
      <c r="E114" s="12"/>
    </row>
    <row r="115" spans="1:5" ht="15.75" customHeight="1">
      <c r="C115" s="11"/>
      <c r="E115" s="12"/>
    </row>
    <row r="116" spans="1:5" ht="15.75" customHeight="1">
      <c r="A116" s="37"/>
      <c r="B116" s="37"/>
    </row>
    <row r="117" spans="1:5" ht="15.75" customHeight="1">
      <c r="A117" s="37"/>
      <c r="B117" s="37"/>
    </row>
    <row r="118" spans="1:5" ht="15.75" customHeight="1">
      <c r="A118" s="37"/>
      <c r="B118" s="37"/>
    </row>
    <row r="119" spans="1:5" ht="15.75" customHeight="1">
      <c r="A119" s="37"/>
      <c r="B119" s="37"/>
    </row>
    <row r="120" spans="1:5" ht="15.75" customHeight="1">
      <c r="A120" s="37"/>
      <c r="B120" s="37"/>
    </row>
    <row r="121" spans="1:5" ht="15.75" customHeight="1">
      <c r="A121" s="37"/>
      <c r="B121" s="37"/>
    </row>
    <row r="122" spans="1:5" ht="15.75" customHeight="1">
      <c r="A122" s="37"/>
      <c r="B122" s="37"/>
    </row>
    <row r="123" spans="1:5" ht="15.75" customHeight="1">
      <c r="A123" s="37"/>
      <c r="B123" s="37"/>
    </row>
    <row r="124" spans="1:5" ht="15.75" customHeight="1">
      <c r="A124" s="37"/>
      <c r="B124" s="37"/>
    </row>
    <row r="125" spans="1:5" ht="15.75" customHeight="1">
      <c r="A125" s="37"/>
      <c r="B125" s="37"/>
    </row>
    <row r="126" spans="1:5" ht="15.75" customHeight="1">
      <c r="A126" s="37"/>
      <c r="B126" s="37"/>
    </row>
    <row r="127" spans="1:5" ht="15.75" customHeight="1">
      <c r="A127" s="37"/>
      <c r="B127" s="37"/>
    </row>
    <row r="128" spans="1:5" ht="15.75" customHeight="1">
      <c r="A128" s="37"/>
      <c r="B128" s="37"/>
    </row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</sheetData>
  <mergeCells count="9">
    <mergeCell ref="J11:U11"/>
    <mergeCell ref="J17:U17"/>
    <mergeCell ref="A75:A86"/>
    <mergeCell ref="A6:B13"/>
    <mergeCell ref="A15:A26"/>
    <mergeCell ref="A27:A38"/>
    <mergeCell ref="A39:A50"/>
    <mergeCell ref="A51:A62"/>
    <mergeCell ref="A63:A74"/>
  </mergeCells>
  <phoneticPr fontId="1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DCFC5-9831-49F9-BD89-0A0C4CD2F25B}">
  <sheetPr>
    <tabColor theme="8" tint="0.39997558519241921"/>
  </sheetPr>
  <dimension ref="A1:E27"/>
  <sheetViews>
    <sheetView workbookViewId="0"/>
  </sheetViews>
  <sheetFormatPr defaultColWidth="8.5" defaultRowHeight="18.75"/>
  <cols>
    <col min="1" max="1" width="7.375" style="4" bestFit="1" customWidth="1"/>
    <col min="2" max="2" width="5.375" style="4" bestFit="1" customWidth="1"/>
    <col min="3" max="3" width="18.5" style="4" bestFit="1" customWidth="1"/>
    <col min="4" max="4" width="16.625" style="4" customWidth="1"/>
    <col min="5" max="16384" width="8.5" style="4"/>
  </cols>
  <sheetData>
    <row r="1" spans="1:4">
      <c r="A1" s="44" t="s">
        <v>86</v>
      </c>
      <c r="B1" s="45"/>
      <c r="C1" s="46"/>
      <c r="D1" s="1" t="s">
        <v>33</v>
      </c>
    </row>
    <row r="2" spans="1:4">
      <c r="A2" s="47" t="s">
        <v>54</v>
      </c>
      <c r="B2" s="48" t="s">
        <v>87</v>
      </c>
      <c r="C2" s="49">
        <v>44398</v>
      </c>
      <c r="D2" s="6"/>
    </row>
    <row r="3" spans="1:4">
      <c r="A3" s="47"/>
      <c r="B3" s="2" t="s">
        <v>39</v>
      </c>
      <c r="C3" s="50">
        <v>29852</v>
      </c>
      <c r="D3" s="6"/>
    </row>
    <row r="4" spans="1:4">
      <c r="A4" s="47"/>
      <c r="B4" s="2" t="s">
        <v>40</v>
      </c>
      <c r="C4" s="50">
        <v>35114</v>
      </c>
      <c r="D4" s="6"/>
    </row>
    <row r="5" spans="1:4">
      <c r="A5" s="47"/>
      <c r="B5" s="2" t="s">
        <v>41</v>
      </c>
      <c r="C5" s="50">
        <v>32268</v>
      </c>
      <c r="D5" s="6"/>
    </row>
    <row r="6" spans="1:4">
      <c r="A6" s="47"/>
      <c r="B6" s="2" t="s">
        <v>42</v>
      </c>
      <c r="C6" s="50">
        <v>27273</v>
      </c>
      <c r="D6" s="6"/>
    </row>
    <row r="7" spans="1:4">
      <c r="A7" s="47"/>
      <c r="B7" s="2" t="s">
        <v>43</v>
      </c>
      <c r="C7" s="50">
        <v>29601</v>
      </c>
      <c r="D7" s="6"/>
    </row>
    <row r="8" spans="1:4">
      <c r="A8" s="47"/>
      <c r="B8" s="2" t="s">
        <v>44</v>
      </c>
      <c r="C8" s="50">
        <v>41558</v>
      </c>
      <c r="D8" s="6"/>
    </row>
    <row r="9" spans="1:4">
      <c r="A9" s="47"/>
      <c r="B9" s="2" t="s">
        <v>45</v>
      </c>
      <c r="C9" s="50">
        <v>50033</v>
      </c>
      <c r="D9" s="6"/>
    </row>
    <row r="10" spans="1:4">
      <c r="A10" s="47"/>
      <c r="B10" s="2" t="s">
        <v>46</v>
      </c>
      <c r="C10" s="50">
        <v>37658</v>
      </c>
      <c r="D10" s="6"/>
    </row>
    <row r="11" spans="1:4">
      <c r="A11" s="47"/>
      <c r="B11" s="2" t="s">
        <v>47</v>
      </c>
      <c r="C11" s="50">
        <v>34103</v>
      </c>
      <c r="D11" s="6"/>
    </row>
    <row r="12" spans="1:4">
      <c r="A12" s="47"/>
      <c r="B12" s="2" t="s">
        <v>48</v>
      </c>
      <c r="C12" s="50">
        <v>35248</v>
      </c>
      <c r="D12" s="6"/>
    </row>
    <row r="13" spans="1:4">
      <c r="A13" s="47"/>
      <c r="B13" s="2" t="s">
        <v>49</v>
      </c>
      <c r="C13" s="50">
        <v>51660</v>
      </c>
      <c r="D13" s="6"/>
    </row>
    <row r="14" spans="1:4">
      <c r="A14" s="51" t="s">
        <v>55</v>
      </c>
      <c r="B14" s="2" t="s">
        <v>87</v>
      </c>
      <c r="C14" s="50">
        <v>45442</v>
      </c>
      <c r="D14" s="6"/>
    </row>
    <row r="15" spans="1:4">
      <c r="A15" s="47"/>
      <c r="B15" s="2" t="s">
        <v>39</v>
      </c>
      <c r="C15" s="50">
        <v>30474</v>
      </c>
      <c r="D15" s="6"/>
    </row>
    <row r="16" spans="1:4">
      <c r="A16" s="47"/>
      <c r="B16" s="2" t="s">
        <v>40</v>
      </c>
      <c r="C16" s="50">
        <v>34218</v>
      </c>
      <c r="D16" s="6"/>
    </row>
    <row r="17" spans="1:5">
      <c r="A17" s="47"/>
      <c r="B17" s="2" t="s">
        <v>41</v>
      </c>
      <c r="C17" s="50">
        <v>27852</v>
      </c>
      <c r="D17" s="6"/>
    </row>
    <row r="18" spans="1:5">
      <c r="A18" s="47"/>
      <c r="B18" s="2" t="s">
        <v>42</v>
      </c>
      <c r="C18" s="50">
        <v>21588</v>
      </c>
      <c r="D18" s="6"/>
      <c r="E18" s="126" t="s">
        <v>130</v>
      </c>
    </row>
    <row r="19" spans="1:5">
      <c r="A19" s="47"/>
      <c r="B19" s="2" t="s">
        <v>43</v>
      </c>
      <c r="C19" s="50">
        <v>27534</v>
      </c>
      <c r="D19" s="6"/>
    </row>
    <row r="20" spans="1:5">
      <c r="A20" s="47"/>
      <c r="B20" s="2" t="s">
        <v>44</v>
      </c>
      <c r="C20" s="50">
        <v>42743</v>
      </c>
      <c r="D20" s="6"/>
    </row>
    <row r="21" spans="1:5">
      <c r="A21" s="47"/>
      <c r="B21" s="2" t="s">
        <v>45</v>
      </c>
      <c r="C21" s="50">
        <v>55122</v>
      </c>
      <c r="D21" s="6"/>
    </row>
    <row r="22" spans="1:5">
      <c r="A22" s="47"/>
      <c r="B22" s="2" t="s">
        <v>46</v>
      </c>
      <c r="C22" s="50">
        <v>41649</v>
      </c>
      <c r="D22" s="6"/>
    </row>
    <row r="23" spans="1:5">
      <c r="A23" s="47"/>
      <c r="B23" s="2" t="s">
        <v>47</v>
      </c>
      <c r="C23" s="50">
        <v>43366</v>
      </c>
      <c r="D23" s="6"/>
    </row>
    <row r="24" spans="1:5">
      <c r="A24" s="47"/>
      <c r="B24" s="2" t="s">
        <v>48</v>
      </c>
      <c r="C24" s="50">
        <v>42573</v>
      </c>
      <c r="D24" s="6"/>
    </row>
    <row r="25" spans="1:5">
      <c r="A25" s="52"/>
      <c r="B25" s="2" t="s">
        <v>49</v>
      </c>
      <c r="C25" s="50">
        <v>57733</v>
      </c>
      <c r="D25" s="6"/>
    </row>
    <row r="26" spans="1:5" ht="19.5" thickBot="1"/>
    <row r="27" spans="1:5" ht="19.5" thickBot="1">
      <c r="C27" s="117" t="s">
        <v>129</v>
      </c>
      <c r="D27" s="116"/>
    </row>
  </sheetData>
  <phoneticPr fontId="1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11378-625F-44CE-A91A-5D4E49D8C83E}">
  <sheetPr>
    <tabColor theme="8" tint="0.39997558519241921"/>
  </sheetPr>
  <dimension ref="A1:O95"/>
  <sheetViews>
    <sheetView workbookViewId="0"/>
  </sheetViews>
  <sheetFormatPr defaultColWidth="8.75" defaultRowHeight="19.5"/>
  <cols>
    <col min="1" max="1" width="9.25" style="11" customWidth="1"/>
    <col min="2" max="2" width="10.375" style="11" customWidth="1"/>
    <col min="3" max="3" width="21.625" style="12" bestFit="1" customWidth="1"/>
    <col min="4" max="16384" width="8.75" style="16"/>
  </cols>
  <sheetData>
    <row r="1" spans="1:15" ht="35.25">
      <c r="A1" s="53" t="s">
        <v>88</v>
      </c>
    </row>
    <row r="3" spans="1:15" ht="21.6" customHeight="1"/>
    <row r="4" spans="1:15" ht="21.6" customHeight="1"/>
    <row r="5" spans="1:15" ht="16.149999999999999" customHeight="1"/>
    <row r="6" spans="1:15" ht="16.149999999999999" customHeight="1">
      <c r="A6" s="167" t="s">
        <v>51</v>
      </c>
      <c r="B6" s="168"/>
      <c r="C6" s="55"/>
    </row>
    <row r="7" spans="1:15" ht="16.149999999999999" customHeight="1" thickBot="1">
      <c r="A7" s="169"/>
      <c r="B7" s="170"/>
      <c r="C7" s="55"/>
    </row>
    <row r="8" spans="1:15" ht="16.149999999999999" customHeight="1">
      <c r="A8" s="169"/>
      <c r="B8" s="170"/>
      <c r="C8" s="55"/>
      <c r="E8" s="155" t="s">
        <v>128</v>
      </c>
      <c r="F8" s="156"/>
      <c r="G8" s="156"/>
      <c r="H8" s="156"/>
      <c r="I8" s="156"/>
      <c r="J8" s="156"/>
      <c r="K8" s="156"/>
      <c r="L8" s="156"/>
      <c r="M8" s="156"/>
      <c r="N8" s="156"/>
      <c r="O8" s="157"/>
    </row>
    <row r="9" spans="1:15" ht="16.149999999999999" customHeight="1">
      <c r="A9" s="169"/>
      <c r="B9" s="170"/>
      <c r="C9" s="56"/>
      <c r="E9" s="158"/>
      <c r="F9" s="159"/>
      <c r="G9" s="159"/>
      <c r="H9" s="159"/>
      <c r="I9" s="159"/>
      <c r="J9" s="159"/>
      <c r="K9" s="159"/>
      <c r="L9" s="159"/>
      <c r="M9" s="159"/>
      <c r="N9" s="159"/>
      <c r="O9" s="160"/>
    </row>
    <row r="10" spans="1:15" ht="16.149999999999999" customHeight="1">
      <c r="A10" s="169"/>
      <c r="B10" s="170"/>
      <c r="C10" s="55"/>
      <c r="E10" s="158"/>
      <c r="F10" s="159"/>
      <c r="G10" s="159"/>
      <c r="H10" s="159"/>
      <c r="I10" s="159"/>
      <c r="J10" s="159"/>
      <c r="K10" s="159"/>
      <c r="L10" s="159"/>
      <c r="M10" s="159"/>
      <c r="N10" s="159"/>
      <c r="O10" s="160"/>
    </row>
    <row r="11" spans="1:15" ht="16.149999999999999" customHeight="1">
      <c r="A11" s="169"/>
      <c r="B11" s="170"/>
      <c r="C11" s="55"/>
      <c r="E11" s="158"/>
      <c r="F11" s="159"/>
      <c r="G11" s="159"/>
      <c r="H11" s="159"/>
      <c r="I11" s="159"/>
      <c r="J11" s="159"/>
      <c r="K11" s="159"/>
      <c r="L11" s="159"/>
      <c r="M11" s="159"/>
      <c r="N11" s="159"/>
      <c r="O11" s="160"/>
    </row>
    <row r="12" spans="1:15" ht="16.149999999999999" customHeight="1">
      <c r="A12" s="169"/>
      <c r="B12" s="170"/>
      <c r="C12" s="55"/>
      <c r="E12" s="158"/>
      <c r="F12" s="159"/>
      <c r="G12" s="159"/>
      <c r="H12" s="159"/>
      <c r="I12" s="159"/>
      <c r="J12" s="159"/>
      <c r="K12" s="159"/>
      <c r="L12" s="159"/>
      <c r="M12" s="159"/>
      <c r="N12" s="159"/>
      <c r="O12" s="160"/>
    </row>
    <row r="13" spans="1:15" ht="16.149999999999999" customHeight="1">
      <c r="A13" s="171"/>
      <c r="B13" s="172"/>
      <c r="C13" s="55"/>
      <c r="E13" s="158"/>
      <c r="F13" s="159"/>
      <c r="G13" s="159"/>
      <c r="H13" s="159"/>
      <c r="I13" s="159"/>
      <c r="J13" s="159"/>
      <c r="K13" s="159"/>
      <c r="L13" s="159"/>
      <c r="M13" s="159"/>
      <c r="N13" s="159"/>
      <c r="O13" s="160"/>
    </row>
    <row r="14" spans="1:15" ht="16.149999999999999" customHeight="1">
      <c r="A14" s="57" t="s">
        <v>60</v>
      </c>
      <c r="B14" s="58" t="s">
        <v>91</v>
      </c>
      <c r="C14" s="59" t="s">
        <v>92</v>
      </c>
      <c r="E14" s="158"/>
      <c r="F14" s="159"/>
      <c r="G14" s="159"/>
      <c r="H14" s="159"/>
      <c r="I14" s="159"/>
      <c r="J14" s="159"/>
      <c r="K14" s="159"/>
      <c r="L14" s="159"/>
      <c r="M14" s="159"/>
      <c r="N14" s="159"/>
      <c r="O14" s="160"/>
    </row>
    <row r="15" spans="1:15" ht="16.149999999999999" customHeight="1">
      <c r="A15" s="164" t="s">
        <v>66</v>
      </c>
      <c r="B15" s="61" t="s">
        <v>67</v>
      </c>
      <c r="C15" s="62">
        <v>4261</v>
      </c>
      <c r="E15" s="158"/>
      <c r="F15" s="159"/>
      <c r="G15" s="159"/>
      <c r="H15" s="159"/>
      <c r="I15" s="159"/>
      <c r="J15" s="159"/>
      <c r="K15" s="159"/>
      <c r="L15" s="159"/>
      <c r="M15" s="159"/>
      <c r="N15" s="159"/>
      <c r="O15" s="160"/>
    </row>
    <row r="16" spans="1:15" ht="16.149999999999999" customHeight="1">
      <c r="A16" s="173"/>
      <c r="B16" s="61" t="s">
        <v>69</v>
      </c>
      <c r="C16" s="62">
        <v>3852</v>
      </c>
      <c r="E16" s="158"/>
      <c r="F16" s="159"/>
      <c r="G16" s="159"/>
      <c r="H16" s="159"/>
      <c r="I16" s="159"/>
      <c r="J16" s="159"/>
      <c r="K16" s="159"/>
      <c r="L16" s="159"/>
      <c r="M16" s="159"/>
      <c r="N16" s="159"/>
      <c r="O16" s="160"/>
    </row>
    <row r="17" spans="1:15" ht="16.149999999999999" customHeight="1">
      <c r="A17" s="173"/>
      <c r="B17" s="61" t="s">
        <v>70</v>
      </c>
      <c r="C17" s="62">
        <v>6152</v>
      </c>
      <c r="E17" s="158"/>
      <c r="F17" s="159"/>
      <c r="G17" s="159"/>
      <c r="H17" s="159"/>
      <c r="I17" s="159"/>
      <c r="J17" s="159"/>
      <c r="K17" s="159"/>
      <c r="L17" s="159"/>
      <c r="M17" s="159"/>
      <c r="N17" s="159"/>
      <c r="O17" s="160"/>
    </row>
    <row r="18" spans="1:15" ht="16.149999999999999" customHeight="1">
      <c r="A18" s="173"/>
      <c r="B18" s="64" t="s">
        <v>71</v>
      </c>
      <c r="C18" s="62">
        <v>7812</v>
      </c>
      <c r="E18" s="158"/>
      <c r="F18" s="159"/>
      <c r="G18" s="159"/>
      <c r="H18" s="159"/>
      <c r="I18" s="159"/>
      <c r="J18" s="159"/>
      <c r="K18" s="159"/>
      <c r="L18" s="159"/>
      <c r="M18" s="159"/>
      <c r="N18" s="159"/>
      <c r="O18" s="160"/>
    </row>
    <row r="19" spans="1:15" ht="16.149999999999999" customHeight="1">
      <c r="A19" s="173"/>
      <c r="B19" s="61" t="s">
        <v>72</v>
      </c>
      <c r="C19" s="62">
        <v>10790</v>
      </c>
      <c r="E19" s="158"/>
      <c r="F19" s="159"/>
      <c r="G19" s="159"/>
      <c r="H19" s="159"/>
      <c r="I19" s="159"/>
      <c r="J19" s="159"/>
      <c r="K19" s="159"/>
      <c r="L19" s="159"/>
      <c r="M19" s="159"/>
      <c r="N19" s="159"/>
      <c r="O19" s="160"/>
    </row>
    <row r="20" spans="1:15" ht="16.149999999999999" customHeight="1">
      <c r="A20" s="173"/>
      <c r="B20" s="65" t="s">
        <v>73</v>
      </c>
      <c r="C20" s="62">
        <v>9385</v>
      </c>
      <c r="E20" s="158"/>
      <c r="F20" s="159"/>
      <c r="G20" s="159"/>
      <c r="H20" s="159"/>
      <c r="I20" s="159"/>
      <c r="J20" s="159"/>
      <c r="K20" s="159"/>
      <c r="L20" s="159"/>
      <c r="M20" s="159"/>
      <c r="N20" s="159"/>
      <c r="O20" s="160"/>
    </row>
    <row r="21" spans="1:15" ht="16.149999999999999" customHeight="1">
      <c r="A21" s="173"/>
      <c r="B21" s="64" t="s">
        <v>74</v>
      </c>
      <c r="C21" s="62">
        <v>8930</v>
      </c>
      <c r="E21" s="158"/>
      <c r="F21" s="159"/>
      <c r="G21" s="159"/>
      <c r="H21" s="159"/>
      <c r="I21" s="159"/>
      <c r="J21" s="159"/>
      <c r="K21" s="159"/>
      <c r="L21" s="159"/>
      <c r="M21" s="159"/>
      <c r="N21" s="159"/>
      <c r="O21" s="160"/>
    </row>
    <row r="22" spans="1:15" ht="16.149999999999999" customHeight="1">
      <c r="A22" s="173"/>
      <c r="B22" s="61" t="s">
        <v>75</v>
      </c>
      <c r="C22" s="62">
        <v>8334</v>
      </c>
      <c r="E22" s="158"/>
      <c r="F22" s="159"/>
      <c r="G22" s="159"/>
      <c r="H22" s="159"/>
      <c r="I22" s="159"/>
      <c r="J22" s="159"/>
      <c r="K22" s="159"/>
      <c r="L22" s="159"/>
      <c r="M22" s="159"/>
      <c r="N22" s="159"/>
      <c r="O22" s="160"/>
    </row>
    <row r="23" spans="1:15" ht="16.149999999999999" customHeight="1">
      <c r="A23" s="173"/>
      <c r="B23" s="65" t="s">
        <v>76</v>
      </c>
      <c r="C23" s="62">
        <v>9328</v>
      </c>
      <c r="E23" s="158"/>
      <c r="F23" s="159"/>
      <c r="G23" s="159"/>
      <c r="H23" s="159"/>
      <c r="I23" s="159"/>
      <c r="J23" s="159"/>
      <c r="K23" s="159"/>
      <c r="L23" s="159"/>
      <c r="M23" s="159"/>
      <c r="N23" s="159"/>
      <c r="O23" s="160"/>
    </row>
    <row r="24" spans="1:15" ht="16.149999999999999" customHeight="1">
      <c r="A24" s="173"/>
      <c r="B24" s="61" t="s">
        <v>77</v>
      </c>
      <c r="C24" s="62">
        <v>10317</v>
      </c>
      <c r="E24" s="158"/>
      <c r="F24" s="159"/>
      <c r="G24" s="159"/>
      <c r="H24" s="159"/>
      <c r="I24" s="159"/>
      <c r="J24" s="159"/>
      <c r="K24" s="159"/>
      <c r="L24" s="159"/>
      <c r="M24" s="159"/>
      <c r="N24" s="159"/>
      <c r="O24" s="160"/>
    </row>
    <row r="25" spans="1:15" ht="16.149999999999999" customHeight="1">
      <c r="A25" s="173"/>
      <c r="B25" s="61" t="s">
        <v>78</v>
      </c>
      <c r="C25" s="62">
        <v>8944</v>
      </c>
      <c r="E25" s="158"/>
      <c r="F25" s="159"/>
      <c r="G25" s="159"/>
      <c r="H25" s="159"/>
      <c r="I25" s="159"/>
      <c r="J25" s="159"/>
      <c r="K25" s="159"/>
      <c r="L25" s="159"/>
      <c r="M25" s="159"/>
      <c r="N25" s="159"/>
      <c r="O25" s="160"/>
    </row>
    <row r="26" spans="1:15" ht="16.149999999999999" customHeight="1" thickBot="1">
      <c r="A26" s="174"/>
      <c r="B26" s="66" t="s">
        <v>79</v>
      </c>
      <c r="C26" s="62">
        <v>6903</v>
      </c>
      <c r="E26" s="161"/>
      <c r="F26" s="162"/>
      <c r="G26" s="162"/>
      <c r="H26" s="162"/>
      <c r="I26" s="162"/>
      <c r="J26" s="162"/>
      <c r="K26" s="162"/>
      <c r="L26" s="162"/>
      <c r="M26" s="162"/>
      <c r="N26" s="162"/>
      <c r="O26" s="163"/>
    </row>
    <row r="27" spans="1:15" ht="16.149999999999999" customHeight="1">
      <c r="A27" s="164" t="s">
        <v>80</v>
      </c>
      <c r="B27" s="61" t="s">
        <v>67</v>
      </c>
      <c r="C27" s="62">
        <v>4091</v>
      </c>
    </row>
    <row r="28" spans="1:15" ht="16.149999999999999" customHeight="1">
      <c r="A28" s="165"/>
      <c r="B28" s="61" t="s">
        <v>69</v>
      </c>
      <c r="C28" s="62">
        <v>3954</v>
      </c>
    </row>
    <row r="29" spans="1:15" ht="16.149999999999999" customHeight="1">
      <c r="A29" s="165"/>
      <c r="B29" s="61" t="s">
        <v>70</v>
      </c>
      <c r="C29" s="62">
        <v>6310</v>
      </c>
    </row>
    <row r="30" spans="1:15" ht="16.149999999999999" customHeight="1">
      <c r="A30" s="165"/>
      <c r="B30" s="64" t="s">
        <v>71</v>
      </c>
      <c r="C30" s="62">
        <v>7671</v>
      </c>
    </row>
    <row r="31" spans="1:15" ht="16.149999999999999" customHeight="1">
      <c r="A31" s="165"/>
      <c r="B31" s="61" t="s">
        <v>72</v>
      </c>
      <c r="C31" s="62">
        <v>10288</v>
      </c>
    </row>
    <row r="32" spans="1:15" ht="16.149999999999999" customHeight="1">
      <c r="A32" s="165"/>
      <c r="B32" s="65" t="s">
        <v>73</v>
      </c>
      <c r="C32" s="62">
        <v>8973</v>
      </c>
    </row>
    <row r="33" spans="1:3" ht="16.149999999999999" customHeight="1">
      <c r="A33" s="165"/>
      <c r="B33" s="64" t="s">
        <v>74</v>
      </c>
      <c r="C33" s="62">
        <v>9453</v>
      </c>
    </row>
    <row r="34" spans="1:3" ht="16.149999999999999" customHeight="1">
      <c r="A34" s="165"/>
      <c r="B34" s="61" t="s">
        <v>75</v>
      </c>
      <c r="C34" s="62">
        <v>7827</v>
      </c>
    </row>
    <row r="35" spans="1:3" ht="16.149999999999999" customHeight="1">
      <c r="A35" s="165"/>
      <c r="B35" s="65" t="s">
        <v>76</v>
      </c>
      <c r="C35" s="62">
        <v>9023</v>
      </c>
    </row>
    <row r="36" spans="1:3" ht="16.149999999999999" customHeight="1">
      <c r="A36" s="165"/>
      <c r="B36" s="61" t="s">
        <v>77</v>
      </c>
      <c r="C36" s="62">
        <v>10110</v>
      </c>
    </row>
    <row r="37" spans="1:3" ht="16.149999999999999" customHeight="1">
      <c r="A37" s="165"/>
      <c r="B37" s="61" t="s">
        <v>78</v>
      </c>
      <c r="C37" s="62">
        <v>8223</v>
      </c>
    </row>
    <row r="38" spans="1:3" ht="16.149999999999999" customHeight="1">
      <c r="A38" s="175"/>
      <c r="B38" s="66" t="s">
        <v>79</v>
      </c>
      <c r="C38" s="62">
        <v>6670</v>
      </c>
    </row>
    <row r="39" spans="1:3" ht="16.149999999999999" customHeight="1">
      <c r="A39" s="164" t="s">
        <v>81</v>
      </c>
      <c r="B39" s="61" t="s">
        <v>67</v>
      </c>
      <c r="C39" s="62">
        <v>4245</v>
      </c>
    </row>
    <row r="40" spans="1:3" ht="16.149999999999999" customHeight="1">
      <c r="A40" s="165"/>
      <c r="B40" s="61" t="s">
        <v>69</v>
      </c>
      <c r="C40" s="62">
        <v>3582</v>
      </c>
    </row>
    <row r="41" spans="1:3" ht="16.149999999999999" customHeight="1">
      <c r="A41" s="165"/>
      <c r="B41" s="61" t="s">
        <v>70</v>
      </c>
      <c r="C41" s="62">
        <v>6150</v>
      </c>
    </row>
    <row r="42" spans="1:3" ht="16.149999999999999" customHeight="1">
      <c r="A42" s="165"/>
      <c r="B42" s="64" t="s">
        <v>71</v>
      </c>
      <c r="C42" s="62">
        <v>7915</v>
      </c>
    </row>
    <row r="43" spans="1:3" ht="16.149999999999999" customHeight="1">
      <c r="A43" s="165"/>
      <c r="B43" s="61" t="s">
        <v>72</v>
      </c>
      <c r="C43" s="62">
        <v>10153</v>
      </c>
    </row>
    <row r="44" spans="1:3" ht="16.149999999999999" customHeight="1">
      <c r="A44" s="165"/>
      <c r="B44" s="65" t="s">
        <v>73</v>
      </c>
      <c r="C44" s="62">
        <v>9335</v>
      </c>
    </row>
    <row r="45" spans="1:3" ht="16.149999999999999" customHeight="1">
      <c r="A45" s="165"/>
      <c r="B45" s="64" t="s">
        <v>74</v>
      </c>
      <c r="C45" s="62">
        <v>9540</v>
      </c>
    </row>
    <row r="46" spans="1:3" ht="16.149999999999999" customHeight="1">
      <c r="A46" s="165"/>
      <c r="B46" s="61" t="s">
        <v>75</v>
      </c>
      <c r="C46" s="62">
        <v>8026</v>
      </c>
    </row>
    <row r="47" spans="1:3" ht="16.149999999999999" customHeight="1">
      <c r="A47" s="165"/>
      <c r="B47" s="65" t="s">
        <v>76</v>
      </c>
      <c r="C47" s="62">
        <v>9249</v>
      </c>
    </row>
    <row r="48" spans="1:3" ht="16.149999999999999" customHeight="1">
      <c r="A48" s="165"/>
      <c r="B48" s="61" t="s">
        <v>77</v>
      </c>
      <c r="C48" s="62">
        <v>8812</v>
      </c>
    </row>
    <row r="49" spans="1:3" ht="16.149999999999999" customHeight="1">
      <c r="A49" s="165"/>
      <c r="B49" s="61" t="s">
        <v>78</v>
      </c>
      <c r="C49" s="62">
        <v>8606</v>
      </c>
    </row>
    <row r="50" spans="1:3" ht="16.149999999999999" customHeight="1">
      <c r="A50" s="175"/>
      <c r="B50" s="66" t="s">
        <v>79</v>
      </c>
      <c r="C50" s="62">
        <v>6548</v>
      </c>
    </row>
    <row r="51" spans="1:3" ht="16.149999999999999" customHeight="1">
      <c r="A51" s="164" t="s">
        <v>82</v>
      </c>
      <c r="B51" s="61" t="s">
        <v>67</v>
      </c>
      <c r="C51" s="62">
        <v>4139</v>
      </c>
    </row>
    <row r="52" spans="1:3" ht="16.149999999999999" customHeight="1">
      <c r="A52" s="165"/>
      <c r="B52" s="61" t="s">
        <v>69</v>
      </c>
      <c r="C52" s="62">
        <v>3562</v>
      </c>
    </row>
    <row r="53" spans="1:3" ht="16.149999999999999" customHeight="1">
      <c r="A53" s="165"/>
      <c r="B53" s="61" t="s">
        <v>70</v>
      </c>
      <c r="C53" s="62">
        <v>6205</v>
      </c>
    </row>
    <row r="54" spans="1:3" ht="16.149999999999999" customHeight="1">
      <c r="A54" s="165"/>
      <c r="B54" s="64" t="s">
        <v>71</v>
      </c>
      <c r="C54" s="62">
        <v>7972</v>
      </c>
    </row>
    <row r="55" spans="1:3" ht="16.149999999999999" customHeight="1">
      <c r="A55" s="165"/>
      <c r="B55" s="61" t="s">
        <v>72</v>
      </c>
      <c r="C55" s="62">
        <v>9793</v>
      </c>
    </row>
    <row r="56" spans="1:3" ht="16.149999999999999" customHeight="1">
      <c r="A56" s="165"/>
      <c r="B56" s="65" t="s">
        <v>73</v>
      </c>
      <c r="C56" s="62">
        <v>9389</v>
      </c>
    </row>
    <row r="57" spans="1:3" ht="16.149999999999999" customHeight="1">
      <c r="A57" s="165"/>
      <c r="B57" s="64" t="s">
        <v>74</v>
      </c>
      <c r="C57" s="62">
        <v>8004</v>
      </c>
    </row>
    <row r="58" spans="1:3" ht="16.149999999999999" customHeight="1">
      <c r="A58" s="165"/>
      <c r="B58" s="61" t="s">
        <v>75</v>
      </c>
      <c r="C58" s="62">
        <v>7565</v>
      </c>
    </row>
    <row r="59" spans="1:3" ht="16.149999999999999" customHeight="1">
      <c r="A59" s="165"/>
      <c r="B59" s="65" t="s">
        <v>76</v>
      </c>
      <c r="C59" s="62">
        <v>7860</v>
      </c>
    </row>
    <row r="60" spans="1:3" ht="16.149999999999999" customHeight="1">
      <c r="A60" s="165"/>
      <c r="B60" s="61" t="s">
        <v>77</v>
      </c>
      <c r="C60" s="62">
        <v>9316</v>
      </c>
    </row>
    <row r="61" spans="1:3" ht="16.149999999999999" customHeight="1">
      <c r="A61" s="165"/>
      <c r="B61" s="61" t="s">
        <v>78</v>
      </c>
      <c r="C61" s="62">
        <v>8462</v>
      </c>
    </row>
    <row r="62" spans="1:3" ht="16.149999999999999" customHeight="1">
      <c r="A62" s="175"/>
      <c r="B62" s="66" t="s">
        <v>79</v>
      </c>
      <c r="C62" s="62">
        <v>6565</v>
      </c>
    </row>
    <row r="63" spans="1:3" ht="16.149999999999999" customHeight="1">
      <c r="A63" s="164" t="s">
        <v>83</v>
      </c>
      <c r="B63" s="61" t="s">
        <v>67</v>
      </c>
      <c r="C63" s="62">
        <v>4738</v>
      </c>
    </row>
    <row r="64" spans="1:3" ht="16.149999999999999" customHeight="1">
      <c r="A64" s="165"/>
      <c r="B64" s="61" t="s">
        <v>69</v>
      </c>
      <c r="C64" s="62">
        <v>3879</v>
      </c>
    </row>
    <row r="65" spans="1:3" ht="16.149999999999999" customHeight="1">
      <c r="A65" s="165"/>
      <c r="B65" s="61" t="s">
        <v>70</v>
      </c>
      <c r="C65" s="62">
        <v>6492</v>
      </c>
    </row>
    <row r="66" spans="1:3" ht="16.149999999999999" customHeight="1">
      <c r="A66" s="165"/>
      <c r="B66" s="64" t="s">
        <v>71</v>
      </c>
      <c r="C66" s="62">
        <v>7682</v>
      </c>
    </row>
    <row r="67" spans="1:3" ht="16.149999999999999" customHeight="1">
      <c r="A67" s="165"/>
      <c r="B67" s="61" t="s">
        <v>72</v>
      </c>
      <c r="C67" s="62">
        <v>9804</v>
      </c>
    </row>
    <row r="68" spans="1:3" ht="16.149999999999999" customHeight="1">
      <c r="A68" s="165"/>
      <c r="B68" s="65" t="s">
        <v>73</v>
      </c>
      <c r="C68" s="62">
        <v>9314</v>
      </c>
    </row>
    <row r="69" spans="1:3" ht="16.149999999999999" customHeight="1">
      <c r="A69" s="165"/>
      <c r="B69" s="64" t="s">
        <v>74</v>
      </c>
      <c r="C69" s="62">
        <v>8382</v>
      </c>
    </row>
    <row r="70" spans="1:3" ht="16.149999999999999" customHeight="1">
      <c r="A70" s="165"/>
      <c r="B70" s="61" t="s">
        <v>75</v>
      </c>
      <c r="C70" s="62">
        <v>7794</v>
      </c>
    </row>
    <row r="71" spans="1:3" ht="16.149999999999999" customHeight="1">
      <c r="A71" s="165"/>
      <c r="B71" s="65" t="s">
        <v>76</v>
      </c>
      <c r="C71" s="62">
        <v>9267</v>
      </c>
    </row>
    <row r="72" spans="1:3" ht="16.149999999999999" customHeight="1">
      <c r="A72" s="165"/>
      <c r="B72" s="61" t="s">
        <v>77</v>
      </c>
      <c r="C72" s="62">
        <v>9125</v>
      </c>
    </row>
    <row r="73" spans="1:3" ht="16.149999999999999" customHeight="1">
      <c r="A73" s="165"/>
      <c r="B73" s="61" t="s">
        <v>78</v>
      </c>
      <c r="C73" s="62">
        <v>8713</v>
      </c>
    </row>
    <row r="74" spans="1:3" ht="16.149999999999999" customHeight="1">
      <c r="A74" s="175"/>
      <c r="B74" s="66" t="s">
        <v>79</v>
      </c>
      <c r="C74" s="62">
        <v>6567</v>
      </c>
    </row>
    <row r="75" spans="1:3" ht="16.149999999999999" customHeight="1">
      <c r="A75" s="164" t="s">
        <v>84</v>
      </c>
      <c r="B75" s="61" t="s">
        <v>67</v>
      </c>
      <c r="C75" s="62">
        <v>4749</v>
      </c>
    </row>
    <row r="76" spans="1:3" ht="16.149999999999999" customHeight="1">
      <c r="A76" s="165"/>
      <c r="B76" s="61" t="s">
        <v>69</v>
      </c>
      <c r="C76" s="62">
        <v>4596</v>
      </c>
    </row>
    <row r="77" spans="1:3" ht="16.149999999999999" customHeight="1">
      <c r="A77" s="165"/>
      <c r="B77" s="61" t="s">
        <v>70</v>
      </c>
      <c r="C77" s="62">
        <v>5586</v>
      </c>
    </row>
    <row r="78" spans="1:3" ht="16.149999999999999" customHeight="1">
      <c r="A78" s="165"/>
      <c r="B78" s="64" t="s">
        <v>71</v>
      </c>
      <c r="C78" s="62">
        <v>4099</v>
      </c>
    </row>
    <row r="79" spans="1:3" ht="16.149999999999999" customHeight="1">
      <c r="A79" s="165"/>
      <c r="B79" s="61" t="s">
        <v>72</v>
      </c>
      <c r="C79" s="62">
        <v>5528</v>
      </c>
    </row>
    <row r="80" spans="1:3" ht="16.149999999999999" customHeight="1">
      <c r="A80" s="165"/>
      <c r="B80" s="65" t="s">
        <v>73</v>
      </c>
      <c r="C80" s="62">
        <v>6329</v>
      </c>
    </row>
    <row r="81" spans="1:3" ht="16.149999999999999" customHeight="1">
      <c r="A81" s="165"/>
      <c r="B81" s="64" t="s">
        <v>74</v>
      </c>
      <c r="C81" s="62">
        <v>7271</v>
      </c>
    </row>
    <row r="82" spans="1:3" ht="16.149999999999999" customHeight="1">
      <c r="A82" s="165"/>
      <c r="B82" s="61" t="s">
        <v>75</v>
      </c>
      <c r="C82" s="62">
        <v>8403</v>
      </c>
    </row>
    <row r="83" spans="1:3" ht="16.149999999999999" customHeight="1">
      <c r="A83" s="165"/>
      <c r="B83" s="65" t="s">
        <v>76</v>
      </c>
      <c r="C83" s="62">
        <v>8473</v>
      </c>
    </row>
    <row r="84" spans="1:3" ht="16.149999999999999" customHeight="1">
      <c r="A84" s="165"/>
      <c r="B84" s="61" t="s">
        <v>77</v>
      </c>
      <c r="C84" s="62">
        <v>9102</v>
      </c>
    </row>
    <row r="85" spans="1:3" ht="16.149999999999999" customHeight="1">
      <c r="A85" s="165"/>
      <c r="B85" s="61" t="s">
        <v>78</v>
      </c>
      <c r="C85" s="62">
        <v>8775</v>
      </c>
    </row>
    <row r="86" spans="1:3" ht="16.149999999999999" customHeight="1">
      <c r="A86" s="166"/>
      <c r="B86" s="67" t="s">
        <v>79</v>
      </c>
      <c r="C86" s="68">
        <v>6981</v>
      </c>
    </row>
    <row r="87" spans="1:3" ht="18.75">
      <c r="A87" s="70"/>
      <c r="B87" s="71"/>
      <c r="C87" s="11"/>
    </row>
    <row r="88" spans="1:3" ht="18.75">
      <c r="C88" s="11"/>
    </row>
    <row r="89" spans="1:3" ht="18.75">
      <c r="C89" s="11"/>
    </row>
    <row r="90" spans="1:3" ht="18.75">
      <c r="C90" s="11"/>
    </row>
    <row r="91" spans="1:3" ht="18.75">
      <c r="C91" s="11"/>
    </row>
    <row r="92" spans="1:3" ht="18.75">
      <c r="C92" s="11"/>
    </row>
    <row r="93" spans="1:3" ht="18.75">
      <c r="C93" s="11"/>
    </row>
    <row r="94" spans="1:3" ht="18.75">
      <c r="C94" s="11"/>
    </row>
    <row r="95" spans="1:3" ht="18.75">
      <c r="C95" s="11"/>
    </row>
  </sheetData>
  <mergeCells count="8">
    <mergeCell ref="E8:O26"/>
    <mergeCell ref="A75:A86"/>
    <mergeCell ref="A6:B13"/>
    <mergeCell ref="A15:A26"/>
    <mergeCell ref="A27:A38"/>
    <mergeCell ref="A39:A50"/>
    <mergeCell ref="A51:A62"/>
    <mergeCell ref="A63:A74"/>
  </mergeCells>
  <phoneticPr fontId="1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BCCC1-F6CC-481E-81D4-E01FCE81C34A}">
  <sheetPr>
    <tabColor theme="8" tint="0.39997558519241921"/>
  </sheetPr>
  <dimension ref="A1:J95"/>
  <sheetViews>
    <sheetView workbookViewId="0"/>
  </sheetViews>
  <sheetFormatPr defaultColWidth="8.75" defaultRowHeight="19.5"/>
  <cols>
    <col min="1" max="1" width="9.25" style="11" customWidth="1"/>
    <col min="2" max="2" width="10.375" style="11" customWidth="1"/>
    <col min="3" max="3" width="21.625" style="12" bestFit="1" customWidth="1"/>
    <col min="4" max="4" width="9.25" style="16" bestFit="1" customWidth="1"/>
    <col min="5" max="16384" width="8.75" style="16"/>
  </cols>
  <sheetData>
    <row r="1" spans="1:4" ht="35.25">
      <c r="A1" s="53" t="s">
        <v>88</v>
      </c>
    </row>
    <row r="3" spans="1:4" ht="21.6" customHeight="1"/>
    <row r="4" spans="1:4" ht="21.6" customHeight="1"/>
    <row r="5" spans="1:4" ht="16.149999999999999" customHeight="1"/>
    <row r="6" spans="1:4" ht="16.149999999999999" customHeight="1">
      <c r="A6" s="167" t="s">
        <v>51</v>
      </c>
      <c r="B6" s="168"/>
      <c r="C6" s="55"/>
    </row>
    <row r="7" spans="1:4" ht="16.149999999999999" customHeight="1">
      <c r="A7" s="169"/>
      <c r="B7" s="170"/>
      <c r="C7" s="55"/>
    </row>
    <row r="8" spans="1:4" ht="16.149999999999999" customHeight="1">
      <c r="A8" s="169"/>
      <c r="B8" s="170"/>
      <c r="C8" s="55"/>
    </row>
    <row r="9" spans="1:4" ht="16.149999999999999" customHeight="1">
      <c r="A9" s="169"/>
      <c r="B9" s="170"/>
      <c r="C9" s="56"/>
    </row>
    <row r="10" spans="1:4" ht="16.149999999999999" customHeight="1">
      <c r="A10" s="169"/>
      <c r="B10" s="170"/>
      <c r="C10" s="55"/>
    </row>
    <row r="11" spans="1:4" ht="16.149999999999999" customHeight="1">
      <c r="A11" s="169"/>
      <c r="B11" s="170"/>
      <c r="C11" s="55"/>
    </row>
    <row r="12" spans="1:4" ht="16.149999999999999" customHeight="1">
      <c r="A12" s="169"/>
      <c r="B12" s="170"/>
      <c r="C12" s="55"/>
    </row>
    <row r="13" spans="1:4" ht="16.149999999999999" customHeight="1">
      <c r="A13" s="171"/>
      <c r="B13" s="172"/>
      <c r="C13" s="55"/>
    </row>
    <row r="14" spans="1:4" ht="16.149999999999999" customHeight="1">
      <c r="A14" s="57" t="s">
        <v>60</v>
      </c>
      <c r="B14" s="58" t="s">
        <v>91</v>
      </c>
      <c r="C14" s="59" t="s">
        <v>92</v>
      </c>
      <c r="D14" s="60" t="s">
        <v>33</v>
      </c>
    </row>
    <row r="15" spans="1:4" ht="16.149999999999999" customHeight="1">
      <c r="A15" s="164" t="s">
        <v>66</v>
      </c>
      <c r="B15" s="61" t="s">
        <v>67</v>
      </c>
      <c r="C15" s="62">
        <v>4261</v>
      </c>
    </row>
    <row r="16" spans="1:4" ht="16.149999999999999" customHeight="1">
      <c r="A16" s="165"/>
      <c r="B16" s="61" t="s">
        <v>69</v>
      </c>
      <c r="C16" s="62">
        <v>3852</v>
      </c>
    </row>
    <row r="17" spans="1:10" ht="16.149999999999999" customHeight="1">
      <c r="A17" s="165"/>
      <c r="B17" s="61" t="s">
        <v>70</v>
      </c>
      <c r="C17" s="62">
        <v>6152</v>
      </c>
    </row>
    <row r="18" spans="1:10" ht="16.149999999999999" customHeight="1">
      <c r="A18" s="165"/>
      <c r="B18" s="64" t="s">
        <v>71</v>
      </c>
      <c r="C18" s="62">
        <v>7812</v>
      </c>
    </row>
    <row r="19" spans="1:10" ht="16.149999999999999" customHeight="1">
      <c r="A19" s="165"/>
      <c r="B19" s="61" t="s">
        <v>72</v>
      </c>
      <c r="C19" s="62">
        <v>10790</v>
      </c>
    </row>
    <row r="20" spans="1:10" ht="16.149999999999999" customHeight="1">
      <c r="A20" s="165"/>
      <c r="B20" s="65" t="s">
        <v>73</v>
      </c>
      <c r="C20" s="62">
        <v>9385</v>
      </c>
    </row>
    <row r="21" spans="1:10" ht="16.149999999999999" customHeight="1">
      <c r="A21" s="165"/>
      <c r="B21" s="64" t="s">
        <v>74</v>
      </c>
      <c r="C21" s="62">
        <v>8930</v>
      </c>
    </row>
    <row r="22" spans="1:10" ht="16.149999999999999" customHeight="1">
      <c r="A22" s="165"/>
      <c r="B22" s="61" t="s">
        <v>75</v>
      </c>
      <c r="C22" s="62">
        <v>8334</v>
      </c>
    </row>
    <row r="23" spans="1:10" ht="16.149999999999999" customHeight="1">
      <c r="A23" s="165"/>
      <c r="B23" s="65" t="s">
        <v>76</v>
      </c>
      <c r="C23" s="62">
        <v>9328</v>
      </c>
    </row>
    <row r="24" spans="1:10" ht="16.149999999999999" customHeight="1">
      <c r="A24" s="165"/>
      <c r="B24" s="61" t="s">
        <v>77</v>
      </c>
      <c r="C24" s="62">
        <v>10317</v>
      </c>
    </row>
    <row r="25" spans="1:10" ht="16.149999999999999" customHeight="1">
      <c r="A25" s="165"/>
      <c r="B25" s="61" t="s">
        <v>78</v>
      </c>
      <c r="C25" s="62">
        <v>8944</v>
      </c>
    </row>
    <row r="26" spans="1:10" ht="16.149999999999999" customHeight="1">
      <c r="A26" s="175"/>
      <c r="B26" s="66" t="s">
        <v>79</v>
      </c>
      <c r="C26" s="62">
        <v>6903</v>
      </c>
      <c r="D26" s="33"/>
    </row>
    <row r="27" spans="1:10" ht="16.149999999999999" customHeight="1" thickBot="1">
      <c r="A27" s="164" t="s">
        <v>80</v>
      </c>
      <c r="B27" s="61" t="s">
        <v>67</v>
      </c>
      <c r="C27" s="62">
        <v>4091</v>
      </c>
      <c r="D27" s="33"/>
    </row>
    <row r="28" spans="1:10" ht="16.149999999999999" customHeight="1" thickBot="1">
      <c r="A28" s="165"/>
      <c r="B28" s="72" t="s">
        <v>69</v>
      </c>
      <c r="C28" s="73">
        <v>3954</v>
      </c>
      <c r="D28" s="74"/>
      <c r="H28" s="118" t="s">
        <v>131</v>
      </c>
      <c r="I28" s="119"/>
      <c r="J28" s="16" t="s">
        <v>132</v>
      </c>
    </row>
    <row r="29" spans="1:10" ht="16.149999999999999" customHeight="1">
      <c r="A29" s="165"/>
      <c r="B29" s="61" t="s">
        <v>70</v>
      </c>
      <c r="C29" s="62">
        <v>6310</v>
      </c>
      <c r="D29" s="33"/>
    </row>
    <row r="30" spans="1:10" ht="16.149999999999999" customHeight="1">
      <c r="A30" s="165"/>
      <c r="B30" s="64" t="s">
        <v>71</v>
      </c>
      <c r="C30" s="62">
        <v>7671</v>
      </c>
      <c r="D30" s="33"/>
    </row>
    <row r="31" spans="1:10" ht="16.149999999999999" customHeight="1">
      <c r="A31" s="165"/>
      <c r="B31" s="61" t="s">
        <v>72</v>
      </c>
      <c r="C31" s="62">
        <v>10288</v>
      </c>
      <c r="D31" s="33"/>
    </row>
    <row r="32" spans="1:10" ht="16.149999999999999" customHeight="1">
      <c r="A32" s="165"/>
      <c r="B32" s="65" t="s">
        <v>73</v>
      </c>
      <c r="C32" s="62">
        <v>8973</v>
      </c>
      <c r="D32" s="33"/>
    </row>
    <row r="33" spans="1:4" ht="16.149999999999999" customHeight="1">
      <c r="A33" s="165"/>
      <c r="B33" s="64" t="s">
        <v>74</v>
      </c>
      <c r="C33" s="62">
        <v>9453</v>
      </c>
      <c r="D33" s="33"/>
    </row>
    <row r="34" spans="1:4" ht="16.149999999999999" customHeight="1">
      <c r="A34" s="165"/>
      <c r="B34" s="61" t="s">
        <v>75</v>
      </c>
      <c r="C34" s="62">
        <v>7827</v>
      </c>
      <c r="D34" s="33"/>
    </row>
    <row r="35" spans="1:4" ht="16.149999999999999" customHeight="1">
      <c r="A35" s="165"/>
      <c r="B35" s="65" t="s">
        <v>76</v>
      </c>
      <c r="C35" s="62">
        <v>9023</v>
      </c>
      <c r="D35" s="33"/>
    </row>
    <row r="36" spans="1:4" ht="16.149999999999999" customHeight="1">
      <c r="A36" s="165"/>
      <c r="B36" s="61" t="s">
        <v>77</v>
      </c>
      <c r="C36" s="62">
        <v>10110</v>
      </c>
      <c r="D36" s="33"/>
    </row>
    <row r="37" spans="1:4" ht="16.149999999999999" customHeight="1">
      <c r="A37" s="165"/>
      <c r="B37" s="61" t="s">
        <v>78</v>
      </c>
      <c r="C37" s="62">
        <v>8223</v>
      </c>
      <c r="D37" s="33"/>
    </row>
    <row r="38" spans="1:4" ht="16.149999999999999" customHeight="1">
      <c r="A38" s="175"/>
      <c r="B38" s="66" t="s">
        <v>79</v>
      </c>
      <c r="C38" s="62">
        <v>6670</v>
      </c>
      <c r="D38" s="33"/>
    </row>
    <row r="39" spans="1:4" ht="16.149999999999999" customHeight="1">
      <c r="A39" s="164" t="s">
        <v>81</v>
      </c>
      <c r="B39" s="61" t="s">
        <v>67</v>
      </c>
      <c r="C39" s="62">
        <v>4245</v>
      </c>
      <c r="D39" s="33"/>
    </row>
    <row r="40" spans="1:4" ht="16.149999999999999" customHeight="1">
      <c r="A40" s="165"/>
      <c r="B40" s="61" t="s">
        <v>69</v>
      </c>
      <c r="C40" s="62">
        <v>3582</v>
      </c>
      <c r="D40" s="33"/>
    </row>
    <row r="41" spans="1:4" ht="16.149999999999999" customHeight="1">
      <c r="A41" s="165"/>
      <c r="B41" s="61" t="s">
        <v>70</v>
      </c>
      <c r="C41" s="62">
        <v>6150</v>
      </c>
      <c r="D41" s="33"/>
    </row>
    <row r="42" spans="1:4" ht="16.149999999999999" customHeight="1">
      <c r="A42" s="165"/>
      <c r="B42" s="64" t="s">
        <v>71</v>
      </c>
      <c r="C42" s="62">
        <v>7915</v>
      </c>
      <c r="D42" s="33"/>
    </row>
    <row r="43" spans="1:4" ht="16.149999999999999" customHeight="1">
      <c r="A43" s="165"/>
      <c r="B43" s="61" t="s">
        <v>72</v>
      </c>
      <c r="C43" s="62">
        <v>10153</v>
      </c>
      <c r="D43" s="33"/>
    </row>
    <row r="44" spans="1:4" ht="16.149999999999999" customHeight="1">
      <c r="A44" s="165"/>
      <c r="B44" s="65" t="s">
        <v>73</v>
      </c>
      <c r="C44" s="62">
        <v>9335</v>
      </c>
      <c r="D44" s="33"/>
    </row>
    <row r="45" spans="1:4" ht="16.149999999999999" customHeight="1">
      <c r="A45" s="165"/>
      <c r="B45" s="64" t="s">
        <v>74</v>
      </c>
      <c r="C45" s="62">
        <v>9540</v>
      </c>
      <c r="D45" s="33"/>
    </row>
    <row r="46" spans="1:4" ht="16.149999999999999" customHeight="1">
      <c r="A46" s="165"/>
      <c r="B46" s="61" t="s">
        <v>75</v>
      </c>
      <c r="C46" s="62">
        <v>8026</v>
      </c>
      <c r="D46" s="33"/>
    </row>
    <row r="47" spans="1:4" ht="16.149999999999999" customHeight="1">
      <c r="A47" s="165"/>
      <c r="B47" s="65" t="s">
        <v>76</v>
      </c>
      <c r="C47" s="62">
        <v>9249</v>
      </c>
      <c r="D47" s="33"/>
    </row>
    <row r="48" spans="1:4" ht="16.149999999999999" customHeight="1">
      <c r="A48" s="165"/>
      <c r="B48" s="61" t="s">
        <v>77</v>
      </c>
      <c r="C48" s="62">
        <v>8812</v>
      </c>
      <c r="D48" s="33"/>
    </row>
    <row r="49" spans="1:4" ht="16.149999999999999" customHeight="1">
      <c r="A49" s="165"/>
      <c r="B49" s="61" t="s">
        <v>78</v>
      </c>
      <c r="C49" s="62">
        <v>8606</v>
      </c>
      <c r="D49" s="33"/>
    </row>
    <row r="50" spans="1:4" ht="16.149999999999999" customHeight="1">
      <c r="A50" s="175"/>
      <c r="B50" s="66" t="s">
        <v>79</v>
      </c>
      <c r="C50" s="62">
        <v>6548</v>
      </c>
      <c r="D50" s="33"/>
    </row>
    <row r="51" spans="1:4" ht="16.149999999999999" customHeight="1">
      <c r="A51" s="164" t="s">
        <v>82</v>
      </c>
      <c r="B51" s="61" t="s">
        <v>67</v>
      </c>
      <c r="C51" s="62">
        <v>4139</v>
      </c>
      <c r="D51" s="33"/>
    </row>
    <row r="52" spans="1:4" ht="16.149999999999999" customHeight="1">
      <c r="A52" s="165"/>
      <c r="B52" s="61" t="s">
        <v>69</v>
      </c>
      <c r="C52" s="62">
        <v>3562</v>
      </c>
      <c r="D52" s="33"/>
    </row>
    <row r="53" spans="1:4" ht="16.149999999999999" customHeight="1">
      <c r="A53" s="165"/>
      <c r="B53" s="61" t="s">
        <v>70</v>
      </c>
      <c r="C53" s="62">
        <v>6205</v>
      </c>
      <c r="D53" s="33"/>
    </row>
    <row r="54" spans="1:4" ht="16.149999999999999" customHeight="1">
      <c r="A54" s="165"/>
      <c r="B54" s="64" t="s">
        <v>71</v>
      </c>
      <c r="C54" s="62">
        <v>7972</v>
      </c>
      <c r="D54" s="33"/>
    </row>
    <row r="55" spans="1:4" ht="16.149999999999999" customHeight="1">
      <c r="A55" s="165"/>
      <c r="B55" s="61" t="s">
        <v>72</v>
      </c>
      <c r="C55" s="62">
        <v>9793</v>
      </c>
      <c r="D55" s="33"/>
    </row>
    <row r="56" spans="1:4" ht="16.149999999999999" customHeight="1">
      <c r="A56" s="165"/>
      <c r="B56" s="65" t="s">
        <v>73</v>
      </c>
      <c r="C56" s="62">
        <v>9389</v>
      </c>
      <c r="D56" s="33"/>
    </row>
    <row r="57" spans="1:4" ht="16.149999999999999" customHeight="1">
      <c r="A57" s="165"/>
      <c r="B57" s="64" t="s">
        <v>74</v>
      </c>
      <c r="C57" s="62">
        <v>8004</v>
      </c>
      <c r="D57" s="33"/>
    </row>
    <row r="58" spans="1:4" ht="16.149999999999999" customHeight="1">
      <c r="A58" s="165"/>
      <c r="B58" s="61" t="s">
        <v>75</v>
      </c>
      <c r="C58" s="62">
        <v>7565</v>
      </c>
      <c r="D58" s="33"/>
    </row>
    <row r="59" spans="1:4" ht="16.149999999999999" customHeight="1">
      <c r="A59" s="165"/>
      <c r="B59" s="65" t="s">
        <v>76</v>
      </c>
      <c r="C59" s="62">
        <v>7860</v>
      </c>
      <c r="D59" s="33"/>
    </row>
    <row r="60" spans="1:4" ht="16.149999999999999" customHeight="1">
      <c r="A60" s="165"/>
      <c r="B60" s="61" t="s">
        <v>77</v>
      </c>
      <c r="C60" s="62">
        <v>9316</v>
      </c>
      <c r="D60" s="33"/>
    </row>
    <row r="61" spans="1:4" ht="16.149999999999999" customHeight="1">
      <c r="A61" s="165"/>
      <c r="B61" s="61" t="s">
        <v>78</v>
      </c>
      <c r="C61" s="62">
        <v>8462</v>
      </c>
      <c r="D61" s="33"/>
    </row>
    <row r="62" spans="1:4" ht="16.149999999999999" customHeight="1">
      <c r="A62" s="175"/>
      <c r="B62" s="66" t="s">
        <v>79</v>
      </c>
      <c r="C62" s="62">
        <v>6565</v>
      </c>
      <c r="D62" s="33"/>
    </row>
    <row r="63" spans="1:4" ht="16.149999999999999" customHeight="1">
      <c r="A63" s="164" t="s">
        <v>83</v>
      </c>
      <c r="B63" s="61" t="s">
        <v>67</v>
      </c>
      <c r="C63" s="62">
        <v>4738</v>
      </c>
      <c r="D63" s="33"/>
    </row>
    <row r="64" spans="1:4" ht="16.149999999999999" customHeight="1">
      <c r="A64" s="165"/>
      <c r="B64" s="61" t="s">
        <v>69</v>
      </c>
      <c r="C64" s="62">
        <v>3879</v>
      </c>
      <c r="D64" s="33"/>
    </row>
    <row r="65" spans="1:4" ht="16.149999999999999" customHeight="1">
      <c r="A65" s="165"/>
      <c r="B65" s="61" t="s">
        <v>70</v>
      </c>
      <c r="C65" s="62">
        <v>6492</v>
      </c>
      <c r="D65" s="33"/>
    </row>
    <row r="66" spans="1:4" ht="16.149999999999999" customHeight="1">
      <c r="A66" s="165"/>
      <c r="B66" s="64" t="s">
        <v>71</v>
      </c>
      <c r="C66" s="62">
        <v>7682</v>
      </c>
      <c r="D66" s="33"/>
    </row>
    <row r="67" spans="1:4" ht="16.149999999999999" customHeight="1">
      <c r="A67" s="165"/>
      <c r="B67" s="61" t="s">
        <v>72</v>
      </c>
      <c r="C67" s="62">
        <v>9804</v>
      </c>
      <c r="D67" s="33"/>
    </row>
    <row r="68" spans="1:4" ht="16.149999999999999" customHeight="1">
      <c r="A68" s="165"/>
      <c r="B68" s="65" t="s">
        <v>73</v>
      </c>
      <c r="C68" s="62">
        <v>9314</v>
      </c>
      <c r="D68" s="33"/>
    </row>
    <row r="69" spans="1:4" ht="16.149999999999999" customHeight="1">
      <c r="A69" s="165"/>
      <c r="B69" s="64" t="s">
        <v>74</v>
      </c>
      <c r="C69" s="62">
        <v>8382</v>
      </c>
      <c r="D69" s="33"/>
    </row>
    <row r="70" spans="1:4" ht="16.149999999999999" customHeight="1">
      <c r="A70" s="165"/>
      <c r="B70" s="61" t="s">
        <v>75</v>
      </c>
      <c r="C70" s="62">
        <v>7794</v>
      </c>
      <c r="D70" s="33"/>
    </row>
    <row r="71" spans="1:4" ht="16.149999999999999" customHeight="1">
      <c r="A71" s="165"/>
      <c r="B71" s="65" t="s">
        <v>76</v>
      </c>
      <c r="C71" s="62">
        <v>9267</v>
      </c>
      <c r="D71" s="33"/>
    </row>
    <row r="72" spans="1:4" ht="16.149999999999999" customHeight="1">
      <c r="A72" s="165"/>
      <c r="B72" s="61" t="s">
        <v>77</v>
      </c>
      <c r="C72" s="62">
        <v>9125</v>
      </c>
      <c r="D72" s="33"/>
    </row>
    <row r="73" spans="1:4" ht="16.149999999999999" customHeight="1">
      <c r="A73" s="165"/>
      <c r="B73" s="61" t="s">
        <v>78</v>
      </c>
      <c r="C73" s="62">
        <v>8713</v>
      </c>
      <c r="D73" s="33"/>
    </row>
    <row r="74" spans="1:4" ht="16.149999999999999" customHeight="1">
      <c r="A74" s="175"/>
      <c r="B74" s="66" t="s">
        <v>79</v>
      </c>
      <c r="C74" s="62">
        <v>6567</v>
      </c>
      <c r="D74" s="33"/>
    </row>
    <row r="75" spans="1:4" ht="16.149999999999999" customHeight="1">
      <c r="A75" s="164" t="s">
        <v>84</v>
      </c>
      <c r="B75" s="61" t="s">
        <v>67</v>
      </c>
      <c r="C75" s="62">
        <v>4749</v>
      </c>
      <c r="D75" s="33"/>
    </row>
    <row r="76" spans="1:4" ht="16.149999999999999" customHeight="1">
      <c r="A76" s="165"/>
      <c r="B76" s="61" t="s">
        <v>69</v>
      </c>
      <c r="C76" s="62">
        <v>4596</v>
      </c>
      <c r="D76" s="33"/>
    </row>
    <row r="77" spans="1:4" ht="16.149999999999999" customHeight="1">
      <c r="A77" s="165"/>
      <c r="B77" s="61" t="s">
        <v>70</v>
      </c>
      <c r="C77" s="62">
        <v>5586</v>
      </c>
      <c r="D77" s="33"/>
    </row>
    <row r="78" spans="1:4" ht="16.149999999999999" customHeight="1">
      <c r="A78" s="165"/>
      <c r="B78" s="64" t="s">
        <v>71</v>
      </c>
      <c r="C78" s="62">
        <v>4099</v>
      </c>
      <c r="D78" s="33"/>
    </row>
    <row r="79" spans="1:4" ht="16.149999999999999" customHeight="1">
      <c r="A79" s="165"/>
      <c r="B79" s="61" t="s">
        <v>72</v>
      </c>
      <c r="C79" s="62">
        <v>5528</v>
      </c>
      <c r="D79" s="33"/>
    </row>
    <row r="80" spans="1:4" ht="16.149999999999999" customHeight="1">
      <c r="A80" s="165"/>
      <c r="B80" s="65" t="s">
        <v>73</v>
      </c>
      <c r="C80" s="62">
        <v>6329</v>
      </c>
      <c r="D80" s="33"/>
    </row>
    <row r="81" spans="1:4" ht="16.149999999999999" customHeight="1">
      <c r="A81" s="165"/>
      <c r="B81" s="64" t="s">
        <v>74</v>
      </c>
      <c r="C81" s="62">
        <v>7271</v>
      </c>
      <c r="D81" s="33"/>
    </row>
    <row r="82" spans="1:4" ht="16.149999999999999" customHeight="1">
      <c r="A82" s="165"/>
      <c r="B82" s="61" t="s">
        <v>75</v>
      </c>
      <c r="C82" s="62">
        <v>8403</v>
      </c>
      <c r="D82" s="33"/>
    </row>
    <row r="83" spans="1:4" ht="16.149999999999999" customHeight="1">
      <c r="A83" s="165"/>
      <c r="B83" s="65" t="s">
        <v>76</v>
      </c>
      <c r="C83" s="62">
        <v>8473</v>
      </c>
      <c r="D83" s="33"/>
    </row>
    <row r="84" spans="1:4" ht="16.149999999999999" customHeight="1">
      <c r="A84" s="165"/>
      <c r="B84" s="61" t="s">
        <v>77</v>
      </c>
      <c r="C84" s="62">
        <v>9102</v>
      </c>
      <c r="D84" s="33"/>
    </row>
    <row r="85" spans="1:4" ht="16.149999999999999" customHeight="1">
      <c r="A85" s="165"/>
      <c r="B85" s="61" t="s">
        <v>78</v>
      </c>
      <c r="C85" s="62">
        <v>8775</v>
      </c>
      <c r="D85" s="33"/>
    </row>
    <row r="86" spans="1:4" ht="16.149999999999999" customHeight="1">
      <c r="A86" s="166"/>
      <c r="B86" s="67" t="s">
        <v>79</v>
      </c>
      <c r="C86" s="68">
        <v>6981</v>
      </c>
      <c r="D86" s="35"/>
    </row>
    <row r="87" spans="1:4" ht="18.75">
      <c r="A87" s="70"/>
      <c r="B87" s="71"/>
      <c r="C87" s="11"/>
    </row>
    <row r="88" spans="1:4" ht="18.75">
      <c r="C88" s="11"/>
    </row>
    <row r="89" spans="1:4" ht="18.75">
      <c r="C89" s="11"/>
    </row>
    <row r="90" spans="1:4" ht="18.75">
      <c r="C90" s="11"/>
    </row>
    <row r="91" spans="1:4" ht="18.75">
      <c r="C91" s="11"/>
    </row>
    <row r="92" spans="1:4" ht="18.75">
      <c r="C92" s="11"/>
    </row>
    <row r="93" spans="1:4" ht="18.75">
      <c r="C93" s="11"/>
    </row>
    <row r="94" spans="1:4" ht="18.75">
      <c r="C94" s="11"/>
    </row>
    <row r="95" spans="1:4" ht="18.75">
      <c r="C95" s="11"/>
    </row>
  </sheetData>
  <mergeCells count="7">
    <mergeCell ref="A75:A86"/>
    <mergeCell ref="A6:B13"/>
    <mergeCell ref="A15:A26"/>
    <mergeCell ref="A27:A38"/>
    <mergeCell ref="A39:A50"/>
    <mergeCell ref="A51:A62"/>
    <mergeCell ref="A63:A74"/>
  </mergeCells>
  <phoneticPr fontId="1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B8A4E-A4EF-4E0B-8377-57E36D42946A}">
  <sheetPr>
    <tabColor theme="8" tint="0.39997558519241921"/>
  </sheetPr>
  <dimension ref="A1:P95"/>
  <sheetViews>
    <sheetView workbookViewId="0"/>
  </sheetViews>
  <sheetFormatPr defaultColWidth="8.75" defaultRowHeight="19.5"/>
  <cols>
    <col min="1" max="1" width="9.25" style="11" customWidth="1"/>
    <col min="2" max="2" width="10.375" style="11" customWidth="1"/>
    <col min="3" max="3" width="21.625" style="12" bestFit="1" customWidth="1"/>
    <col min="4" max="4" width="9.25" style="16" bestFit="1" customWidth="1"/>
    <col min="5" max="16384" width="8.75" style="16"/>
  </cols>
  <sheetData>
    <row r="1" spans="1:16" ht="35.25">
      <c r="A1" s="53" t="s">
        <v>88</v>
      </c>
    </row>
    <row r="3" spans="1:16" ht="21.6" customHeight="1"/>
    <row r="4" spans="1:16" ht="21.6" customHeight="1"/>
    <row r="5" spans="1:16" ht="16.149999999999999" customHeight="1"/>
    <row r="6" spans="1:16" ht="16.149999999999999" customHeight="1">
      <c r="A6" s="167" t="s">
        <v>51</v>
      </c>
      <c r="B6" s="168"/>
      <c r="C6" s="55"/>
    </row>
    <row r="7" spans="1:16" ht="16.149999999999999" customHeight="1">
      <c r="A7" s="169"/>
      <c r="B7" s="170"/>
      <c r="C7" s="55"/>
    </row>
    <row r="8" spans="1:16" ht="16.149999999999999" customHeight="1">
      <c r="A8" s="169"/>
      <c r="B8" s="170"/>
      <c r="C8" s="55"/>
    </row>
    <row r="9" spans="1:16" ht="16.149999999999999" customHeight="1">
      <c r="A9" s="169"/>
      <c r="B9" s="170"/>
      <c r="C9" s="56"/>
    </row>
    <row r="10" spans="1:16" ht="16.149999999999999" customHeight="1">
      <c r="A10" s="169"/>
      <c r="B10" s="170"/>
      <c r="C10" s="55"/>
    </row>
    <row r="11" spans="1:16" ht="16.149999999999999" customHeight="1">
      <c r="A11" s="169"/>
      <c r="B11" s="170"/>
      <c r="C11" s="55"/>
    </row>
    <row r="12" spans="1:16" ht="16.149999999999999" customHeight="1">
      <c r="A12" s="169"/>
      <c r="B12" s="170"/>
      <c r="C12" s="55"/>
    </row>
    <row r="13" spans="1:16" ht="16.149999999999999" customHeight="1" thickBot="1">
      <c r="A13" s="171"/>
      <c r="B13" s="172"/>
      <c r="C13" s="55"/>
    </row>
    <row r="14" spans="1:16" ht="16.149999999999999" customHeight="1">
      <c r="A14" s="57" t="s">
        <v>60</v>
      </c>
      <c r="B14" s="58" t="s">
        <v>91</v>
      </c>
      <c r="C14" s="59" t="s">
        <v>92</v>
      </c>
      <c r="D14" s="60" t="s">
        <v>33</v>
      </c>
      <c r="F14" s="155" t="s">
        <v>128</v>
      </c>
      <c r="G14" s="156"/>
      <c r="H14" s="156"/>
      <c r="I14" s="156"/>
      <c r="J14" s="156"/>
      <c r="K14" s="156"/>
      <c r="L14" s="156"/>
      <c r="M14" s="156"/>
      <c r="N14" s="156"/>
      <c r="O14" s="156"/>
      <c r="P14" s="157"/>
    </row>
    <row r="15" spans="1:16" ht="16.149999999999999" customHeight="1">
      <c r="A15" s="164" t="s">
        <v>66</v>
      </c>
      <c r="B15" s="61" t="s">
        <v>67</v>
      </c>
      <c r="C15" s="62">
        <v>4261</v>
      </c>
      <c r="D15" t="e">
        <v>#N/A</v>
      </c>
      <c r="F15" s="158"/>
      <c r="G15" s="159"/>
      <c r="H15" s="159"/>
      <c r="I15" s="159"/>
      <c r="J15" s="159"/>
      <c r="K15" s="159"/>
      <c r="L15" s="159"/>
      <c r="M15" s="159"/>
      <c r="N15" s="159"/>
      <c r="O15" s="159"/>
      <c r="P15" s="160"/>
    </row>
    <row r="16" spans="1:16" ht="16.149999999999999" customHeight="1">
      <c r="A16" s="165"/>
      <c r="B16" s="61" t="s">
        <v>69</v>
      </c>
      <c r="C16" s="62">
        <v>3852</v>
      </c>
      <c r="D16" t="e">
        <v>#N/A</v>
      </c>
      <c r="F16" s="158"/>
      <c r="G16" s="159"/>
      <c r="H16" s="159"/>
      <c r="I16" s="159"/>
      <c r="J16" s="159"/>
      <c r="K16" s="159"/>
      <c r="L16" s="159"/>
      <c r="M16" s="159"/>
      <c r="N16" s="159"/>
      <c r="O16" s="159"/>
      <c r="P16" s="160"/>
    </row>
    <row r="17" spans="1:16" ht="16.149999999999999" customHeight="1">
      <c r="A17" s="165"/>
      <c r="B17" s="61" t="s">
        <v>70</v>
      </c>
      <c r="C17" s="62">
        <v>6152</v>
      </c>
      <c r="D17" t="e">
        <v>#N/A</v>
      </c>
      <c r="F17" s="158"/>
      <c r="G17" s="159"/>
      <c r="H17" s="159"/>
      <c r="I17" s="159"/>
      <c r="J17" s="159"/>
      <c r="K17" s="159"/>
      <c r="L17" s="159"/>
      <c r="M17" s="159"/>
      <c r="N17" s="159"/>
      <c r="O17" s="159"/>
      <c r="P17" s="160"/>
    </row>
    <row r="18" spans="1:16" ht="16.149999999999999" customHeight="1">
      <c r="A18" s="165"/>
      <c r="B18" s="64" t="s">
        <v>71</v>
      </c>
      <c r="C18" s="62">
        <v>7812</v>
      </c>
      <c r="D18" t="e">
        <v>#N/A</v>
      </c>
      <c r="F18" s="158"/>
      <c r="G18" s="159"/>
      <c r="H18" s="159"/>
      <c r="I18" s="159"/>
      <c r="J18" s="159"/>
      <c r="K18" s="159"/>
      <c r="L18" s="159"/>
      <c r="M18" s="159"/>
      <c r="N18" s="159"/>
      <c r="O18" s="159"/>
      <c r="P18" s="160"/>
    </row>
    <row r="19" spans="1:16" ht="16.149999999999999" customHeight="1">
      <c r="A19" s="165"/>
      <c r="B19" s="61" t="s">
        <v>72</v>
      </c>
      <c r="C19" s="62">
        <v>10790</v>
      </c>
      <c r="D19" t="e">
        <v>#N/A</v>
      </c>
      <c r="F19" s="158"/>
      <c r="G19" s="159"/>
      <c r="H19" s="159"/>
      <c r="I19" s="159"/>
      <c r="J19" s="159"/>
      <c r="K19" s="159"/>
      <c r="L19" s="159"/>
      <c r="M19" s="159"/>
      <c r="N19" s="159"/>
      <c r="O19" s="159"/>
      <c r="P19" s="160"/>
    </row>
    <row r="20" spans="1:16" ht="16.149999999999999" customHeight="1">
      <c r="A20" s="165"/>
      <c r="B20" s="65" t="s">
        <v>73</v>
      </c>
      <c r="C20" s="62">
        <v>9385</v>
      </c>
      <c r="D20" t="e">
        <v>#N/A</v>
      </c>
      <c r="F20" s="158"/>
      <c r="G20" s="159"/>
      <c r="H20" s="159"/>
      <c r="I20" s="159"/>
      <c r="J20" s="159"/>
      <c r="K20" s="159"/>
      <c r="L20" s="159"/>
      <c r="M20" s="159"/>
      <c r="N20" s="159"/>
      <c r="O20" s="159"/>
      <c r="P20" s="160"/>
    </row>
    <row r="21" spans="1:16" ht="16.149999999999999" customHeight="1">
      <c r="A21" s="165"/>
      <c r="B21" s="64" t="s">
        <v>74</v>
      </c>
      <c r="C21" s="62">
        <v>8930</v>
      </c>
      <c r="D21" t="e">
        <v>#N/A</v>
      </c>
      <c r="F21" s="158"/>
      <c r="G21" s="159"/>
      <c r="H21" s="159"/>
      <c r="I21" s="159"/>
      <c r="J21" s="159"/>
      <c r="K21" s="159"/>
      <c r="L21" s="159"/>
      <c r="M21" s="159"/>
      <c r="N21" s="159"/>
      <c r="O21" s="159"/>
      <c r="P21" s="160"/>
    </row>
    <row r="22" spans="1:16" ht="16.149999999999999" customHeight="1">
      <c r="A22" s="165"/>
      <c r="B22" s="61" t="s">
        <v>75</v>
      </c>
      <c r="C22" s="62">
        <v>8334</v>
      </c>
      <c r="D22" t="e">
        <v>#N/A</v>
      </c>
      <c r="F22" s="158"/>
      <c r="G22" s="159"/>
      <c r="H22" s="159"/>
      <c r="I22" s="159"/>
      <c r="J22" s="159"/>
      <c r="K22" s="159"/>
      <c r="L22" s="159"/>
      <c r="M22" s="159"/>
      <c r="N22" s="159"/>
      <c r="O22" s="159"/>
      <c r="P22" s="160"/>
    </row>
    <row r="23" spans="1:16" ht="16.149999999999999" customHeight="1">
      <c r="A23" s="165"/>
      <c r="B23" s="65" t="s">
        <v>76</v>
      </c>
      <c r="C23" s="62">
        <v>9328</v>
      </c>
      <c r="D23" t="e">
        <v>#N/A</v>
      </c>
      <c r="F23" s="158"/>
      <c r="G23" s="159"/>
      <c r="H23" s="159"/>
      <c r="I23" s="159"/>
      <c r="J23" s="159"/>
      <c r="K23" s="159"/>
      <c r="L23" s="159"/>
      <c r="M23" s="159"/>
      <c r="N23" s="159"/>
      <c r="O23" s="159"/>
      <c r="P23" s="160"/>
    </row>
    <row r="24" spans="1:16" ht="16.149999999999999" customHeight="1">
      <c r="A24" s="165"/>
      <c r="B24" s="61" t="s">
        <v>77</v>
      </c>
      <c r="C24" s="62">
        <v>10317</v>
      </c>
      <c r="D24" t="e">
        <v>#N/A</v>
      </c>
      <c r="F24" s="158"/>
      <c r="G24" s="159"/>
      <c r="H24" s="159"/>
      <c r="I24" s="159"/>
      <c r="J24" s="159"/>
      <c r="K24" s="159"/>
      <c r="L24" s="159"/>
      <c r="M24" s="159"/>
      <c r="N24" s="159"/>
      <c r="O24" s="159"/>
      <c r="P24" s="160"/>
    </row>
    <row r="25" spans="1:16" ht="16.149999999999999" customHeight="1">
      <c r="A25" s="165"/>
      <c r="B25" s="61" t="s">
        <v>78</v>
      </c>
      <c r="C25" s="62">
        <v>8944</v>
      </c>
      <c r="D25" t="e">
        <v>#N/A</v>
      </c>
      <c r="F25" s="158"/>
      <c r="G25" s="159"/>
      <c r="H25" s="159"/>
      <c r="I25" s="159"/>
      <c r="J25" s="159"/>
      <c r="K25" s="159"/>
      <c r="L25" s="159"/>
      <c r="M25" s="159"/>
      <c r="N25" s="159"/>
      <c r="O25" s="159"/>
      <c r="P25" s="160"/>
    </row>
    <row r="26" spans="1:16" ht="16.149999999999999" customHeight="1">
      <c r="A26" s="175"/>
      <c r="B26" s="66" t="s">
        <v>79</v>
      </c>
      <c r="C26" s="62">
        <v>6903</v>
      </c>
      <c r="D26" s="38">
        <f t="shared" ref="D26:D57" si="0">AVERAGE(C15:C26)</f>
        <v>7917.333333333333</v>
      </c>
      <c r="F26" s="158"/>
      <c r="G26" s="159"/>
      <c r="H26" s="159"/>
      <c r="I26" s="159"/>
      <c r="J26" s="159"/>
      <c r="K26" s="159"/>
      <c r="L26" s="159"/>
      <c r="M26" s="159"/>
      <c r="N26" s="159"/>
      <c r="O26" s="159"/>
      <c r="P26" s="160"/>
    </row>
    <row r="27" spans="1:16" ht="16.149999999999999" customHeight="1">
      <c r="A27" s="164" t="s">
        <v>80</v>
      </c>
      <c r="B27" s="61" t="s">
        <v>67</v>
      </c>
      <c r="C27" s="62">
        <v>4091</v>
      </c>
      <c r="D27" s="38">
        <f t="shared" si="0"/>
        <v>7903.166666666667</v>
      </c>
      <c r="F27" s="158"/>
      <c r="G27" s="159"/>
      <c r="H27" s="159"/>
      <c r="I27" s="159"/>
      <c r="J27" s="159"/>
      <c r="K27" s="159"/>
      <c r="L27" s="159"/>
      <c r="M27" s="159"/>
      <c r="N27" s="159"/>
      <c r="O27" s="159"/>
      <c r="P27" s="160"/>
    </row>
    <row r="28" spans="1:16" ht="16.149999999999999" customHeight="1">
      <c r="A28" s="165"/>
      <c r="B28" s="61" t="s">
        <v>69</v>
      </c>
      <c r="C28" s="62">
        <v>3954</v>
      </c>
      <c r="D28" s="38">
        <f t="shared" si="0"/>
        <v>7911.666666666667</v>
      </c>
      <c r="F28" s="158"/>
      <c r="G28" s="159"/>
      <c r="H28" s="159"/>
      <c r="I28" s="159"/>
      <c r="J28" s="159"/>
      <c r="K28" s="159"/>
      <c r="L28" s="159"/>
      <c r="M28" s="159"/>
      <c r="N28" s="159"/>
      <c r="O28" s="159"/>
      <c r="P28" s="160"/>
    </row>
    <row r="29" spans="1:16" ht="16.149999999999999" customHeight="1">
      <c r="A29" s="165"/>
      <c r="B29" s="61" t="s">
        <v>70</v>
      </c>
      <c r="C29" s="62">
        <v>6310</v>
      </c>
      <c r="D29" s="38">
        <f t="shared" si="0"/>
        <v>7924.833333333333</v>
      </c>
      <c r="F29" s="158"/>
      <c r="G29" s="159"/>
      <c r="H29" s="159"/>
      <c r="I29" s="159"/>
      <c r="J29" s="159"/>
      <c r="K29" s="159"/>
      <c r="L29" s="159"/>
      <c r="M29" s="159"/>
      <c r="N29" s="159"/>
      <c r="O29" s="159"/>
      <c r="P29" s="160"/>
    </row>
    <row r="30" spans="1:16" ht="16.149999999999999" customHeight="1">
      <c r="A30" s="165"/>
      <c r="B30" s="64" t="s">
        <v>71</v>
      </c>
      <c r="C30" s="62">
        <v>7671</v>
      </c>
      <c r="D30" s="38">
        <f t="shared" si="0"/>
        <v>7913.083333333333</v>
      </c>
      <c r="F30" s="158"/>
      <c r="G30" s="159"/>
      <c r="H30" s="159"/>
      <c r="I30" s="159"/>
      <c r="J30" s="159"/>
      <c r="K30" s="159"/>
      <c r="L30" s="159"/>
      <c r="M30" s="159"/>
      <c r="N30" s="159"/>
      <c r="O30" s="159"/>
      <c r="P30" s="160"/>
    </row>
    <row r="31" spans="1:16" ht="16.149999999999999" customHeight="1">
      <c r="A31" s="165"/>
      <c r="B31" s="61" t="s">
        <v>72</v>
      </c>
      <c r="C31" s="62">
        <v>10288</v>
      </c>
      <c r="D31" s="38">
        <f t="shared" si="0"/>
        <v>7871.25</v>
      </c>
      <c r="F31" s="158"/>
      <c r="G31" s="159"/>
      <c r="H31" s="159"/>
      <c r="I31" s="159"/>
      <c r="J31" s="159"/>
      <c r="K31" s="159"/>
      <c r="L31" s="159"/>
      <c r="M31" s="159"/>
      <c r="N31" s="159"/>
      <c r="O31" s="159"/>
      <c r="P31" s="160"/>
    </row>
    <row r="32" spans="1:16" ht="16.149999999999999" customHeight="1" thickBot="1">
      <c r="A32" s="165"/>
      <c r="B32" s="65" t="s">
        <v>73</v>
      </c>
      <c r="C32" s="62">
        <v>8973</v>
      </c>
      <c r="D32" s="38">
        <f t="shared" si="0"/>
        <v>7836.916666666667</v>
      </c>
      <c r="F32" s="161"/>
      <c r="G32" s="162"/>
      <c r="H32" s="162"/>
      <c r="I32" s="162"/>
      <c r="J32" s="162"/>
      <c r="K32" s="162"/>
      <c r="L32" s="162"/>
      <c r="M32" s="162"/>
      <c r="N32" s="162"/>
      <c r="O32" s="162"/>
      <c r="P32" s="163"/>
    </row>
    <row r="33" spans="1:4" ht="16.149999999999999" customHeight="1">
      <c r="A33" s="165"/>
      <c r="B33" s="64" t="s">
        <v>74</v>
      </c>
      <c r="C33" s="62">
        <v>9453</v>
      </c>
      <c r="D33" s="38">
        <f t="shared" si="0"/>
        <v>7880.5</v>
      </c>
    </row>
    <row r="34" spans="1:4" ht="16.149999999999999" customHeight="1">
      <c r="A34" s="165"/>
      <c r="B34" s="61" t="s">
        <v>75</v>
      </c>
      <c r="C34" s="62">
        <v>7827</v>
      </c>
      <c r="D34" s="38">
        <f t="shared" si="0"/>
        <v>7838.25</v>
      </c>
    </row>
    <row r="35" spans="1:4" ht="16.149999999999999" customHeight="1">
      <c r="A35" s="165"/>
      <c r="B35" s="65" t="s">
        <v>76</v>
      </c>
      <c r="C35" s="62">
        <v>9023</v>
      </c>
      <c r="D35" s="38">
        <f t="shared" si="0"/>
        <v>7812.833333333333</v>
      </c>
    </row>
    <row r="36" spans="1:4" ht="16.149999999999999" customHeight="1">
      <c r="A36" s="165"/>
      <c r="B36" s="61" t="s">
        <v>77</v>
      </c>
      <c r="C36" s="62">
        <v>10110</v>
      </c>
      <c r="D36" s="38">
        <f t="shared" si="0"/>
        <v>7795.583333333333</v>
      </c>
    </row>
    <row r="37" spans="1:4" ht="16.149999999999999" customHeight="1">
      <c r="A37" s="165"/>
      <c r="B37" s="61" t="s">
        <v>78</v>
      </c>
      <c r="C37" s="62">
        <v>8223</v>
      </c>
      <c r="D37" s="38">
        <f t="shared" si="0"/>
        <v>7735.5</v>
      </c>
    </row>
    <row r="38" spans="1:4" ht="16.149999999999999" customHeight="1">
      <c r="A38" s="175"/>
      <c r="B38" s="66" t="s">
        <v>79</v>
      </c>
      <c r="C38" s="62">
        <v>6670</v>
      </c>
      <c r="D38" s="38">
        <f t="shared" si="0"/>
        <v>7716.083333333333</v>
      </c>
    </row>
    <row r="39" spans="1:4" ht="16.149999999999999" customHeight="1">
      <c r="A39" s="164" t="s">
        <v>81</v>
      </c>
      <c r="B39" s="61" t="s">
        <v>67</v>
      </c>
      <c r="C39" s="62">
        <v>4245</v>
      </c>
      <c r="D39" s="38">
        <f t="shared" si="0"/>
        <v>7728.916666666667</v>
      </c>
    </row>
    <row r="40" spans="1:4" ht="16.149999999999999" customHeight="1">
      <c r="A40" s="165"/>
      <c r="B40" s="61" t="s">
        <v>69</v>
      </c>
      <c r="C40" s="62">
        <v>3582</v>
      </c>
      <c r="D40" s="38">
        <f t="shared" si="0"/>
        <v>7697.916666666667</v>
      </c>
    </row>
    <row r="41" spans="1:4" ht="16.149999999999999" customHeight="1">
      <c r="A41" s="165"/>
      <c r="B41" s="61" t="s">
        <v>70</v>
      </c>
      <c r="C41" s="62">
        <v>6150</v>
      </c>
      <c r="D41" s="38">
        <f t="shared" si="0"/>
        <v>7684.583333333333</v>
      </c>
    </row>
    <row r="42" spans="1:4" ht="16.149999999999999" customHeight="1">
      <c r="A42" s="165"/>
      <c r="B42" s="64" t="s">
        <v>71</v>
      </c>
      <c r="C42" s="62">
        <v>7915</v>
      </c>
      <c r="D42" s="38">
        <f t="shared" si="0"/>
        <v>7704.916666666667</v>
      </c>
    </row>
    <row r="43" spans="1:4" ht="16.149999999999999" customHeight="1">
      <c r="A43" s="165"/>
      <c r="B43" s="61" t="s">
        <v>72</v>
      </c>
      <c r="C43" s="62">
        <v>10153</v>
      </c>
      <c r="D43" s="38">
        <f t="shared" si="0"/>
        <v>7693.666666666667</v>
      </c>
    </row>
    <row r="44" spans="1:4" ht="16.149999999999999" customHeight="1">
      <c r="A44" s="165"/>
      <c r="B44" s="65" t="s">
        <v>73</v>
      </c>
      <c r="C44" s="62">
        <v>9335</v>
      </c>
      <c r="D44" s="38">
        <f t="shared" si="0"/>
        <v>7723.833333333333</v>
      </c>
    </row>
    <row r="45" spans="1:4" ht="16.149999999999999" customHeight="1">
      <c r="A45" s="165"/>
      <c r="B45" s="64" t="s">
        <v>74</v>
      </c>
      <c r="C45" s="62">
        <v>9540</v>
      </c>
      <c r="D45" s="38">
        <f t="shared" si="0"/>
        <v>7731.083333333333</v>
      </c>
    </row>
    <row r="46" spans="1:4" ht="16.149999999999999" customHeight="1">
      <c r="A46" s="165"/>
      <c r="B46" s="61" t="s">
        <v>75</v>
      </c>
      <c r="C46" s="62">
        <v>8026</v>
      </c>
      <c r="D46" s="38">
        <f t="shared" si="0"/>
        <v>7747.666666666667</v>
      </c>
    </row>
    <row r="47" spans="1:4" ht="16.149999999999999" customHeight="1">
      <c r="A47" s="165"/>
      <c r="B47" s="65" t="s">
        <v>76</v>
      </c>
      <c r="C47" s="62">
        <v>9249</v>
      </c>
      <c r="D47" s="38">
        <f t="shared" si="0"/>
        <v>7766.5</v>
      </c>
    </row>
    <row r="48" spans="1:4" ht="16.149999999999999" customHeight="1">
      <c r="A48" s="165"/>
      <c r="B48" s="61" t="s">
        <v>77</v>
      </c>
      <c r="C48" s="62">
        <v>8812</v>
      </c>
      <c r="D48" s="38">
        <f t="shared" si="0"/>
        <v>7658.333333333333</v>
      </c>
    </row>
    <row r="49" spans="1:4" ht="16.149999999999999" customHeight="1">
      <c r="A49" s="165"/>
      <c r="B49" s="61" t="s">
        <v>78</v>
      </c>
      <c r="C49" s="62">
        <v>8606</v>
      </c>
      <c r="D49" s="38">
        <f t="shared" si="0"/>
        <v>7690.25</v>
      </c>
    </row>
    <row r="50" spans="1:4" ht="16.149999999999999" customHeight="1">
      <c r="A50" s="175"/>
      <c r="B50" s="66" t="s">
        <v>79</v>
      </c>
      <c r="C50" s="62">
        <v>6548</v>
      </c>
      <c r="D50" s="38">
        <f t="shared" si="0"/>
        <v>7680.083333333333</v>
      </c>
    </row>
    <row r="51" spans="1:4" ht="16.149999999999999" customHeight="1">
      <c r="A51" s="164" t="s">
        <v>82</v>
      </c>
      <c r="B51" s="61" t="s">
        <v>67</v>
      </c>
      <c r="C51" s="62">
        <v>4139</v>
      </c>
      <c r="D51" s="38">
        <f t="shared" si="0"/>
        <v>7671.25</v>
      </c>
    </row>
    <row r="52" spans="1:4" ht="16.149999999999999" customHeight="1">
      <c r="A52" s="165"/>
      <c r="B52" s="61" t="s">
        <v>69</v>
      </c>
      <c r="C52" s="62">
        <v>3562</v>
      </c>
      <c r="D52" s="38">
        <f t="shared" si="0"/>
        <v>7669.583333333333</v>
      </c>
    </row>
    <row r="53" spans="1:4" ht="16.149999999999999" customHeight="1">
      <c r="A53" s="165"/>
      <c r="B53" s="61" t="s">
        <v>70</v>
      </c>
      <c r="C53" s="62">
        <v>6205</v>
      </c>
      <c r="D53" s="38">
        <f t="shared" si="0"/>
        <v>7674.166666666667</v>
      </c>
    </row>
    <row r="54" spans="1:4" ht="16.149999999999999" customHeight="1">
      <c r="A54" s="165"/>
      <c r="B54" s="64" t="s">
        <v>71</v>
      </c>
      <c r="C54" s="62">
        <v>7972</v>
      </c>
      <c r="D54" s="38">
        <f t="shared" si="0"/>
        <v>7678.916666666667</v>
      </c>
    </row>
    <row r="55" spans="1:4" ht="16.149999999999999" customHeight="1">
      <c r="A55" s="165"/>
      <c r="B55" s="61" t="s">
        <v>72</v>
      </c>
      <c r="C55" s="62">
        <v>9793</v>
      </c>
      <c r="D55" s="38">
        <f t="shared" si="0"/>
        <v>7648.916666666667</v>
      </c>
    </row>
    <row r="56" spans="1:4" ht="16.149999999999999" customHeight="1">
      <c r="A56" s="165"/>
      <c r="B56" s="65" t="s">
        <v>73</v>
      </c>
      <c r="C56" s="62">
        <v>9389</v>
      </c>
      <c r="D56" s="38">
        <f t="shared" si="0"/>
        <v>7653.416666666667</v>
      </c>
    </row>
    <row r="57" spans="1:4" ht="16.149999999999999" customHeight="1">
      <c r="A57" s="165"/>
      <c r="B57" s="64" t="s">
        <v>74</v>
      </c>
      <c r="C57" s="62">
        <v>8004</v>
      </c>
      <c r="D57" s="38">
        <f t="shared" si="0"/>
        <v>7525.416666666667</v>
      </c>
    </row>
    <row r="58" spans="1:4" ht="16.149999999999999" customHeight="1">
      <c r="A58" s="165"/>
      <c r="B58" s="61" t="s">
        <v>75</v>
      </c>
      <c r="C58" s="62">
        <v>7565</v>
      </c>
      <c r="D58" s="38">
        <f t="shared" ref="D58:D86" si="1">AVERAGE(C47:C58)</f>
        <v>7487</v>
      </c>
    </row>
    <row r="59" spans="1:4" ht="16.149999999999999" customHeight="1">
      <c r="A59" s="165"/>
      <c r="B59" s="65" t="s">
        <v>76</v>
      </c>
      <c r="C59" s="62">
        <v>7860</v>
      </c>
      <c r="D59" s="38">
        <f t="shared" si="1"/>
        <v>7371.25</v>
      </c>
    </row>
    <row r="60" spans="1:4" ht="16.149999999999999" customHeight="1">
      <c r="A60" s="165"/>
      <c r="B60" s="61" t="s">
        <v>77</v>
      </c>
      <c r="C60" s="62">
        <v>9316</v>
      </c>
      <c r="D60" s="38">
        <f t="shared" si="1"/>
        <v>7413.25</v>
      </c>
    </row>
    <row r="61" spans="1:4" ht="16.149999999999999" customHeight="1">
      <c r="A61" s="165"/>
      <c r="B61" s="61" t="s">
        <v>78</v>
      </c>
      <c r="C61" s="62">
        <v>8462</v>
      </c>
      <c r="D61" s="38">
        <f t="shared" si="1"/>
        <v>7401.25</v>
      </c>
    </row>
    <row r="62" spans="1:4" ht="16.149999999999999" customHeight="1">
      <c r="A62" s="175"/>
      <c r="B62" s="66" t="s">
        <v>79</v>
      </c>
      <c r="C62" s="62">
        <v>6565</v>
      </c>
      <c r="D62" s="38">
        <f t="shared" si="1"/>
        <v>7402.666666666667</v>
      </c>
    </row>
    <row r="63" spans="1:4" ht="16.149999999999999" customHeight="1">
      <c r="A63" s="164" t="s">
        <v>83</v>
      </c>
      <c r="B63" s="61" t="s">
        <v>67</v>
      </c>
      <c r="C63" s="62">
        <v>4738</v>
      </c>
      <c r="D63" s="38">
        <f t="shared" si="1"/>
        <v>7452.583333333333</v>
      </c>
    </row>
    <row r="64" spans="1:4" ht="16.149999999999999" customHeight="1">
      <c r="A64" s="165"/>
      <c r="B64" s="61" t="s">
        <v>69</v>
      </c>
      <c r="C64" s="62">
        <v>3879</v>
      </c>
      <c r="D64" s="38">
        <f t="shared" si="1"/>
        <v>7479</v>
      </c>
    </row>
    <row r="65" spans="1:4" ht="16.149999999999999" customHeight="1">
      <c r="A65" s="165"/>
      <c r="B65" s="61" t="s">
        <v>70</v>
      </c>
      <c r="C65" s="62">
        <v>6492</v>
      </c>
      <c r="D65" s="38">
        <f t="shared" si="1"/>
        <v>7502.916666666667</v>
      </c>
    </row>
    <row r="66" spans="1:4" ht="16.149999999999999" customHeight="1">
      <c r="A66" s="165"/>
      <c r="B66" s="64" t="s">
        <v>71</v>
      </c>
      <c r="C66" s="62">
        <v>7682</v>
      </c>
      <c r="D66" s="38">
        <f t="shared" si="1"/>
        <v>7478.75</v>
      </c>
    </row>
    <row r="67" spans="1:4" ht="16.149999999999999" customHeight="1">
      <c r="A67" s="165"/>
      <c r="B67" s="61" t="s">
        <v>72</v>
      </c>
      <c r="C67" s="62">
        <v>9804</v>
      </c>
      <c r="D67" s="38">
        <f t="shared" si="1"/>
        <v>7479.666666666667</v>
      </c>
    </row>
    <row r="68" spans="1:4" ht="16.149999999999999" customHeight="1">
      <c r="A68" s="165"/>
      <c r="B68" s="65" t="s">
        <v>73</v>
      </c>
      <c r="C68" s="62">
        <v>9314</v>
      </c>
      <c r="D68" s="38">
        <f t="shared" si="1"/>
        <v>7473.416666666667</v>
      </c>
    </row>
    <row r="69" spans="1:4" ht="16.149999999999999" customHeight="1">
      <c r="A69" s="165"/>
      <c r="B69" s="64" t="s">
        <v>74</v>
      </c>
      <c r="C69" s="62">
        <v>8382</v>
      </c>
      <c r="D69" s="38">
        <f t="shared" si="1"/>
        <v>7504.916666666667</v>
      </c>
    </row>
    <row r="70" spans="1:4" ht="16.149999999999999" customHeight="1">
      <c r="A70" s="165"/>
      <c r="B70" s="61" t="s">
        <v>75</v>
      </c>
      <c r="C70" s="62">
        <v>7794</v>
      </c>
      <c r="D70" s="38">
        <f t="shared" si="1"/>
        <v>7524</v>
      </c>
    </row>
    <row r="71" spans="1:4" ht="16.149999999999999" customHeight="1">
      <c r="A71" s="165"/>
      <c r="B71" s="65" t="s">
        <v>76</v>
      </c>
      <c r="C71" s="62">
        <v>9267</v>
      </c>
      <c r="D71" s="38">
        <f t="shared" si="1"/>
        <v>7641.25</v>
      </c>
    </row>
    <row r="72" spans="1:4" ht="16.149999999999999" customHeight="1">
      <c r="A72" s="165"/>
      <c r="B72" s="61" t="s">
        <v>77</v>
      </c>
      <c r="C72" s="62">
        <v>9125</v>
      </c>
      <c r="D72" s="38">
        <f t="shared" si="1"/>
        <v>7625.333333333333</v>
      </c>
    </row>
    <row r="73" spans="1:4" ht="16.149999999999999" customHeight="1">
      <c r="A73" s="165"/>
      <c r="B73" s="61" t="s">
        <v>78</v>
      </c>
      <c r="C73" s="62">
        <v>8713</v>
      </c>
      <c r="D73" s="38">
        <f t="shared" si="1"/>
        <v>7646.25</v>
      </c>
    </row>
    <row r="74" spans="1:4" ht="16.149999999999999" customHeight="1">
      <c r="A74" s="175"/>
      <c r="B74" s="66" t="s">
        <v>79</v>
      </c>
      <c r="C74" s="62">
        <v>6567</v>
      </c>
      <c r="D74" s="38">
        <f t="shared" si="1"/>
        <v>7646.416666666667</v>
      </c>
    </row>
    <row r="75" spans="1:4" ht="16.149999999999999" customHeight="1">
      <c r="A75" s="164" t="s">
        <v>84</v>
      </c>
      <c r="B75" s="61" t="s">
        <v>67</v>
      </c>
      <c r="C75" s="62">
        <v>4749</v>
      </c>
      <c r="D75" s="38">
        <f t="shared" si="1"/>
        <v>7647.333333333333</v>
      </c>
    </row>
    <row r="76" spans="1:4" ht="16.149999999999999" customHeight="1">
      <c r="A76" s="165"/>
      <c r="B76" s="61" t="s">
        <v>69</v>
      </c>
      <c r="C76" s="62">
        <v>4596</v>
      </c>
      <c r="D76" s="38">
        <f t="shared" si="1"/>
        <v>7707.083333333333</v>
      </c>
    </row>
    <row r="77" spans="1:4" ht="16.149999999999999" customHeight="1">
      <c r="A77" s="165"/>
      <c r="B77" s="61" t="s">
        <v>70</v>
      </c>
      <c r="C77" s="62">
        <v>5586</v>
      </c>
      <c r="D77" s="38">
        <f t="shared" si="1"/>
        <v>7631.583333333333</v>
      </c>
    </row>
    <row r="78" spans="1:4" ht="16.149999999999999" customHeight="1">
      <c r="A78" s="165"/>
      <c r="B78" s="64" t="s">
        <v>71</v>
      </c>
      <c r="C78" s="62">
        <v>4099</v>
      </c>
      <c r="D78" s="38">
        <f t="shared" si="1"/>
        <v>7333</v>
      </c>
    </row>
    <row r="79" spans="1:4" ht="16.149999999999999" customHeight="1">
      <c r="A79" s="165"/>
      <c r="B79" s="61" t="s">
        <v>72</v>
      </c>
      <c r="C79" s="62">
        <v>5528</v>
      </c>
      <c r="D79" s="38">
        <f t="shared" si="1"/>
        <v>6976.666666666667</v>
      </c>
    </row>
    <row r="80" spans="1:4" ht="16.149999999999999" customHeight="1">
      <c r="A80" s="165"/>
      <c r="B80" s="65" t="s">
        <v>73</v>
      </c>
      <c r="C80" s="62">
        <v>6329</v>
      </c>
      <c r="D80" s="38">
        <f t="shared" si="1"/>
        <v>6727.916666666667</v>
      </c>
    </row>
    <row r="81" spans="1:4" ht="16.149999999999999" customHeight="1">
      <c r="A81" s="165"/>
      <c r="B81" s="64" t="s">
        <v>74</v>
      </c>
      <c r="C81" s="62">
        <v>7271</v>
      </c>
      <c r="D81" s="38">
        <f t="shared" si="1"/>
        <v>6635.333333333333</v>
      </c>
    </row>
    <row r="82" spans="1:4" ht="16.149999999999999" customHeight="1">
      <c r="A82" s="165"/>
      <c r="B82" s="61" t="s">
        <v>75</v>
      </c>
      <c r="C82" s="62">
        <v>8403</v>
      </c>
      <c r="D82" s="38">
        <f t="shared" si="1"/>
        <v>6686.083333333333</v>
      </c>
    </row>
    <row r="83" spans="1:4" ht="16.149999999999999" customHeight="1">
      <c r="A83" s="165"/>
      <c r="B83" s="65" t="s">
        <v>76</v>
      </c>
      <c r="C83" s="62">
        <v>8473</v>
      </c>
      <c r="D83" s="38">
        <f t="shared" si="1"/>
        <v>6619.916666666667</v>
      </c>
    </row>
    <row r="84" spans="1:4" ht="16.149999999999999" customHeight="1">
      <c r="A84" s="165"/>
      <c r="B84" s="61" t="s">
        <v>77</v>
      </c>
      <c r="C84" s="62">
        <v>9102</v>
      </c>
      <c r="D84" s="38">
        <f t="shared" si="1"/>
        <v>6618</v>
      </c>
    </row>
    <row r="85" spans="1:4" ht="16.149999999999999" customHeight="1">
      <c r="A85" s="165"/>
      <c r="B85" s="61" t="s">
        <v>78</v>
      </c>
      <c r="C85" s="62">
        <v>8775</v>
      </c>
      <c r="D85" s="38">
        <f t="shared" si="1"/>
        <v>6623.166666666667</v>
      </c>
    </row>
    <row r="86" spans="1:4" ht="16.149999999999999" customHeight="1">
      <c r="A86" s="166"/>
      <c r="B86" s="67" t="s">
        <v>79</v>
      </c>
      <c r="C86" s="75">
        <v>6981</v>
      </c>
      <c r="D86" s="76">
        <f t="shared" si="1"/>
        <v>6657.666666666667</v>
      </c>
    </row>
    <row r="87" spans="1:4" ht="18.75">
      <c r="A87" s="70"/>
      <c r="B87" s="71"/>
      <c r="C87" s="11"/>
    </row>
    <row r="88" spans="1:4" ht="18.75">
      <c r="C88" s="11"/>
    </row>
    <row r="89" spans="1:4" ht="18.75">
      <c r="C89" s="11"/>
    </row>
    <row r="90" spans="1:4" ht="18.75">
      <c r="C90" s="11"/>
    </row>
    <row r="91" spans="1:4" ht="18.75">
      <c r="C91" s="11"/>
    </row>
    <row r="92" spans="1:4" ht="18.75">
      <c r="C92" s="11"/>
    </row>
    <row r="93" spans="1:4" ht="18.75">
      <c r="C93" s="11"/>
    </row>
    <row r="94" spans="1:4" ht="18.75">
      <c r="C94" s="11"/>
    </row>
    <row r="95" spans="1:4" ht="18.75">
      <c r="C95" s="11"/>
    </row>
  </sheetData>
  <mergeCells count="8">
    <mergeCell ref="F14:P32"/>
    <mergeCell ref="A75:A86"/>
    <mergeCell ref="A6:B13"/>
    <mergeCell ref="A15:A26"/>
    <mergeCell ref="A27:A38"/>
    <mergeCell ref="A39:A50"/>
    <mergeCell ref="A51:A62"/>
    <mergeCell ref="A63:A74"/>
  </mergeCells>
  <phoneticPr fontId="1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BA7D1-828A-4BA6-8EAF-F1FDF9F59DD7}">
  <sheetPr>
    <tabColor theme="8" tint="0.39997558519241921"/>
  </sheetPr>
  <dimension ref="A1:K114"/>
  <sheetViews>
    <sheetView workbookViewId="0"/>
  </sheetViews>
  <sheetFormatPr defaultColWidth="8.75" defaultRowHeight="19.5"/>
  <cols>
    <col min="1" max="1" width="9.25" style="11" customWidth="1"/>
    <col min="2" max="2" width="10.375" style="11" customWidth="1"/>
    <col min="3" max="3" width="21.625" style="12" bestFit="1" customWidth="1"/>
    <col min="4" max="4" width="9.25" style="16" bestFit="1" customWidth="1"/>
    <col min="5" max="5" width="13.125" style="11" bestFit="1" customWidth="1"/>
    <col min="6" max="16384" width="8.75" style="16"/>
  </cols>
  <sheetData>
    <row r="1" spans="1:5" ht="35.25">
      <c r="A1" s="53" t="s">
        <v>88</v>
      </c>
    </row>
    <row r="3" spans="1:5" ht="21.6" customHeight="1"/>
    <row r="4" spans="1:5" ht="21.6" customHeight="1"/>
    <row r="5" spans="1:5" ht="16.149999999999999" customHeight="1"/>
    <row r="6" spans="1:5" ht="16.149999999999999" customHeight="1">
      <c r="A6" s="167" t="s">
        <v>51</v>
      </c>
      <c r="B6" s="168"/>
      <c r="C6" s="55"/>
    </row>
    <row r="7" spans="1:5" ht="16.149999999999999" customHeight="1">
      <c r="A7" s="169"/>
      <c r="B7" s="170"/>
      <c r="C7" s="55"/>
    </row>
    <row r="8" spans="1:5" ht="16.149999999999999" customHeight="1">
      <c r="A8" s="169"/>
      <c r="B8" s="170"/>
      <c r="C8" s="55"/>
    </row>
    <row r="9" spans="1:5" ht="16.149999999999999" customHeight="1">
      <c r="A9" s="169"/>
      <c r="B9" s="170"/>
      <c r="C9" s="56"/>
    </row>
    <row r="10" spans="1:5" ht="16.149999999999999" customHeight="1">
      <c r="A10" s="169"/>
      <c r="B10" s="170"/>
      <c r="C10" s="55"/>
    </row>
    <row r="11" spans="1:5" ht="16.149999999999999" customHeight="1">
      <c r="A11" s="169"/>
      <c r="B11" s="170"/>
      <c r="C11" s="55"/>
    </row>
    <row r="12" spans="1:5" ht="16.149999999999999" customHeight="1">
      <c r="A12" s="169"/>
      <c r="B12" s="170"/>
      <c r="C12" s="55"/>
    </row>
    <row r="13" spans="1:5" ht="16.149999999999999" customHeight="1">
      <c r="A13" s="171"/>
      <c r="B13" s="172"/>
      <c r="C13" s="55"/>
    </row>
    <row r="14" spans="1:5" ht="16.149999999999999" customHeight="1">
      <c r="A14" s="57" t="s">
        <v>60</v>
      </c>
      <c r="B14" s="58" t="s">
        <v>91</v>
      </c>
      <c r="C14" s="59" t="s">
        <v>92</v>
      </c>
      <c r="D14" s="60" t="s">
        <v>33</v>
      </c>
      <c r="E14" s="22" t="s">
        <v>63</v>
      </c>
    </row>
    <row r="15" spans="1:5" ht="16.149999999999999" customHeight="1">
      <c r="A15" s="164" t="s">
        <v>66</v>
      </c>
      <c r="B15" s="61" t="s">
        <v>67</v>
      </c>
      <c r="C15" s="62">
        <v>4261</v>
      </c>
      <c r="D15" t="e">
        <v>#N/A</v>
      </c>
      <c r="E15" s="43"/>
    </row>
    <row r="16" spans="1:5" ht="16.149999999999999" customHeight="1">
      <c r="A16" s="165"/>
      <c r="B16" s="61" t="s">
        <v>69</v>
      </c>
      <c r="C16" s="62">
        <v>3852</v>
      </c>
      <c r="D16" t="e">
        <v>#N/A</v>
      </c>
      <c r="E16" s="43"/>
    </row>
    <row r="17" spans="1:11" ht="16.149999999999999" customHeight="1">
      <c r="A17" s="165"/>
      <c r="B17" s="61" t="s">
        <v>70</v>
      </c>
      <c r="C17" s="62">
        <v>6152</v>
      </c>
      <c r="D17" t="e">
        <v>#N/A</v>
      </c>
      <c r="E17" s="43"/>
    </row>
    <row r="18" spans="1:11" ht="16.149999999999999" customHeight="1">
      <c r="A18" s="165"/>
      <c r="B18" s="64" t="s">
        <v>71</v>
      </c>
      <c r="C18" s="62">
        <v>7812</v>
      </c>
      <c r="D18" t="e">
        <v>#N/A</v>
      </c>
      <c r="E18" s="43"/>
    </row>
    <row r="19" spans="1:11" ht="16.149999999999999" customHeight="1">
      <c r="A19" s="165"/>
      <c r="B19" s="61" t="s">
        <v>72</v>
      </c>
      <c r="C19" s="62">
        <v>10790</v>
      </c>
      <c r="D19" t="e">
        <v>#N/A</v>
      </c>
      <c r="E19" s="43"/>
    </row>
    <row r="20" spans="1:11" ht="16.149999999999999" customHeight="1">
      <c r="A20" s="165"/>
      <c r="B20" s="65" t="s">
        <v>73</v>
      </c>
      <c r="C20" s="62">
        <v>9385</v>
      </c>
      <c r="D20" t="e">
        <v>#N/A</v>
      </c>
      <c r="E20" s="43"/>
    </row>
    <row r="21" spans="1:11" ht="16.149999999999999" customHeight="1">
      <c r="A21" s="165"/>
      <c r="B21" s="64" t="s">
        <v>74</v>
      </c>
      <c r="C21" s="62">
        <v>8930</v>
      </c>
      <c r="D21" t="e">
        <v>#N/A</v>
      </c>
      <c r="E21" s="43"/>
    </row>
    <row r="22" spans="1:11" ht="16.149999999999999" customHeight="1">
      <c r="A22" s="165"/>
      <c r="B22" s="61" t="s">
        <v>75</v>
      </c>
      <c r="C22" s="62">
        <v>8334</v>
      </c>
      <c r="D22" t="e">
        <v>#N/A</v>
      </c>
      <c r="E22" s="43"/>
    </row>
    <row r="23" spans="1:11" ht="16.149999999999999" customHeight="1">
      <c r="A23" s="165"/>
      <c r="B23" s="65" t="s">
        <v>76</v>
      </c>
      <c r="C23" s="62">
        <v>9328</v>
      </c>
      <c r="D23" t="e">
        <v>#N/A</v>
      </c>
      <c r="E23" s="43"/>
    </row>
    <row r="24" spans="1:11" ht="16.149999999999999" customHeight="1">
      <c r="A24" s="165"/>
      <c r="B24" s="61" t="s">
        <v>77</v>
      </c>
      <c r="C24" s="62">
        <v>10317</v>
      </c>
      <c r="D24" t="e">
        <v>#N/A</v>
      </c>
      <c r="E24" s="43"/>
    </row>
    <row r="25" spans="1:11" ht="16.149999999999999" customHeight="1">
      <c r="A25" s="165"/>
      <c r="B25" s="61" t="s">
        <v>78</v>
      </c>
      <c r="C25" s="62">
        <v>8944</v>
      </c>
      <c r="D25" t="e">
        <v>#N/A</v>
      </c>
      <c r="E25" s="43"/>
    </row>
    <row r="26" spans="1:11" ht="16.149999999999999" customHeight="1">
      <c r="A26" s="175"/>
      <c r="B26" s="66" t="s">
        <v>79</v>
      </c>
      <c r="C26" s="62">
        <v>6903</v>
      </c>
      <c r="D26" s="38">
        <f t="shared" ref="D26:D86" si="0">AVERAGE(C15:C26)</f>
        <v>7917.333333333333</v>
      </c>
      <c r="E26" s="43"/>
    </row>
    <row r="27" spans="1:11" ht="16.149999999999999" customHeight="1" thickBot="1">
      <c r="A27" s="164" t="s">
        <v>80</v>
      </c>
      <c r="B27" s="61" t="s">
        <v>67</v>
      </c>
      <c r="C27" s="62">
        <v>4091</v>
      </c>
      <c r="D27" s="38">
        <f t="shared" si="0"/>
        <v>7903.166666666667</v>
      </c>
      <c r="E27" s="43"/>
    </row>
    <row r="28" spans="1:11" ht="16.149999999999999" customHeight="1" thickBot="1">
      <c r="A28" s="165"/>
      <c r="B28" s="72" t="s">
        <v>69</v>
      </c>
      <c r="C28" s="73">
        <v>3954</v>
      </c>
      <c r="D28" s="39">
        <f t="shared" si="0"/>
        <v>7911.666666666667</v>
      </c>
      <c r="E28" s="77"/>
      <c r="I28" s="118" t="s">
        <v>133</v>
      </c>
      <c r="J28" s="119"/>
      <c r="K28" s="16" t="s">
        <v>132</v>
      </c>
    </row>
    <row r="29" spans="1:11" ht="16.149999999999999" customHeight="1">
      <c r="A29" s="165"/>
      <c r="B29" s="61" t="s">
        <v>70</v>
      </c>
      <c r="C29" s="62">
        <v>6310</v>
      </c>
      <c r="D29" s="38">
        <f t="shared" si="0"/>
        <v>7924.833333333333</v>
      </c>
      <c r="E29" s="43"/>
    </row>
    <row r="30" spans="1:11" ht="16.149999999999999" customHeight="1">
      <c r="A30" s="165"/>
      <c r="B30" s="64" t="s">
        <v>71</v>
      </c>
      <c r="C30" s="62">
        <v>7671</v>
      </c>
      <c r="D30" s="38">
        <f t="shared" si="0"/>
        <v>7913.083333333333</v>
      </c>
      <c r="E30" s="43"/>
    </row>
    <row r="31" spans="1:11" ht="16.149999999999999" customHeight="1">
      <c r="A31" s="165"/>
      <c r="B31" s="61" t="s">
        <v>72</v>
      </c>
      <c r="C31" s="62">
        <v>10288</v>
      </c>
      <c r="D31" s="38">
        <f t="shared" si="0"/>
        <v>7871.25</v>
      </c>
      <c r="E31" s="43"/>
    </row>
    <row r="32" spans="1:11" ht="16.149999999999999" customHeight="1">
      <c r="A32" s="165"/>
      <c r="B32" s="65" t="s">
        <v>73</v>
      </c>
      <c r="C32" s="62">
        <v>8973</v>
      </c>
      <c r="D32" s="38">
        <f t="shared" si="0"/>
        <v>7836.916666666667</v>
      </c>
      <c r="E32" s="43"/>
    </row>
    <row r="33" spans="1:5" ht="16.149999999999999" customHeight="1">
      <c r="A33" s="165"/>
      <c r="B33" s="64" t="s">
        <v>74</v>
      </c>
      <c r="C33" s="62">
        <v>9453</v>
      </c>
      <c r="D33" s="38">
        <f t="shared" si="0"/>
        <v>7880.5</v>
      </c>
      <c r="E33" s="43"/>
    </row>
    <row r="34" spans="1:5" ht="16.149999999999999" customHeight="1">
      <c r="A34" s="165"/>
      <c r="B34" s="61" t="s">
        <v>75</v>
      </c>
      <c r="C34" s="62">
        <v>7827</v>
      </c>
      <c r="D34" s="38">
        <f t="shared" si="0"/>
        <v>7838.25</v>
      </c>
      <c r="E34" s="43"/>
    </row>
    <row r="35" spans="1:5" ht="16.149999999999999" customHeight="1">
      <c r="A35" s="165"/>
      <c r="B35" s="65" t="s">
        <v>76</v>
      </c>
      <c r="C35" s="62">
        <v>9023</v>
      </c>
      <c r="D35" s="38">
        <f t="shared" si="0"/>
        <v>7812.833333333333</v>
      </c>
      <c r="E35" s="43"/>
    </row>
    <row r="36" spans="1:5" ht="16.149999999999999" customHeight="1">
      <c r="A36" s="165"/>
      <c r="B36" s="61" t="s">
        <v>77</v>
      </c>
      <c r="C36" s="62">
        <v>10110</v>
      </c>
      <c r="D36" s="38">
        <f t="shared" si="0"/>
        <v>7795.583333333333</v>
      </c>
      <c r="E36" s="43"/>
    </row>
    <row r="37" spans="1:5" ht="16.149999999999999" customHeight="1">
      <c r="A37" s="165"/>
      <c r="B37" s="61" t="s">
        <v>78</v>
      </c>
      <c r="C37" s="62">
        <v>8223</v>
      </c>
      <c r="D37" s="38">
        <f t="shared" si="0"/>
        <v>7735.5</v>
      </c>
      <c r="E37" s="43"/>
    </row>
    <row r="38" spans="1:5" ht="16.149999999999999" customHeight="1">
      <c r="A38" s="175"/>
      <c r="B38" s="66" t="s">
        <v>79</v>
      </c>
      <c r="C38" s="62">
        <v>6670</v>
      </c>
      <c r="D38" s="38">
        <f t="shared" si="0"/>
        <v>7716.083333333333</v>
      </c>
      <c r="E38" s="43"/>
    </row>
    <row r="39" spans="1:5" ht="16.149999999999999" customHeight="1">
      <c r="A39" s="164" t="s">
        <v>81</v>
      </c>
      <c r="B39" s="61" t="s">
        <v>67</v>
      </c>
      <c r="C39" s="62">
        <v>4245</v>
      </c>
      <c r="D39" s="38">
        <f t="shared" si="0"/>
        <v>7728.916666666667</v>
      </c>
      <c r="E39" s="43"/>
    </row>
    <row r="40" spans="1:5" ht="16.149999999999999" customHeight="1">
      <c r="A40" s="165"/>
      <c r="B40" s="61" t="s">
        <v>69</v>
      </c>
      <c r="C40" s="62">
        <v>3582</v>
      </c>
      <c r="D40" s="38">
        <f t="shared" si="0"/>
        <v>7697.916666666667</v>
      </c>
      <c r="E40" s="43"/>
    </row>
    <row r="41" spans="1:5" ht="16.149999999999999" customHeight="1">
      <c r="A41" s="165"/>
      <c r="B41" s="61" t="s">
        <v>70</v>
      </c>
      <c r="C41" s="62">
        <v>6150</v>
      </c>
      <c r="D41" s="38">
        <f t="shared" si="0"/>
        <v>7684.583333333333</v>
      </c>
      <c r="E41" s="43"/>
    </row>
    <row r="42" spans="1:5" ht="16.149999999999999" customHeight="1">
      <c r="A42" s="165"/>
      <c r="B42" s="64" t="s">
        <v>71</v>
      </c>
      <c r="C42" s="62">
        <v>7915</v>
      </c>
      <c r="D42" s="38">
        <f t="shared" si="0"/>
        <v>7704.916666666667</v>
      </c>
      <c r="E42" s="43"/>
    </row>
    <row r="43" spans="1:5" ht="16.149999999999999" customHeight="1">
      <c r="A43" s="165"/>
      <c r="B43" s="61" t="s">
        <v>72</v>
      </c>
      <c r="C43" s="62">
        <v>10153</v>
      </c>
      <c r="D43" s="38">
        <f t="shared" si="0"/>
        <v>7693.666666666667</v>
      </c>
      <c r="E43" s="43"/>
    </row>
    <row r="44" spans="1:5" ht="16.149999999999999" customHeight="1">
      <c r="A44" s="165"/>
      <c r="B44" s="65" t="s">
        <v>73</v>
      </c>
      <c r="C44" s="62">
        <v>9335</v>
      </c>
      <c r="D44" s="38">
        <f t="shared" si="0"/>
        <v>7723.833333333333</v>
      </c>
      <c r="E44" s="43"/>
    </row>
    <row r="45" spans="1:5" ht="16.149999999999999" customHeight="1">
      <c r="A45" s="165"/>
      <c r="B45" s="64" t="s">
        <v>74</v>
      </c>
      <c r="C45" s="62">
        <v>9540</v>
      </c>
      <c r="D45" s="38">
        <f t="shared" si="0"/>
        <v>7731.083333333333</v>
      </c>
      <c r="E45" s="43"/>
    </row>
    <row r="46" spans="1:5" ht="16.149999999999999" customHeight="1">
      <c r="A46" s="165"/>
      <c r="B46" s="61" t="s">
        <v>75</v>
      </c>
      <c r="C46" s="62">
        <v>8026</v>
      </c>
      <c r="D46" s="38">
        <f t="shared" si="0"/>
        <v>7747.666666666667</v>
      </c>
      <c r="E46" s="43"/>
    </row>
    <row r="47" spans="1:5" ht="16.149999999999999" customHeight="1">
      <c r="A47" s="165"/>
      <c r="B47" s="65" t="s">
        <v>76</v>
      </c>
      <c r="C47" s="62">
        <v>9249</v>
      </c>
      <c r="D47" s="38">
        <f t="shared" si="0"/>
        <v>7766.5</v>
      </c>
      <c r="E47" s="43"/>
    </row>
    <row r="48" spans="1:5" ht="16.149999999999999" customHeight="1">
      <c r="A48" s="165"/>
      <c r="B48" s="61" t="s">
        <v>77</v>
      </c>
      <c r="C48" s="62">
        <v>8812</v>
      </c>
      <c r="D48" s="38">
        <f t="shared" si="0"/>
        <v>7658.333333333333</v>
      </c>
      <c r="E48" s="43"/>
    </row>
    <row r="49" spans="1:5" ht="16.149999999999999" customHeight="1">
      <c r="A49" s="165"/>
      <c r="B49" s="61" t="s">
        <v>78</v>
      </c>
      <c r="C49" s="62">
        <v>8606</v>
      </c>
      <c r="D49" s="38">
        <f t="shared" si="0"/>
        <v>7690.25</v>
      </c>
      <c r="E49" s="43"/>
    </row>
    <row r="50" spans="1:5" ht="16.149999999999999" customHeight="1">
      <c r="A50" s="175"/>
      <c r="B50" s="66" t="s">
        <v>79</v>
      </c>
      <c r="C50" s="62">
        <v>6548</v>
      </c>
      <c r="D50" s="38">
        <f t="shared" si="0"/>
        <v>7680.083333333333</v>
      </c>
      <c r="E50" s="43"/>
    </row>
    <row r="51" spans="1:5" ht="16.149999999999999" customHeight="1">
      <c r="A51" s="164" t="s">
        <v>82</v>
      </c>
      <c r="B51" s="61" t="s">
        <v>67</v>
      </c>
      <c r="C51" s="62">
        <v>4139</v>
      </c>
      <c r="D51" s="38">
        <f t="shared" si="0"/>
        <v>7671.25</v>
      </c>
      <c r="E51" s="43"/>
    </row>
    <row r="52" spans="1:5" ht="16.149999999999999" customHeight="1">
      <c r="A52" s="165"/>
      <c r="B52" s="61" t="s">
        <v>69</v>
      </c>
      <c r="C52" s="62">
        <v>3562</v>
      </c>
      <c r="D52" s="38">
        <f t="shared" si="0"/>
        <v>7669.583333333333</v>
      </c>
      <c r="E52" s="43"/>
    </row>
    <row r="53" spans="1:5" ht="16.149999999999999" customHeight="1">
      <c r="A53" s="165"/>
      <c r="B53" s="61" t="s">
        <v>70</v>
      </c>
      <c r="C53" s="62">
        <v>6205</v>
      </c>
      <c r="D53" s="38">
        <f t="shared" si="0"/>
        <v>7674.166666666667</v>
      </c>
      <c r="E53" s="43"/>
    </row>
    <row r="54" spans="1:5" ht="16.149999999999999" customHeight="1">
      <c r="A54" s="165"/>
      <c r="B54" s="64" t="s">
        <v>71</v>
      </c>
      <c r="C54" s="62">
        <v>7972</v>
      </c>
      <c r="D54" s="38">
        <f t="shared" si="0"/>
        <v>7678.916666666667</v>
      </c>
      <c r="E54" s="43"/>
    </row>
    <row r="55" spans="1:5" ht="16.149999999999999" customHeight="1">
      <c r="A55" s="165"/>
      <c r="B55" s="61" t="s">
        <v>72</v>
      </c>
      <c r="C55" s="62">
        <v>9793</v>
      </c>
      <c r="D55" s="38">
        <f t="shared" si="0"/>
        <v>7648.916666666667</v>
      </c>
      <c r="E55" s="43"/>
    </row>
    <row r="56" spans="1:5" ht="16.149999999999999" customHeight="1">
      <c r="A56" s="165"/>
      <c r="B56" s="65" t="s">
        <v>73</v>
      </c>
      <c r="C56" s="62">
        <v>9389</v>
      </c>
      <c r="D56" s="38">
        <f t="shared" si="0"/>
        <v>7653.416666666667</v>
      </c>
      <c r="E56" s="43"/>
    </row>
    <row r="57" spans="1:5" ht="16.149999999999999" customHeight="1">
      <c r="A57" s="165"/>
      <c r="B57" s="64" t="s">
        <v>74</v>
      </c>
      <c r="C57" s="62">
        <v>8004</v>
      </c>
      <c r="D57" s="38">
        <f t="shared" si="0"/>
        <v>7525.416666666667</v>
      </c>
      <c r="E57" s="43"/>
    </row>
    <row r="58" spans="1:5" ht="16.149999999999999" customHeight="1">
      <c r="A58" s="165"/>
      <c r="B58" s="61" t="s">
        <v>75</v>
      </c>
      <c r="C58" s="62">
        <v>7565</v>
      </c>
      <c r="D58" s="38">
        <f t="shared" si="0"/>
        <v>7487</v>
      </c>
      <c r="E58" s="43"/>
    </row>
    <row r="59" spans="1:5" ht="16.149999999999999" customHeight="1">
      <c r="A59" s="165"/>
      <c r="B59" s="65" t="s">
        <v>76</v>
      </c>
      <c r="C59" s="62">
        <v>7860</v>
      </c>
      <c r="D59" s="38">
        <f t="shared" si="0"/>
        <v>7371.25</v>
      </c>
      <c r="E59" s="43"/>
    </row>
    <row r="60" spans="1:5" ht="16.149999999999999" customHeight="1">
      <c r="A60" s="165"/>
      <c r="B60" s="61" t="s">
        <v>77</v>
      </c>
      <c r="C60" s="62">
        <v>9316</v>
      </c>
      <c r="D60" s="38">
        <f t="shared" si="0"/>
        <v>7413.25</v>
      </c>
      <c r="E60" s="43"/>
    </row>
    <row r="61" spans="1:5" ht="16.149999999999999" customHeight="1">
      <c r="A61" s="165"/>
      <c r="B61" s="61" t="s">
        <v>78</v>
      </c>
      <c r="C61" s="62">
        <v>8462</v>
      </c>
      <c r="D61" s="38">
        <f t="shared" si="0"/>
        <v>7401.25</v>
      </c>
      <c r="E61" s="43"/>
    </row>
    <row r="62" spans="1:5" ht="16.149999999999999" customHeight="1">
      <c r="A62" s="175"/>
      <c r="B62" s="66" t="s">
        <v>79</v>
      </c>
      <c r="C62" s="62">
        <v>6565</v>
      </c>
      <c r="D62" s="38">
        <f t="shared" si="0"/>
        <v>7402.666666666667</v>
      </c>
      <c r="E62" s="43"/>
    </row>
    <row r="63" spans="1:5" ht="16.149999999999999" customHeight="1">
      <c r="A63" s="164" t="s">
        <v>83</v>
      </c>
      <c r="B63" s="61" t="s">
        <v>67</v>
      </c>
      <c r="C63" s="62">
        <v>4738</v>
      </c>
      <c r="D63" s="38">
        <f t="shared" si="0"/>
        <v>7452.583333333333</v>
      </c>
      <c r="E63" s="43"/>
    </row>
    <row r="64" spans="1:5" ht="16.149999999999999" customHeight="1">
      <c r="A64" s="165"/>
      <c r="B64" s="61" t="s">
        <v>69</v>
      </c>
      <c r="C64" s="62">
        <v>3879</v>
      </c>
      <c r="D64" s="38">
        <f t="shared" si="0"/>
        <v>7479</v>
      </c>
      <c r="E64" s="43"/>
    </row>
    <row r="65" spans="1:5" ht="16.149999999999999" customHeight="1">
      <c r="A65" s="165"/>
      <c r="B65" s="61" t="s">
        <v>70</v>
      </c>
      <c r="C65" s="62">
        <v>6492</v>
      </c>
      <c r="D65" s="38">
        <f t="shared" si="0"/>
        <v>7502.916666666667</v>
      </c>
      <c r="E65" s="43"/>
    </row>
    <row r="66" spans="1:5" ht="16.149999999999999" customHeight="1">
      <c r="A66" s="165"/>
      <c r="B66" s="64" t="s">
        <v>71</v>
      </c>
      <c r="C66" s="62">
        <v>7682</v>
      </c>
      <c r="D66" s="38">
        <f t="shared" si="0"/>
        <v>7478.75</v>
      </c>
      <c r="E66" s="43"/>
    </row>
    <row r="67" spans="1:5" ht="16.149999999999999" customHeight="1">
      <c r="A67" s="165"/>
      <c r="B67" s="61" t="s">
        <v>72</v>
      </c>
      <c r="C67" s="62">
        <v>9804</v>
      </c>
      <c r="D67" s="38">
        <f t="shared" si="0"/>
        <v>7479.666666666667</v>
      </c>
      <c r="E67" s="43"/>
    </row>
    <row r="68" spans="1:5" ht="16.149999999999999" customHeight="1">
      <c r="A68" s="165"/>
      <c r="B68" s="65" t="s">
        <v>73</v>
      </c>
      <c r="C68" s="62">
        <v>9314</v>
      </c>
      <c r="D68" s="38">
        <f t="shared" si="0"/>
        <v>7473.416666666667</v>
      </c>
      <c r="E68" s="43"/>
    </row>
    <row r="69" spans="1:5" ht="16.149999999999999" customHeight="1">
      <c r="A69" s="165"/>
      <c r="B69" s="64" t="s">
        <v>74</v>
      </c>
      <c r="C69" s="62">
        <v>8382</v>
      </c>
      <c r="D69" s="38">
        <f t="shared" si="0"/>
        <v>7504.916666666667</v>
      </c>
      <c r="E69" s="43"/>
    </row>
    <row r="70" spans="1:5" ht="16.149999999999999" customHeight="1">
      <c r="A70" s="165"/>
      <c r="B70" s="61" t="s">
        <v>75</v>
      </c>
      <c r="C70" s="62">
        <v>7794</v>
      </c>
      <c r="D70" s="38">
        <f t="shared" si="0"/>
        <v>7524</v>
      </c>
      <c r="E70" s="43"/>
    </row>
    <row r="71" spans="1:5" ht="16.149999999999999" customHeight="1">
      <c r="A71" s="165"/>
      <c r="B71" s="65" t="s">
        <v>76</v>
      </c>
      <c r="C71" s="62">
        <v>9267</v>
      </c>
      <c r="D71" s="38">
        <f t="shared" si="0"/>
        <v>7641.25</v>
      </c>
      <c r="E71" s="43"/>
    </row>
    <row r="72" spans="1:5" ht="16.149999999999999" customHeight="1">
      <c r="A72" s="165"/>
      <c r="B72" s="61" t="s">
        <v>77</v>
      </c>
      <c r="C72" s="62">
        <v>9125</v>
      </c>
      <c r="D72" s="38">
        <f t="shared" si="0"/>
        <v>7625.333333333333</v>
      </c>
      <c r="E72" s="43"/>
    </row>
    <row r="73" spans="1:5" ht="16.149999999999999" customHeight="1">
      <c r="A73" s="165"/>
      <c r="B73" s="61" t="s">
        <v>78</v>
      </c>
      <c r="C73" s="62">
        <v>8713</v>
      </c>
      <c r="D73" s="38">
        <f t="shared" si="0"/>
        <v>7646.25</v>
      </c>
      <c r="E73" s="43"/>
    </row>
    <row r="74" spans="1:5" ht="16.149999999999999" customHeight="1">
      <c r="A74" s="175"/>
      <c r="B74" s="66" t="s">
        <v>79</v>
      </c>
      <c r="C74" s="62">
        <v>6567</v>
      </c>
      <c r="D74" s="38">
        <f t="shared" si="0"/>
        <v>7646.416666666667</v>
      </c>
      <c r="E74" s="43"/>
    </row>
    <row r="75" spans="1:5" ht="16.149999999999999" customHeight="1">
      <c r="A75" s="164" t="s">
        <v>84</v>
      </c>
      <c r="B75" s="61" t="s">
        <v>67</v>
      </c>
      <c r="C75" s="62">
        <v>4749</v>
      </c>
      <c r="D75" s="38">
        <f t="shared" si="0"/>
        <v>7647.333333333333</v>
      </c>
      <c r="E75" s="43"/>
    </row>
    <row r="76" spans="1:5" ht="16.149999999999999" customHeight="1">
      <c r="A76" s="165"/>
      <c r="B76" s="61" t="s">
        <v>69</v>
      </c>
      <c r="C76" s="62">
        <v>4596</v>
      </c>
      <c r="D76" s="38">
        <f t="shared" si="0"/>
        <v>7707.083333333333</v>
      </c>
      <c r="E76" s="43"/>
    </row>
    <row r="77" spans="1:5" ht="16.149999999999999" customHeight="1">
      <c r="A77" s="165"/>
      <c r="B77" s="61" t="s">
        <v>70</v>
      </c>
      <c r="C77" s="62">
        <v>5586</v>
      </c>
      <c r="D77" s="38">
        <f t="shared" si="0"/>
        <v>7631.583333333333</v>
      </c>
      <c r="E77" s="43"/>
    </row>
    <row r="78" spans="1:5" ht="16.149999999999999" customHeight="1">
      <c r="A78" s="165"/>
      <c r="B78" s="64" t="s">
        <v>71</v>
      </c>
      <c r="C78" s="62">
        <v>4099</v>
      </c>
      <c r="D78" s="38">
        <f t="shared" si="0"/>
        <v>7333</v>
      </c>
      <c r="E78" s="43"/>
    </row>
    <row r="79" spans="1:5" ht="16.149999999999999" customHeight="1">
      <c r="A79" s="165"/>
      <c r="B79" s="61" t="s">
        <v>72</v>
      </c>
      <c r="C79" s="62">
        <v>5528</v>
      </c>
      <c r="D79" s="38">
        <f t="shared" si="0"/>
        <v>6976.666666666667</v>
      </c>
      <c r="E79" s="43"/>
    </row>
    <row r="80" spans="1:5" ht="16.149999999999999" customHeight="1">
      <c r="A80" s="165"/>
      <c r="B80" s="65" t="s">
        <v>73</v>
      </c>
      <c r="C80" s="62">
        <v>6329</v>
      </c>
      <c r="D80" s="38">
        <f t="shared" si="0"/>
        <v>6727.916666666667</v>
      </c>
      <c r="E80" s="43"/>
    </row>
    <row r="81" spans="1:5" ht="16.149999999999999" customHeight="1">
      <c r="A81" s="165"/>
      <c r="B81" s="64" t="s">
        <v>74</v>
      </c>
      <c r="C81" s="62">
        <v>7271</v>
      </c>
      <c r="D81" s="38">
        <f t="shared" si="0"/>
        <v>6635.333333333333</v>
      </c>
      <c r="E81" s="43"/>
    </row>
    <row r="82" spans="1:5" ht="16.149999999999999" customHeight="1">
      <c r="A82" s="165"/>
      <c r="B82" s="61" t="s">
        <v>75</v>
      </c>
      <c r="C82" s="62">
        <v>8403</v>
      </c>
      <c r="D82" s="38">
        <f t="shared" si="0"/>
        <v>6686.083333333333</v>
      </c>
      <c r="E82" s="43"/>
    </row>
    <row r="83" spans="1:5" ht="16.149999999999999" customHeight="1">
      <c r="A83" s="165"/>
      <c r="B83" s="65" t="s">
        <v>76</v>
      </c>
      <c r="C83" s="62">
        <v>8473</v>
      </c>
      <c r="D83" s="38">
        <f t="shared" si="0"/>
        <v>6619.916666666667</v>
      </c>
      <c r="E83" s="43"/>
    </row>
    <row r="84" spans="1:5" ht="16.149999999999999" customHeight="1">
      <c r="A84" s="165"/>
      <c r="B84" s="61" t="s">
        <v>77</v>
      </c>
      <c r="C84" s="62">
        <v>9102</v>
      </c>
      <c r="D84" s="38">
        <f t="shared" si="0"/>
        <v>6618</v>
      </c>
      <c r="E84" s="43"/>
    </row>
    <row r="85" spans="1:5" ht="16.149999999999999" customHeight="1">
      <c r="A85" s="165"/>
      <c r="B85" s="61" t="s">
        <v>78</v>
      </c>
      <c r="C85" s="62">
        <v>8775</v>
      </c>
      <c r="D85" s="38">
        <f t="shared" si="0"/>
        <v>6623.166666666667</v>
      </c>
      <c r="E85" s="43"/>
    </row>
    <row r="86" spans="1:5" ht="16.149999999999999" customHeight="1">
      <c r="A86" s="166"/>
      <c r="B86" s="67" t="s">
        <v>79</v>
      </c>
      <c r="C86" s="75">
        <v>6981</v>
      </c>
      <c r="D86" s="76">
        <f t="shared" si="0"/>
        <v>6657.666666666667</v>
      </c>
      <c r="E86" s="78"/>
    </row>
    <row r="87" spans="1:5" ht="18.75">
      <c r="A87" s="70"/>
      <c r="B87" s="71"/>
      <c r="C87" s="11"/>
    </row>
    <row r="88" spans="1:5" ht="18.75">
      <c r="C88" s="11"/>
    </row>
    <row r="89" spans="1:5" ht="18.75">
      <c r="C89" s="11"/>
    </row>
    <row r="90" spans="1:5" ht="18.75">
      <c r="C90" s="11"/>
    </row>
    <row r="91" spans="1:5" ht="18.75">
      <c r="C91" s="11"/>
    </row>
    <row r="92" spans="1:5" ht="18.75">
      <c r="C92" s="11"/>
    </row>
    <row r="93" spans="1:5" ht="18.75">
      <c r="C93" s="11"/>
    </row>
    <row r="94" spans="1:5" ht="18.75">
      <c r="C94" s="11"/>
    </row>
    <row r="95" spans="1:5" ht="18.75">
      <c r="C95" s="11"/>
    </row>
    <row r="98" spans="5:5">
      <c r="E98" s="12"/>
    </row>
    <row r="99" spans="5:5">
      <c r="E99" s="12"/>
    </row>
    <row r="100" spans="5:5">
      <c r="E100" s="12"/>
    </row>
    <row r="101" spans="5:5">
      <c r="E101" s="12"/>
    </row>
    <row r="102" spans="5:5">
      <c r="E102" s="12"/>
    </row>
    <row r="103" spans="5:5">
      <c r="E103" s="12"/>
    </row>
    <row r="104" spans="5:5">
      <c r="E104" s="12"/>
    </row>
    <row r="105" spans="5:5">
      <c r="E105" s="12"/>
    </row>
    <row r="106" spans="5:5">
      <c r="E106" s="12"/>
    </row>
    <row r="107" spans="5:5">
      <c r="E107" s="12"/>
    </row>
    <row r="108" spans="5:5">
      <c r="E108" s="12"/>
    </row>
    <row r="109" spans="5:5">
      <c r="E109" s="12"/>
    </row>
    <row r="110" spans="5:5">
      <c r="E110" s="12"/>
    </row>
    <row r="111" spans="5:5">
      <c r="E111" s="12"/>
    </row>
    <row r="112" spans="5:5">
      <c r="E112" s="12"/>
    </row>
    <row r="113" spans="5:5">
      <c r="E113" s="12"/>
    </row>
    <row r="114" spans="5:5">
      <c r="E114" s="12"/>
    </row>
  </sheetData>
  <mergeCells count="7">
    <mergeCell ref="A75:A86"/>
    <mergeCell ref="A6:B13"/>
    <mergeCell ref="A15:A26"/>
    <mergeCell ref="A27:A38"/>
    <mergeCell ref="A39:A50"/>
    <mergeCell ref="A51:A62"/>
    <mergeCell ref="A63:A74"/>
  </mergeCells>
  <phoneticPr fontId="1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0713D-BB06-4BA0-98F3-C5567BD759F2}">
  <sheetPr>
    <tabColor theme="8" tint="0.39997558519241921"/>
  </sheetPr>
  <dimension ref="A1:V114"/>
  <sheetViews>
    <sheetView workbookViewId="0"/>
  </sheetViews>
  <sheetFormatPr defaultColWidth="8.75" defaultRowHeight="19.5"/>
  <cols>
    <col min="1" max="1" width="9.25" style="11" customWidth="1"/>
    <col min="2" max="2" width="10.375" style="11" customWidth="1"/>
    <col min="3" max="3" width="21.625" style="12" bestFit="1" customWidth="1"/>
    <col min="4" max="4" width="9.25" style="16" bestFit="1" customWidth="1"/>
    <col min="5" max="5" width="13.125" style="11" bestFit="1" customWidth="1"/>
    <col min="6" max="6" width="9.25" style="11" bestFit="1" customWidth="1"/>
    <col min="7" max="7" width="23.875" style="11" bestFit="1" customWidth="1"/>
    <col min="8" max="8" width="8.75" style="16"/>
    <col min="9" max="9" width="14.375" style="16" customWidth="1"/>
    <col min="10" max="16384" width="8.75" style="16"/>
  </cols>
  <sheetData>
    <row r="1" spans="1:22" ht="35.25">
      <c r="A1" s="53" t="s">
        <v>88</v>
      </c>
      <c r="F1" s="13" t="s">
        <v>89</v>
      </c>
      <c r="G1" s="10"/>
      <c r="Q1" s="13" t="s">
        <v>90</v>
      </c>
    </row>
    <row r="2" spans="1:22">
      <c r="G2" s="12"/>
    </row>
    <row r="3" spans="1:22" ht="21.6" customHeight="1">
      <c r="G3" s="12"/>
      <c r="I3" s="54"/>
      <c r="J3" s="27" t="s">
        <v>36</v>
      </c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</row>
    <row r="4" spans="1:22" ht="21.6" customHeight="1">
      <c r="G4" s="12"/>
      <c r="I4" s="11"/>
      <c r="J4" s="15" t="s">
        <v>38</v>
      </c>
      <c r="K4" s="15" t="s">
        <v>39</v>
      </c>
      <c r="L4" s="15" t="s">
        <v>40</v>
      </c>
      <c r="M4" s="15" t="s">
        <v>41</v>
      </c>
      <c r="N4" s="15" t="s">
        <v>42</v>
      </c>
      <c r="O4" s="15" t="s">
        <v>43</v>
      </c>
      <c r="P4" s="15" t="s">
        <v>44</v>
      </c>
      <c r="Q4" s="15" t="s">
        <v>45</v>
      </c>
      <c r="R4" s="15" t="s">
        <v>46</v>
      </c>
      <c r="S4" s="15" t="s">
        <v>47</v>
      </c>
      <c r="T4" s="15" t="s">
        <v>48</v>
      </c>
      <c r="U4" s="15" t="s">
        <v>49</v>
      </c>
      <c r="V4" s="11"/>
    </row>
    <row r="5" spans="1:22" ht="16.149999999999999" customHeight="1">
      <c r="G5" s="12"/>
      <c r="I5" s="15" t="s">
        <v>50</v>
      </c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11"/>
    </row>
    <row r="6" spans="1:22" ht="16.149999999999999" customHeight="1">
      <c r="A6" s="167" t="s">
        <v>51</v>
      </c>
      <c r="B6" s="168"/>
      <c r="C6" s="55"/>
      <c r="I6" s="15" t="s">
        <v>52</v>
      </c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11"/>
    </row>
    <row r="7" spans="1:22" ht="16.149999999999999" customHeight="1">
      <c r="A7" s="169"/>
      <c r="B7" s="170"/>
      <c r="C7" s="55"/>
      <c r="I7" s="15" t="s">
        <v>53</v>
      </c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11"/>
    </row>
    <row r="8" spans="1:22" ht="16.149999999999999" customHeight="1">
      <c r="A8" s="169"/>
      <c r="B8" s="170"/>
      <c r="C8" s="55"/>
      <c r="I8" s="15" t="s">
        <v>54</v>
      </c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11"/>
    </row>
    <row r="9" spans="1:22" ht="16.149999999999999" customHeight="1">
      <c r="A9" s="169"/>
      <c r="B9" s="170"/>
      <c r="C9" s="56"/>
      <c r="I9" s="15" t="s">
        <v>55</v>
      </c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15" t="s">
        <v>56</v>
      </c>
    </row>
    <row r="10" spans="1:22" ht="16.149999999999999" customHeight="1">
      <c r="A10" s="169"/>
      <c r="B10" s="170"/>
      <c r="C10" s="55"/>
      <c r="I10" s="15" t="s">
        <v>57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ht="16.149999999999999" customHeight="1">
      <c r="A11" s="169"/>
      <c r="B11" s="170"/>
      <c r="C11" s="55"/>
      <c r="I11" s="15" t="s">
        <v>58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7"/>
    </row>
    <row r="12" spans="1:22" ht="16.149999999999999" customHeight="1">
      <c r="A12" s="169"/>
      <c r="B12" s="170"/>
      <c r="C12" s="55"/>
      <c r="I12" s="15" t="s">
        <v>59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ht="16.149999999999999" customHeight="1">
      <c r="A13" s="171"/>
      <c r="B13" s="172"/>
      <c r="C13" s="55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6.149999999999999" customHeight="1">
      <c r="A14" s="57" t="s">
        <v>60</v>
      </c>
      <c r="B14" s="58" t="s">
        <v>91</v>
      </c>
      <c r="C14" s="59" t="s">
        <v>92</v>
      </c>
      <c r="D14" s="60" t="s">
        <v>33</v>
      </c>
      <c r="E14" s="22" t="s">
        <v>63</v>
      </c>
      <c r="F14" s="22" t="s">
        <v>64</v>
      </c>
      <c r="G14" s="23" t="s">
        <v>65</v>
      </c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ht="16.149999999999999" customHeight="1">
      <c r="A15" s="164" t="s">
        <v>66</v>
      </c>
      <c r="B15" s="61" t="s">
        <v>67</v>
      </c>
      <c r="C15" s="62">
        <v>4261</v>
      </c>
      <c r="D15" s="16" t="e">
        <v>#N/A</v>
      </c>
      <c r="E15" s="43"/>
      <c r="F15" s="63"/>
      <c r="G15" s="26"/>
      <c r="I15" s="27"/>
      <c r="J15" s="27" t="s">
        <v>68</v>
      </c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11"/>
    </row>
    <row r="16" spans="1:22" ht="16.149999999999999" customHeight="1">
      <c r="A16" s="165"/>
      <c r="B16" s="61" t="s">
        <v>69</v>
      </c>
      <c r="C16" s="62">
        <v>3852</v>
      </c>
      <c r="D16" s="16" t="e">
        <v>#N/A</v>
      </c>
      <c r="E16" s="43"/>
      <c r="F16" s="63"/>
      <c r="G16" s="28"/>
      <c r="I16" s="11"/>
      <c r="J16" s="29" t="s">
        <v>38</v>
      </c>
      <c r="K16" s="29" t="s">
        <v>39</v>
      </c>
      <c r="L16" s="29" t="s">
        <v>40</v>
      </c>
      <c r="M16" s="29" t="s">
        <v>41</v>
      </c>
      <c r="N16" s="29" t="s">
        <v>42</v>
      </c>
      <c r="O16" s="29" t="s">
        <v>43</v>
      </c>
      <c r="P16" s="29" t="s">
        <v>44</v>
      </c>
      <c r="Q16" s="29" t="s">
        <v>45</v>
      </c>
      <c r="R16" s="29" t="s">
        <v>46</v>
      </c>
      <c r="S16" s="29" t="s">
        <v>47</v>
      </c>
      <c r="T16" s="29" t="s">
        <v>48</v>
      </c>
      <c r="U16" s="29" t="s">
        <v>49</v>
      </c>
      <c r="V16" s="11"/>
    </row>
    <row r="17" spans="1:22" ht="16.149999999999999" customHeight="1">
      <c r="A17" s="165"/>
      <c r="B17" s="61" t="s">
        <v>70</v>
      </c>
      <c r="C17" s="62">
        <v>6152</v>
      </c>
      <c r="D17" s="16" t="e">
        <v>#N/A</v>
      </c>
      <c r="E17" s="43"/>
      <c r="F17" s="63"/>
      <c r="G17" s="28"/>
      <c r="I17" s="15" t="s">
        <v>58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7">
        <f>SUM(J17:U17)</f>
        <v>0</v>
      </c>
    </row>
    <row r="18" spans="1:22" ht="16.149999999999999" customHeight="1">
      <c r="A18" s="165"/>
      <c r="B18" s="64" t="s">
        <v>71</v>
      </c>
      <c r="C18" s="62">
        <v>7812</v>
      </c>
      <c r="D18" s="16" t="e">
        <v>#N/A</v>
      </c>
      <c r="E18" s="43"/>
      <c r="F18" s="63"/>
      <c r="G18" s="28"/>
    </row>
    <row r="19" spans="1:22" ht="16.149999999999999" customHeight="1">
      <c r="A19" s="165"/>
      <c r="B19" s="61" t="s">
        <v>72</v>
      </c>
      <c r="C19" s="62">
        <v>10790</v>
      </c>
      <c r="D19" s="16" t="e">
        <v>#N/A</v>
      </c>
      <c r="E19" s="43"/>
      <c r="F19" s="63"/>
      <c r="G19" s="28"/>
    </row>
    <row r="20" spans="1:22" ht="16.149999999999999" customHeight="1">
      <c r="A20" s="165"/>
      <c r="B20" s="65" t="s">
        <v>73</v>
      </c>
      <c r="C20" s="62">
        <v>9385</v>
      </c>
      <c r="D20" s="16" t="e">
        <v>#N/A</v>
      </c>
      <c r="E20" s="43"/>
      <c r="F20" s="63"/>
      <c r="G20" s="28"/>
    </row>
    <row r="21" spans="1:22" ht="16.149999999999999" customHeight="1">
      <c r="A21" s="165"/>
      <c r="B21" s="64" t="s">
        <v>74</v>
      </c>
      <c r="C21" s="62">
        <v>8930</v>
      </c>
      <c r="D21" s="16" t="e">
        <v>#N/A</v>
      </c>
      <c r="E21" s="43"/>
      <c r="F21" s="63"/>
      <c r="G21" s="28"/>
    </row>
    <row r="22" spans="1:22" ht="16.149999999999999" customHeight="1">
      <c r="A22" s="165"/>
      <c r="B22" s="61" t="s">
        <v>75</v>
      </c>
      <c r="C22" s="62">
        <v>8334</v>
      </c>
      <c r="D22" s="16" t="e">
        <v>#N/A</v>
      </c>
      <c r="E22" s="43"/>
      <c r="F22" s="63"/>
      <c r="G22" s="28"/>
    </row>
    <row r="23" spans="1:22" ht="16.149999999999999" customHeight="1">
      <c r="A23" s="165"/>
      <c r="B23" s="65" t="s">
        <v>76</v>
      </c>
      <c r="C23" s="62">
        <v>9328</v>
      </c>
      <c r="D23" s="16" t="e">
        <v>#N/A</v>
      </c>
      <c r="E23" s="43"/>
      <c r="F23" s="63"/>
      <c r="G23" s="28"/>
    </row>
    <row r="24" spans="1:22" ht="16.149999999999999" customHeight="1">
      <c r="A24" s="165"/>
      <c r="B24" s="61" t="s">
        <v>77</v>
      </c>
      <c r="C24" s="62">
        <v>10317</v>
      </c>
      <c r="D24" s="16" t="e">
        <v>#N/A</v>
      </c>
      <c r="E24" s="43"/>
      <c r="F24" s="63"/>
      <c r="G24" s="28"/>
    </row>
    <row r="25" spans="1:22" ht="16.149999999999999" customHeight="1">
      <c r="A25" s="165"/>
      <c r="B25" s="61" t="s">
        <v>78</v>
      </c>
      <c r="C25" s="62">
        <v>8944</v>
      </c>
      <c r="D25" s="16" t="e">
        <v>#N/A</v>
      </c>
      <c r="E25" s="43"/>
      <c r="F25" s="63"/>
      <c r="G25" s="28"/>
    </row>
    <row r="26" spans="1:22" ht="16.149999999999999" customHeight="1">
      <c r="A26" s="175"/>
      <c r="B26" s="66" t="s">
        <v>79</v>
      </c>
      <c r="C26" s="62">
        <v>6903</v>
      </c>
      <c r="D26" s="33">
        <v>7917.333333333333</v>
      </c>
      <c r="E26" s="43"/>
      <c r="F26" s="63"/>
      <c r="G26" s="28"/>
    </row>
    <row r="27" spans="1:22" ht="16.149999999999999" customHeight="1">
      <c r="A27" s="164" t="s">
        <v>80</v>
      </c>
      <c r="B27" s="61" t="s">
        <v>67</v>
      </c>
      <c r="C27" s="62">
        <v>4091</v>
      </c>
      <c r="D27" s="33">
        <v>7903.166666666667</v>
      </c>
      <c r="E27" s="43"/>
      <c r="F27" s="63"/>
      <c r="G27" s="28"/>
    </row>
    <row r="28" spans="1:22" ht="16.149999999999999" customHeight="1">
      <c r="A28" s="165"/>
      <c r="B28" s="61" t="s">
        <v>69</v>
      </c>
      <c r="C28" s="62">
        <v>3954</v>
      </c>
      <c r="D28" s="33">
        <v>7911.666666666667</v>
      </c>
      <c r="E28" s="43"/>
      <c r="F28" s="63"/>
      <c r="G28" s="28"/>
    </row>
    <row r="29" spans="1:22" ht="16.149999999999999" customHeight="1">
      <c r="A29" s="165"/>
      <c r="B29" s="61" t="s">
        <v>70</v>
      </c>
      <c r="C29" s="62">
        <v>6310</v>
      </c>
      <c r="D29" s="33">
        <v>7924.833333333333</v>
      </c>
      <c r="E29" s="43"/>
      <c r="F29" s="63"/>
      <c r="G29" s="28"/>
    </row>
    <row r="30" spans="1:22" ht="16.149999999999999" customHeight="1">
      <c r="A30" s="165"/>
      <c r="B30" s="64" t="s">
        <v>71</v>
      </c>
      <c r="C30" s="62">
        <v>7671</v>
      </c>
      <c r="D30" s="33">
        <v>7913.083333333333</v>
      </c>
      <c r="E30" s="43"/>
      <c r="F30" s="63"/>
      <c r="G30" s="28"/>
    </row>
    <row r="31" spans="1:22" ht="16.149999999999999" customHeight="1">
      <c r="A31" s="165"/>
      <c r="B31" s="61" t="s">
        <v>72</v>
      </c>
      <c r="C31" s="62">
        <v>10288</v>
      </c>
      <c r="D31" s="33">
        <v>7871.25</v>
      </c>
      <c r="E31" s="43"/>
      <c r="F31" s="63"/>
      <c r="G31" s="28"/>
    </row>
    <row r="32" spans="1:22" ht="16.149999999999999" customHeight="1">
      <c r="A32" s="165"/>
      <c r="B32" s="65" t="s">
        <v>73</v>
      </c>
      <c r="C32" s="62">
        <v>8973</v>
      </c>
      <c r="D32" s="33">
        <v>7836.916666666667</v>
      </c>
      <c r="E32" s="43"/>
      <c r="F32" s="63"/>
      <c r="G32" s="28"/>
    </row>
    <row r="33" spans="1:7" ht="16.149999999999999" customHeight="1">
      <c r="A33" s="165"/>
      <c r="B33" s="64" t="s">
        <v>74</v>
      </c>
      <c r="C33" s="62">
        <v>9453</v>
      </c>
      <c r="D33" s="33">
        <v>7880.5</v>
      </c>
      <c r="E33" s="43"/>
      <c r="F33" s="63"/>
      <c r="G33" s="28"/>
    </row>
    <row r="34" spans="1:7" ht="16.149999999999999" customHeight="1">
      <c r="A34" s="165"/>
      <c r="B34" s="61" t="s">
        <v>75</v>
      </c>
      <c r="C34" s="62">
        <v>7827</v>
      </c>
      <c r="D34" s="33">
        <v>7838.25</v>
      </c>
      <c r="E34" s="43"/>
      <c r="F34" s="63"/>
      <c r="G34" s="28"/>
    </row>
    <row r="35" spans="1:7" ht="16.149999999999999" customHeight="1">
      <c r="A35" s="165"/>
      <c r="B35" s="65" t="s">
        <v>76</v>
      </c>
      <c r="C35" s="62">
        <v>9023</v>
      </c>
      <c r="D35" s="33">
        <v>7812.833333333333</v>
      </c>
      <c r="E35" s="43"/>
      <c r="F35" s="63"/>
      <c r="G35" s="28"/>
    </row>
    <row r="36" spans="1:7" ht="16.149999999999999" customHeight="1">
      <c r="A36" s="165"/>
      <c r="B36" s="61" t="s">
        <v>77</v>
      </c>
      <c r="C36" s="62">
        <v>10110</v>
      </c>
      <c r="D36" s="33">
        <v>7795.583333333333</v>
      </c>
      <c r="E36" s="43"/>
      <c r="F36" s="63"/>
      <c r="G36" s="28"/>
    </row>
    <row r="37" spans="1:7" ht="16.149999999999999" customHeight="1">
      <c r="A37" s="165"/>
      <c r="B37" s="61" t="s">
        <v>78</v>
      </c>
      <c r="C37" s="62">
        <v>8223</v>
      </c>
      <c r="D37" s="33">
        <v>7735.5</v>
      </c>
      <c r="E37" s="43"/>
      <c r="F37" s="63"/>
      <c r="G37" s="28"/>
    </row>
    <row r="38" spans="1:7" ht="16.149999999999999" customHeight="1">
      <c r="A38" s="175"/>
      <c r="B38" s="66" t="s">
        <v>79</v>
      </c>
      <c r="C38" s="62">
        <v>6670</v>
      </c>
      <c r="D38" s="33">
        <v>7716.083333333333</v>
      </c>
      <c r="E38" s="43"/>
      <c r="F38" s="63"/>
      <c r="G38" s="28"/>
    </row>
    <row r="39" spans="1:7" ht="16.149999999999999" customHeight="1">
      <c r="A39" s="164" t="s">
        <v>81</v>
      </c>
      <c r="B39" s="61" t="s">
        <v>67</v>
      </c>
      <c r="C39" s="62">
        <v>4245</v>
      </c>
      <c r="D39" s="33">
        <v>7728.916666666667</v>
      </c>
      <c r="E39" s="43"/>
      <c r="F39" s="63"/>
      <c r="G39" s="28"/>
    </row>
    <row r="40" spans="1:7" ht="16.149999999999999" customHeight="1">
      <c r="A40" s="165"/>
      <c r="B40" s="61" t="s">
        <v>69</v>
      </c>
      <c r="C40" s="62">
        <v>3582</v>
      </c>
      <c r="D40" s="33">
        <v>7697.916666666667</v>
      </c>
      <c r="E40" s="43"/>
      <c r="F40" s="63"/>
      <c r="G40" s="28"/>
    </row>
    <row r="41" spans="1:7" ht="16.149999999999999" customHeight="1">
      <c r="A41" s="165"/>
      <c r="B41" s="61" t="s">
        <v>70</v>
      </c>
      <c r="C41" s="62">
        <v>6150</v>
      </c>
      <c r="D41" s="33">
        <v>7684.583333333333</v>
      </c>
      <c r="E41" s="43"/>
      <c r="F41" s="63"/>
      <c r="G41" s="28"/>
    </row>
    <row r="42" spans="1:7" ht="16.149999999999999" customHeight="1">
      <c r="A42" s="165"/>
      <c r="B42" s="64" t="s">
        <v>71</v>
      </c>
      <c r="C42" s="62">
        <v>7915</v>
      </c>
      <c r="D42" s="33">
        <v>7704.916666666667</v>
      </c>
      <c r="E42" s="43"/>
      <c r="F42" s="63"/>
      <c r="G42" s="28"/>
    </row>
    <row r="43" spans="1:7" ht="16.149999999999999" customHeight="1">
      <c r="A43" s="165"/>
      <c r="B43" s="61" t="s">
        <v>72</v>
      </c>
      <c r="C43" s="62">
        <v>10153</v>
      </c>
      <c r="D43" s="33">
        <v>7693.666666666667</v>
      </c>
      <c r="E43" s="43"/>
      <c r="F43" s="63"/>
      <c r="G43" s="28"/>
    </row>
    <row r="44" spans="1:7" ht="16.149999999999999" customHeight="1">
      <c r="A44" s="165"/>
      <c r="B44" s="65" t="s">
        <v>73</v>
      </c>
      <c r="C44" s="62">
        <v>9335</v>
      </c>
      <c r="D44" s="33">
        <v>7723.833333333333</v>
      </c>
      <c r="E44" s="43"/>
      <c r="F44" s="63"/>
      <c r="G44" s="28"/>
    </row>
    <row r="45" spans="1:7" ht="16.149999999999999" customHeight="1">
      <c r="A45" s="165"/>
      <c r="B45" s="64" t="s">
        <v>74</v>
      </c>
      <c r="C45" s="62">
        <v>9540</v>
      </c>
      <c r="D45" s="33">
        <v>7731.083333333333</v>
      </c>
      <c r="E45" s="43"/>
      <c r="F45" s="63"/>
      <c r="G45" s="28"/>
    </row>
    <row r="46" spans="1:7" ht="16.149999999999999" customHeight="1">
      <c r="A46" s="165"/>
      <c r="B46" s="61" t="s">
        <v>75</v>
      </c>
      <c r="C46" s="62">
        <v>8026</v>
      </c>
      <c r="D46" s="33">
        <v>7747.666666666667</v>
      </c>
      <c r="E46" s="43"/>
      <c r="F46" s="63"/>
      <c r="G46" s="28"/>
    </row>
    <row r="47" spans="1:7" ht="16.149999999999999" customHeight="1">
      <c r="A47" s="165"/>
      <c r="B47" s="65" t="s">
        <v>76</v>
      </c>
      <c r="C47" s="62">
        <v>9249</v>
      </c>
      <c r="D47" s="33">
        <v>7766.5</v>
      </c>
      <c r="E47" s="43"/>
      <c r="F47" s="63"/>
      <c r="G47" s="28"/>
    </row>
    <row r="48" spans="1:7" ht="16.149999999999999" customHeight="1">
      <c r="A48" s="165"/>
      <c r="B48" s="61" t="s">
        <v>77</v>
      </c>
      <c r="C48" s="62">
        <v>8812</v>
      </c>
      <c r="D48" s="33">
        <v>7658.333333333333</v>
      </c>
      <c r="E48" s="43"/>
      <c r="F48" s="63"/>
      <c r="G48" s="28"/>
    </row>
    <row r="49" spans="1:7" ht="16.149999999999999" customHeight="1">
      <c r="A49" s="165"/>
      <c r="B49" s="61" t="s">
        <v>78</v>
      </c>
      <c r="C49" s="62">
        <v>8606</v>
      </c>
      <c r="D49" s="33">
        <v>7690.25</v>
      </c>
      <c r="E49" s="43"/>
      <c r="F49" s="63"/>
      <c r="G49" s="28"/>
    </row>
    <row r="50" spans="1:7" ht="16.149999999999999" customHeight="1">
      <c r="A50" s="175"/>
      <c r="B50" s="66" t="s">
        <v>79</v>
      </c>
      <c r="C50" s="62">
        <v>6548</v>
      </c>
      <c r="D50" s="33">
        <v>7680.083333333333</v>
      </c>
      <c r="E50" s="43"/>
      <c r="F50" s="63"/>
      <c r="G50" s="28"/>
    </row>
    <row r="51" spans="1:7" ht="16.149999999999999" customHeight="1">
      <c r="A51" s="164" t="s">
        <v>82</v>
      </c>
      <c r="B51" s="61" t="s">
        <v>67</v>
      </c>
      <c r="C51" s="62">
        <v>4139</v>
      </c>
      <c r="D51" s="33">
        <v>7671.25</v>
      </c>
      <c r="E51" s="43"/>
      <c r="F51" s="63"/>
      <c r="G51" s="28"/>
    </row>
    <row r="52" spans="1:7" ht="16.149999999999999" customHeight="1">
      <c r="A52" s="165"/>
      <c r="B52" s="61" t="s">
        <v>69</v>
      </c>
      <c r="C52" s="62">
        <v>3562</v>
      </c>
      <c r="D52" s="33">
        <v>7669.583333333333</v>
      </c>
      <c r="E52" s="43"/>
      <c r="F52" s="63"/>
      <c r="G52" s="28"/>
    </row>
    <row r="53" spans="1:7" ht="16.149999999999999" customHeight="1">
      <c r="A53" s="165"/>
      <c r="B53" s="61" t="s">
        <v>70</v>
      </c>
      <c r="C53" s="62">
        <v>6205</v>
      </c>
      <c r="D53" s="33">
        <v>7674.166666666667</v>
      </c>
      <c r="E53" s="43"/>
      <c r="F53" s="63"/>
      <c r="G53" s="28"/>
    </row>
    <row r="54" spans="1:7" ht="16.149999999999999" customHeight="1">
      <c r="A54" s="165"/>
      <c r="B54" s="64" t="s">
        <v>71</v>
      </c>
      <c r="C54" s="62">
        <v>7972</v>
      </c>
      <c r="D54" s="33">
        <v>7678.916666666667</v>
      </c>
      <c r="E54" s="43"/>
      <c r="F54" s="63"/>
      <c r="G54" s="28"/>
    </row>
    <row r="55" spans="1:7" ht="16.149999999999999" customHeight="1">
      <c r="A55" s="165"/>
      <c r="B55" s="61" t="s">
        <v>72</v>
      </c>
      <c r="C55" s="62">
        <v>9793</v>
      </c>
      <c r="D55" s="33">
        <v>7648.916666666667</v>
      </c>
      <c r="E55" s="43"/>
      <c r="F55" s="63"/>
      <c r="G55" s="28"/>
    </row>
    <row r="56" spans="1:7" ht="16.149999999999999" customHeight="1">
      <c r="A56" s="165"/>
      <c r="B56" s="65" t="s">
        <v>73</v>
      </c>
      <c r="C56" s="62">
        <v>9389</v>
      </c>
      <c r="D56" s="33">
        <v>7653.416666666667</v>
      </c>
      <c r="E56" s="43"/>
      <c r="F56" s="63"/>
      <c r="G56" s="28"/>
    </row>
    <row r="57" spans="1:7" ht="16.149999999999999" customHeight="1">
      <c r="A57" s="165"/>
      <c r="B57" s="64" t="s">
        <v>74</v>
      </c>
      <c r="C57" s="62">
        <v>8004</v>
      </c>
      <c r="D57" s="33">
        <v>7525.416666666667</v>
      </c>
      <c r="E57" s="43"/>
      <c r="F57" s="63"/>
      <c r="G57" s="28"/>
    </row>
    <row r="58" spans="1:7" ht="16.149999999999999" customHeight="1">
      <c r="A58" s="165"/>
      <c r="B58" s="61" t="s">
        <v>75</v>
      </c>
      <c r="C58" s="62">
        <v>7565</v>
      </c>
      <c r="D58" s="33">
        <v>7487</v>
      </c>
      <c r="E58" s="43"/>
      <c r="F58" s="63"/>
      <c r="G58" s="28"/>
    </row>
    <row r="59" spans="1:7" ht="16.149999999999999" customHeight="1">
      <c r="A59" s="165"/>
      <c r="B59" s="65" t="s">
        <v>76</v>
      </c>
      <c r="C59" s="62">
        <v>7860</v>
      </c>
      <c r="D59" s="33">
        <v>7371.25</v>
      </c>
      <c r="E59" s="43"/>
      <c r="F59" s="63"/>
      <c r="G59" s="28"/>
    </row>
    <row r="60" spans="1:7" ht="16.149999999999999" customHeight="1">
      <c r="A60" s="165"/>
      <c r="B60" s="61" t="s">
        <v>77</v>
      </c>
      <c r="C60" s="62">
        <v>9316</v>
      </c>
      <c r="D60" s="33">
        <v>7413.25</v>
      </c>
      <c r="E60" s="43"/>
      <c r="F60" s="63"/>
      <c r="G60" s="28"/>
    </row>
    <row r="61" spans="1:7" ht="16.149999999999999" customHeight="1">
      <c r="A61" s="165"/>
      <c r="B61" s="61" t="s">
        <v>78</v>
      </c>
      <c r="C61" s="62">
        <v>8462</v>
      </c>
      <c r="D61" s="33">
        <v>7401.25</v>
      </c>
      <c r="E61" s="43"/>
      <c r="F61" s="63"/>
      <c r="G61" s="28"/>
    </row>
    <row r="62" spans="1:7" ht="16.149999999999999" customHeight="1">
      <c r="A62" s="175"/>
      <c r="B62" s="66" t="s">
        <v>79</v>
      </c>
      <c r="C62" s="62">
        <v>6565</v>
      </c>
      <c r="D62" s="33">
        <v>7402.666666666667</v>
      </c>
      <c r="E62" s="43"/>
      <c r="F62" s="63"/>
      <c r="G62" s="28"/>
    </row>
    <row r="63" spans="1:7" ht="16.149999999999999" customHeight="1">
      <c r="A63" s="164" t="s">
        <v>83</v>
      </c>
      <c r="B63" s="61" t="s">
        <v>67</v>
      </c>
      <c r="C63" s="62">
        <v>4738</v>
      </c>
      <c r="D63" s="33">
        <v>7452.583333333333</v>
      </c>
      <c r="E63" s="43"/>
      <c r="F63" s="63"/>
      <c r="G63" s="28"/>
    </row>
    <row r="64" spans="1:7" ht="16.149999999999999" customHeight="1">
      <c r="A64" s="165"/>
      <c r="B64" s="61" t="s">
        <v>69</v>
      </c>
      <c r="C64" s="62">
        <v>3879</v>
      </c>
      <c r="D64" s="33">
        <v>7479</v>
      </c>
      <c r="E64" s="43"/>
      <c r="F64" s="63"/>
      <c r="G64" s="28"/>
    </row>
    <row r="65" spans="1:7" ht="16.149999999999999" customHeight="1">
      <c r="A65" s="165"/>
      <c r="B65" s="61" t="s">
        <v>70</v>
      </c>
      <c r="C65" s="62">
        <v>6492</v>
      </c>
      <c r="D65" s="33">
        <v>7502.916666666667</v>
      </c>
      <c r="E65" s="43"/>
      <c r="F65" s="63"/>
      <c r="G65" s="28"/>
    </row>
    <row r="66" spans="1:7" ht="16.149999999999999" customHeight="1">
      <c r="A66" s="165"/>
      <c r="B66" s="64" t="s">
        <v>71</v>
      </c>
      <c r="C66" s="62">
        <v>7682</v>
      </c>
      <c r="D66" s="33">
        <v>7478.75</v>
      </c>
      <c r="E66" s="43"/>
      <c r="F66" s="63"/>
      <c r="G66" s="28"/>
    </row>
    <row r="67" spans="1:7" ht="16.149999999999999" customHeight="1">
      <c r="A67" s="165"/>
      <c r="B67" s="61" t="s">
        <v>72</v>
      </c>
      <c r="C67" s="62">
        <v>9804</v>
      </c>
      <c r="D67" s="33">
        <v>7479.666666666667</v>
      </c>
      <c r="E67" s="43"/>
      <c r="F67" s="63"/>
      <c r="G67" s="28"/>
    </row>
    <row r="68" spans="1:7" ht="16.149999999999999" customHeight="1">
      <c r="A68" s="165"/>
      <c r="B68" s="65" t="s">
        <v>73</v>
      </c>
      <c r="C68" s="62">
        <v>9314</v>
      </c>
      <c r="D68" s="33">
        <v>7473.416666666667</v>
      </c>
      <c r="E68" s="43"/>
      <c r="F68" s="63"/>
      <c r="G68" s="28"/>
    </row>
    <row r="69" spans="1:7" ht="16.149999999999999" customHeight="1">
      <c r="A69" s="165"/>
      <c r="B69" s="64" t="s">
        <v>74</v>
      </c>
      <c r="C69" s="62">
        <v>8382</v>
      </c>
      <c r="D69" s="33">
        <v>7504.916666666667</v>
      </c>
      <c r="E69" s="43"/>
      <c r="F69" s="63"/>
      <c r="G69" s="28"/>
    </row>
    <row r="70" spans="1:7" ht="16.149999999999999" customHeight="1">
      <c r="A70" s="165"/>
      <c r="B70" s="61" t="s">
        <v>75</v>
      </c>
      <c r="C70" s="62">
        <v>7794</v>
      </c>
      <c r="D70" s="33">
        <v>7524</v>
      </c>
      <c r="E70" s="43"/>
      <c r="F70" s="63"/>
      <c r="G70" s="28"/>
    </row>
    <row r="71" spans="1:7" ht="16.149999999999999" customHeight="1">
      <c r="A71" s="165"/>
      <c r="B71" s="65" t="s">
        <v>76</v>
      </c>
      <c r="C71" s="62">
        <v>9267</v>
      </c>
      <c r="D71" s="33">
        <v>7641.25</v>
      </c>
      <c r="E71" s="43"/>
      <c r="F71" s="63"/>
      <c r="G71" s="28"/>
    </row>
    <row r="72" spans="1:7" ht="16.149999999999999" customHeight="1">
      <c r="A72" s="165"/>
      <c r="B72" s="61" t="s">
        <v>77</v>
      </c>
      <c r="C72" s="62">
        <v>9125</v>
      </c>
      <c r="D72" s="33">
        <v>7625.333333333333</v>
      </c>
      <c r="E72" s="43"/>
      <c r="F72" s="63"/>
      <c r="G72" s="28"/>
    </row>
    <row r="73" spans="1:7" ht="16.149999999999999" customHeight="1">
      <c r="A73" s="165"/>
      <c r="B73" s="61" t="s">
        <v>78</v>
      </c>
      <c r="C73" s="62">
        <v>8713</v>
      </c>
      <c r="D73" s="33">
        <v>7646.25</v>
      </c>
      <c r="E73" s="43"/>
      <c r="F73" s="63"/>
      <c r="G73" s="28"/>
    </row>
    <row r="74" spans="1:7" ht="16.149999999999999" customHeight="1">
      <c r="A74" s="175"/>
      <c r="B74" s="66" t="s">
        <v>79</v>
      </c>
      <c r="C74" s="62">
        <v>6567</v>
      </c>
      <c r="D74" s="33">
        <v>7646.416666666667</v>
      </c>
      <c r="E74" s="43"/>
      <c r="F74" s="63"/>
      <c r="G74" s="28"/>
    </row>
    <row r="75" spans="1:7" ht="16.149999999999999" customHeight="1">
      <c r="A75" s="164" t="s">
        <v>84</v>
      </c>
      <c r="B75" s="61" t="s">
        <v>67</v>
      </c>
      <c r="C75" s="62">
        <v>4749</v>
      </c>
      <c r="D75" s="33">
        <v>7647.333333333333</v>
      </c>
      <c r="E75" s="43"/>
      <c r="F75" s="63"/>
      <c r="G75" s="28"/>
    </row>
    <row r="76" spans="1:7" ht="16.149999999999999" customHeight="1">
      <c r="A76" s="165"/>
      <c r="B76" s="61" t="s">
        <v>69</v>
      </c>
      <c r="C76" s="62">
        <v>4596</v>
      </c>
      <c r="D76" s="33">
        <v>7707.083333333333</v>
      </c>
      <c r="E76" s="43"/>
      <c r="F76" s="63"/>
      <c r="G76" s="28"/>
    </row>
    <row r="77" spans="1:7" ht="16.149999999999999" customHeight="1">
      <c r="A77" s="165"/>
      <c r="B77" s="61" t="s">
        <v>70</v>
      </c>
      <c r="C77" s="62">
        <v>5586</v>
      </c>
      <c r="D77" s="33">
        <v>7631.583333333333</v>
      </c>
      <c r="E77" s="43"/>
      <c r="F77" s="63"/>
      <c r="G77" s="28"/>
    </row>
    <row r="78" spans="1:7" ht="16.149999999999999" customHeight="1">
      <c r="A78" s="165"/>
      <c r="B78" s="64" t="s">
        <v>71</v>
      </c>
      <c r="C78" s="62">
        <v>4099</v>
      </c>
      <c r="D78" s="33">
        <v>7333</v>
      </c>
      <c r="E78" s="43"/>
      <c r="F78" s="63"/>
      <c r="G78" s="28"/>
    </row>
    <row r="79" spans="1:7" ht="16.149999999999999" customHeight="1">
      <c r="A79" s="165"/>
      <c r="B79" s="61" t="s">
        <v>72</v>
      </c>
      <c r="C79" s="62">
        <v>5528</v>
      </c>
      <c r="D79" s="33">
        <v>6976.666666666667</v>
      </c>
      <c r="E79" s="43"/>
      <c r="F79" s="63"/>
      <c r="G79" s="28"/>
    </row>
    <row r="80" spans="1:7" ht="16.149999999999999" customHeight="1">
      <c r="A80" s="165"/>
      <c r="B80" s="65" t="s">
        <v>73</v>
      </c>
      <c r="C80" s="62">
        <v>6329</v>
      </c>
      <c r="D80" s="33">
        <v>6727.916666666667</v>
      </c>
      <c r="E80" s="43"/>
      <c r="F80" s="63"/>
      <c r="G80" s="28"/>
    </row>
    <row r="81" spans="1:7" ht="16.149999999999999" customHeight="1">
      <c r="A81" s="165"/>
      <c r="B81" s="64" t="s">
        <v>74</v>
      </c>
      <c r="C81" s="62">
        <v>7271</v>
      </c>
      <c r="D81" s="33">
        <v>6635.333333333333</v>
      </c>
      <c r="E81" s="43"/>
      <c r="F81" s="63"/>
      <c r="G81" s="28"/>
    </row>
    <row r="82" spans="1:7" ht="16.149999999999999" customHeight="1">
      <c r="A82" s="165"/>
      <c r="B82" s="61" t="s">
        <v>75</v>
      </c>
      <c r="C82" s="62">
        <v>8403</v>
      </c>
      <c r="D82" s="33">
        <v>6686.083333333333</v>
      </c>
      <c r="E82" s="43"/>
      <c r="F82" s="63"/>
      <c r="G82" s="28"/>
    </row>
    <row r="83" spans="1:7" ht="16.149999999999999" customHeight="1">
      <c r="A83" s="165"/>
      <c r="B83" s="65" t="s">
        <v>76</v>
      </c>
      <c r="C83" s="62">
        <v>8473</v>
      </c>
      <c r="D83" s="33">
        <v>6619.916666666667</v>
      </c>
      <c r="E83" s="43"/>
      <c r="F83" s="63"/>
      <c r="G83" s="28"/>
    </row>
    <row r="84" spans="1:7" ht="16.149999999999999" customHeight="1">
      <c r="A84" s="165"/>
      <c r="B84" s="61" t="s">
        <v>77</v>
      </c>
      <c r="C84" s="62">
        <v>9102</v>
      </c>
      <c r="D84" s="33">
        <v>6618</v>
      </c>
      <c r="E84" s="43"/>
      <c r="F84" s="63"/>
      <c r="G84" s="28"/>
    </row>
    <row r="85" spans="1:7" ht="16.149999999999999" customHeight="1">
      <c r="A85" s="165"/>
      <c r="B85" s="61" t="s">
        <v>78</v>
      </c>
      <c r="C85" s="62">
        <v>8775</v>
      </c>
      <c r="D85" s="33">
        <v>6623.166666666667</v>
      </c>
      <c r="E85" s="43"/>
      <c r="F85" s="63"/>
      <c r="G85" s="28"/>
    </row>
    <row r="86" spans="1:7" ht="16.149999999999999" customHeight="1">
      <c r="A86" s="166"/>
      <c r="B86" s="67" t="s">
        <v>79</v>
      </c>
      <c r="C86" s="68">
        <v>6981</v>
      </c>
      <c r="D86" s="35">
        <v>6657.666666666667</v>
      </c>
      <c r="E86" s="78"/>
      <c r="F86" s="69"/>
      <c r="G86" s="36"/>
    </row>
    <row r="87" spans="1:7" ht="18.75">
      <c r="A87" s="70"/>
      <c r="B87" s="71"/>
      <c r="C87" s="11"/>
    </row>
    <row r="88" spans="1:7" ht="18.75">
      <c r="C88" s="11"/>
    </row>
    <row r="89" spans="1:7" ht="18.75">
      <c r="C89" s="11"/>
    </row>
    <row r="90" spans="1:7" ht="18.75">
      <c r="C90" s="11"/>
    </row>
    <row r="91" spans="1:7" ht="18.75">
      <c r="C91" s="11"/>
    </row>
    <row r="92" spans="1:7" ht="18.75">
      <c r="C92" s="11"/>
    </row>
    <row r="93" spans="1:7" ht="18.75">
      <c r="C93" s="11"/>
    </row>
    <row r="94" spans="1:7" ht="18.75">
      <c r="C94" s="11"/>
    </row>
    <row r="95" spans="1:7" ht="18.75">
      <c r="C95" s="11"/>
    </row>
    <row r="98" spans="5:5">
      <c r="E98" s="12"/>
    </row>
    <row r="99" spans="5:5">
      <c r="E99" s="12"/>
    </row>
    <row r="100" spans="5:5">
      <c r="E100" s="12"/>
    </row>
    <row r="101" spans="5:5">
      <c r="E101" s="12"/>
    </row>
    <row r="102" spans="5:5">
      <c r="E102" s="12"/>
    </row>
    <row r="103" spans="5:5">
      <c r="E103" s="12"/>
    </row>
    <row r="104" spans="5:5">
      <c r="E104" s="12"/>
    </row>
    <row r="105" spans="5:5">
      <c r="E105" s="12"/>
    </row>
    <row r="106" spans="5:5">
      <c r="E106" s="12"/>
    </row>
    <row r="107" spans="5:5">
      <c r="E107" s="12"/>
    </row>
    <row r="108" spans="5:5">
      <c r="E108" s="12"/>
    </row>
    <row r="109" spans="5:5">
      <c r="E109" s="12"/>
    </row>
    <row r="110" spans="5:5">
      <c r="E110" s="12"/>
    </row>
    <row r="111" spans="5:5">
      <c r="E111" s="12"/>
    </row>
    <row r="112" spans="5:5">
      <c r="E112" s="12"/>
    </row>
    <row r="113" spans="5:5">
      <c r="E113" s="12"/>
    </row>
    <row r="114" spans="5:5">
      <c r="E114" s="12"/>
    </row>
  </sheetData>
  <mergeCells count="7">
    <mergeCell ref="A75:A86"/>
    <mergeCell ref="A6:B13"/>
    <mergeCell ref="A15:A26"/>
    <mergeCell ref="A27:A38"/>
    <mergeCell ref="A39:A50"/>
    <mergeCell ref="A51:A62"/>
    <mergeCell ref="A63:A74"/>
  </mergeCells>
  <phoneticPr fontId="1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F9B09-9100-4DD6-9FF2-6593733C24BA}">
  <sheetPr>
    <tabColor theme="8" tint="0.39997558519241921"/>
  </sheetPr>
  <dimension ref="A2:M12"/>
  <sheetViews>
    <sheetView workbookViewId="0"/>
  </sheetViews>
  <sheetFormatPr defaultColWidth="8.75" defaultRowHeight="18.75"/>
  <cols>
    <col min="1" max="1" width="11.25" bestFit="1" customWidth="1"/>
    <col min="2" max="13" width="10" customWidth="1"/>
  </cols>
  <sheetData>
    <row r="2" spans="1:13">
      <c r="A2" s="3"/>
      <c r="B2" s="1" t="s">
        <v>38</v>
      </c>
      <c r="C2" s="1" t="s">
        <v>39</v>
      </c>
      <c r="D2" s="1" t="s">
        <v>40</v>
      </c>
      <c r="E2" s="1" t="s">
        <v>41</v>
      </c>
      <c r="F2" s="1" t="s">
        <v>42</v>
      </c>
      <c r="G2" s="1" t="s">
        <v>43</v>
      </c>
      <c r="H2" s="1" t="s">
        <v>44</v>
      </c>
      <c r="I2" s="1" t="s">
        <v>45</v>
      </c>
      <c r="J2" s="1" t="s">
        <v>46</v>
      </c>
      <c r="K2" s="1" t="s">
        <v>47</v>
      </c>
      <c r="L2" s="1" t="s">
        <v>48</v>
      </c>
      <c r="M2" s="1" t="s">
        <v>49</v>
      </c>
    </row>
    <row r="3" spans="1:13">
      <c r="A3" s="1" t="s">
        <v>93</v>
      </c>
      <c r="B3" s="3">
        <f>3690*531</f>
        <v>1959390</v>
      </c>
      <c r="C3" s="3">
        <f>3690*522</f>
        <v>1926180</v>
      </c>
      <c r="D3" s="3">
        <f>3690*421</f>
        <v>1553490</v>
      </c>
      <c r="E3" s="3">
        <f>3690*512</f>
        <v>1889280</v>
      </c>
      <c r="F3" s="3">
        <f>3690*399</f>
        <v>1472310</v>
      </c>
      <c r="G3" s="3">
        <f>3690*200</f>
        <v>738000</v>
      </c>
      <c r="H3" s="3">
        <f>3690*410</f>
        <v>1512900</v>
      </c>
      <c r="I3" s="3">
        <f>3690*480</f>
        <v>1771200</v>
      </c>
      <c r="J3" s="3">
        <f>3690*498</f>
        <v>1837620</v>
      </c>
      <c r="K3" s="3">
        <f>3690*502</f>
        <v>1852380</v>
      </c>
      <c r="L3" s="3">
        <f>3690*249</f>
        <v>918810</v>
      </c>
      <c r="M3" s="3">
        <f>3690*480</f>
        <v>1771200</v>
      </c>
    </row>
    <row r="4" spans="1:13">
      <c r="A4" s="1" t="s">
        <v>94</v>
      </c>
      <c r="B4" s="3">
        <f>3690*302</f>
        <v>1114380</v>
      </c>
      <c r="C4" s="3">
        <f>3690*321</f>
        <v>1184490</v>
      </c>
      <c r="D4" s="3">
        <f>3690*281</f>
        <v>1036890</v>
      </c>
      <c r="E4" s="3">
        <f>3690*289</f>
        <v>1066410</v>
      </c>
      <c r="F4" s="3">
        <f>3690*310</f>
        <v>1143900</v>
      </c>
      <c r="G4" s="3">
        <f>3690*280</f>
        <v>1033200</v>
      </c>
      <c r="H4" s="3">
        <f>3690*310</f>
        <v>1143900</v>
      </c>
      <c r="I4" s="3">
        <f>3690*303</f>
        <v>1118070</v>
      </c>
      <c r="J4" s="3">
        <f>3690*318</f>
        <v>1173420</v>
      </c>
      <c r="K4" s="3">
        <f>3690*331</f>
        <v>1221390</v>
      </c>
      <c r="L4" s="3">
        <f>3690*349</f>
        <v>1287810</v>
      </c>
      <c r="M4" s="3">
        <f>3690*333</f>
        <v>1228770</v>
      </c>
    </row>
    <row r="5" spans="1:13">
      <c r="A5" s="1" t="s">
        <v>95</v>
      </c>
      <c r="B5" s="3">
        <f>3690*161</f>
        <v>594090</v>
      </c>
      <c r="C5" s="3">
        <f>3690*141</f>
        <v>520290</v>
      </c>
      <c r="D5" s="3">
        <f>3690*122</f>
        <v>450180</v>
      </c>
      <c r="E5" s="3">
        <f>3690*182</f>
        <v>671580</v>
      </c>
      <c r="F5" s="3">
        <f>3690*201</f>
        <v>741690</v>
      </c>
      <c r="G5" s="3">
        <f>3690*183</f>
        <v>675270</v>
      </c>
      <c r="H5" s="3">
        <f>3690*183</f>
        <v>675270</v>
      </c>
      <c r="I5" s="3">
        <f>3690*187</f>
        <v>690030</v>
      </c>
      <c r="J5" s="3">
        <f>3690*204</f>
        <v>752760</v>
      </c>
      <c r="K5" s="3">
        <f>3690*150</f>
        <v>553500</v>
      </c>
      <c r="L5" s="3">
        <f>3690*183</f>
        <v>675270</v>
      </c>
      <c r="M5" s="3">
        <f>3690*192</f>
        <v>708480</v>
      </c>
    </row>
    <row r="6" spans="1:13">
      <c r="A6" s="1" t="s">
        <v>96</v>
      </c>
      <c r="B6" s="3">
        <f>3690*411</f>
        <v>1516590</v>
      </c>
      <c r="C6" s="3">
        <f>3690*431</f>
        <v>1590390</v>
      </c>
      <c r="D6" s="3">
        <f>3690*505</f>
        <v>1863450</v>
      </c>
      <c r="E6" s="3">
        <f>3690*398</f>
        <v>1468620</v>
      </c>
      <c r="F6" s="3">
        <f>3690*482</f>
        <v>1778580</v>
      </c>
      <c r="G6" s="3">
        <f>3690*439</f>
        <v>1619910</v>
      </c>
      <c r="H6" s="3">
        <f>3690*444</f>
        <v>1638360</v>
      </c>
      <c r="I6" s="3">
        <f>3690*348</f>
        <v>1284120</v>
      </c>
      <c r="J6" s="3">
        <f>3690*421</f>
        <v>1553490</v>
      </c>
      <c r="K6" s="3">
        <f>3690*460</f>
        <v>1697400</v>
      </c>
      <c r="L6" s="3">
        <f>3690*378</f>
        <v>1394820</v>
      </c>
      <c r="M6" s="3">
        <f>3690*379</f>
        <v>1398510</v>
      </c>
    </row>
    <row r="7" spans="1:13">
      <c r="A7" s="1" t="s">
        <v>97</v>
      </c>
      <c r="B7" s="3">
        <f>3690*111</f>
        <v>409590</v>
      </c>
      <c r="C7" s="3">
        <f>3690*123</f>
        <v>453870</v>
      </c>
      <c r="D7" s="3">
        <f>3690*165</f>
        <v>608850</v>
      </c>
      <c r="E7" s="3">
        <f>3690*185</f>
        <v>682650</v>
      </c>
      <c r="F7" s="3">
        <f>3690*243</f>
        <v>896670</v>
      </c>
      <c r="G7" s="3">
        <f>3690*268</f>
        <v>988920</v>
      </c>
      <c r="H7" s="3">
        <f>3690*268</f>
        <v>988920</v>
      </c>
      <c r="I7" s="3">
        <f>3690*329</f>
        <v>1214010</v>
      </c>
      <c r="J7" s="3">
        <f>3690*187</f>
        <v>690030</v>
      </c>
      <c r="K7" s="3">
        <f>3690*402</f>
        <v>1483380</v>
      </c>
      <c r="L7" s="3">
        <f>3690*479</f>
        <v>1767510</v>
      </c>
      <c r="M7" s="3">
        <f>3690*479</f>
        <v>1767510</v>
      </c>
    </row>
    <row r="8" spans="1:13" ht="19.5" thickBot="1"/>
    <row r="9" spans="1:13" ht="19.5" thickBot="1">
      <c r="A9" s="5" t="s">
        <v>98</v>
      </c>
      <c r="B9" s="7"/>
      <c r="C9" s="7"/>
      <c r="D9" s="7"/>
      <c r="E9" s="7"/>
      <c r="F9" s="7"/>
      <c r="G9" s="7"/>
      <c r="H9" s="7"/>
      <c r="I9" s="120"/>
      <c r="J9" s="122"/>
      <c r="K9" s="121"/>
      <c r="L9" s="7"/>
      <c r="M9" s="7"/>
    </row>
    <row r="10" spans="1:13" ht="19.5" thickBot="1"/>
    <row r="11" spans="1:13" ht="19.5" thickBot="1">
      <c r="I11" s="123" t="s">
        <v>134</v>
      </c>
      <c r="J11" s="122"/>
      <c r="K11" t="s">
        <v>135</v>
      </c>
    </row>
    <row r="12" spans="1:13">
      <c r="J12" s="126" t="s">
        <v>146</v>
      </c>
    </row>
  </sheetData>
  <phoneticPr fontId="1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78102-1EB3-42FB-9CA1-56D6168D3512}">
  <sheetPr>
    <tabColor theme="8" tint="0.39997558519241921"/>
  </sheetPr>
  <dimension ref="A2:M13"/>
  <sheetViews>
    <sheetView workbookViewId="0"/>
  </sheetViews>
  <sheetFormatPr defaultColWidth="8.75" defaultRowHeight="18.75"/>
  <cols>
    <col min="1" max="1" width="11.25" bestFit="1" customWidth="1"/>
    <col min="2" max="13" width="10" customWidth="1"/>
  </cols>
  <sheetData>
    <row r="2" spans="1:13">
      <c r="A2" s="3"/>
      <c r="B2" s="1" t="s">
        <v>38</v>
      </c>
      <c r="C2" s="1" t="s">
        <v>39</v>
      </c>
      <c r="D2" s="1" t="s">
        <v>40</v>
      </c>
      <c r="E2" s="1" t="s">
        <v>41</v>
      </c>
      <c r="F2" s="1" t="s">
        <v>42</v>
      </c>
      <c r="G2" s="1" t="s">
        <v>43</v>
      </c>
      <c r="H2" s="1" t="s">
        <v>44</v>
      </c>
      <c r="I2" s="1" t="s">
        <v>45</v>
      </c>
      <c r="J2" s="1" t="s">
        <v>46</v>
      </c>
      <c r="K2" s="1" t="s">
        <v>47</v>
      </c>
      <c r="L2" s="1" t="s">
        <v>48</v>
      </c>
      <c r="M2" s="1" t="s">
        <v>49</v>
      </c>
    </row>
    <row r="3" spans="1:13">
      <c r="A3" s="1" t="s">
        <v>93</v>
      </c>
      <c r="B3" s="3">
        <f>3690*531</f>
        <v>1959390</v>
      </c>
      <c r="C3" s="3">
        <f>3690*522</f>
        <v>1926180</v>
      </c>
      <c r="D3" s="3">
        <f>3690*421</f>
        <v>1553490</v>
      </c>
      <c r="E3" s="3">
        <f>3690*512</f>
        <v>1889280</v>
      </c>
      <c r="F3" s="3">
        <f>3690*399</f>
        <v>1472310</v>
      </c>
      <c r="G3" s="3">
        <f>3690*200</f>
        <v>738000</v>
      </c>
      <c r="H3" s="3">
        <f>3690*410</f>
        <v>1512900</v>
      </c>
      <c r="I3" s="3">
        <f>3690*480</f>
        <v>1771200</v>
      </c>
      <c r="J3" s="3">
        <f>3690*498</f>
        <v>1837620</v>
      </c>
      <c r="K3" s="3">
        <f>3690*502</f>
        <v>1852380</v>
      </c>
      <c r="L3" s="3">
        <f>3690*249</f>
        <v>918810</v>
      </c>
      <c r="M3" s="3">
        <f>3690*480</f>
        <v>1771200</v>
      </c>
    </row>
    <row r="4" spans="1:13">
      <c r="A4" s="1" t="s">
        <v>94</v>
      </c>
      <c r="B4" s="3">
        <f>3690*302</f>
        <v>1114380</v>
      </c>
      <c r="C4" s="3">
        <f>3690*321</f>
        <v>1184490</v>
      </c>
      <c r="D4" s="3">
        <f>3690*281</f>
        <v>1036890</v>
      </c>
      <c r="E4" s="3">
        <f>3690*289</f>
        <v>1066410</v>
      </c>
      <c r="F4" s="3">
        <f>3690*310</f>
        <v>1143900</v>
      </c>
      <c r="G4" s="3">
        <f>3690*280</f>
        <v>1033200</v>
      </c>
      <c r="H4" s="3">
        <f>3690*310</f>
        <v>1143900</v>
      </c>
      <c r="I4" s="3">
        <f>3690*303</f>
        <v>1118070</v>
      </c>
      <c r="J4" s="3">
        <f>3690*318</f>
        <v>1173420</v>
      </c>
      <c r="K4" s="3">
        <f>3690*331</f>
        <v>1221390</v>
      </c>
      <c r="L4" s="3">
        <f>3690*349</f>
        <v>1287810</v>
      </c>
      <c r="M4" s="3">
        <f>3690*333</f>
        <v>1228770</v>
      </c>
    </row>
    <row r="5" spans="1:13">
      <c r="A5" s="1" t="s">
        <v>95</v>
      </c>
      <c r="B5" s="3">
        <f>3690*161</f>
        <v>594090</v>
      </c>
      <c r="C5" s="3">
        <f>3690*141</f>
        <v>520290</v>
      </c>
      <c r="D5" s="3">
        <f>3690*122</f>
        <v>450180</v>
      </c>
      <c r="E5" s="3">
        <f>3690*182</f>
        <v>671580</v>
      </c>
      <c r="F5" s="3">
        <f>3690*201</f>
        <v>741690</v>
      </c>
      <c r="G5" s="3">
        <f>3690*183</f>
        <v>675270</v>
      </c>
      <c r="H5" s="3">
        <f>3690*183</f>
        <v>675270</v>
      </c>
      <c r="I5" s="3">
        <f>3690*187</f>
        <v>690030</v>
      </c>
      <c r="J5" s="3">
        <f>3690*204</f>
        <v>752760</v>
      </c>
      <c r="K5" s="3">
        <f>3690*150</f>
        <v>553500</v>
      </c>
      <c r="L5" s="3">
        <f>3690*183</f>
        <v>675270</v>
      </c>
      <c r="M5" s="3">
        <f>3690*192</f>
        <v>708480</v>
      </c>
    </row>
    <row r="6" spans="1:13">
      <c r="A6" s="1" t="s">
        <v>96</v>
      </c>
      <c r="B6" s="3">
        <f>3690*411</f>
        <v>1516590</v>
      </c>
      <c r="C6" s="3">
        <f>3690*431</f>
        <v>1590390</v>
      </c>
      <c r="D6" s="3">
        <f>3690*505</f>
        <v>1863450</v>
      </c>
      <c r="E6" s="3">
        <f>3690*398</f>
        <v>1468620</v>
      </c>
      <c r="F6" s="3">
        <f>3690*482</f>
        <v>1778580</v>
      </c>
      <c r="G6" s="3">
        <f>3690*439</f>
        <v>1619910</v>
      </c>
      <c r="H6" s="3">
        <f>3690*444</f>
        <v>1638360</v>
      </c>
      <c r="I6" s="3">
        <f>3690*348</f>
        <v>1284120</v>
      </c>
      <c r="J6" s="3">
        <f>3690*421</f>
        <v>1553490</v>
      </c>
      <c r="K6" s="3">
        <f>3690*460</f>
        <v>1697400</v>
      </c>
      <c r="L6" s="3">
        <f>3690*378</f>
        <v>1394820</v>
      </c>
      <c r="M6" s="3">
        <f>3690*379</f>
        <v>1398510</v>
      </c>
    </row>
    <row r="7" spans="1:13">
      <c r="A7" s="1" t="s">
        <v>97</v>
      </c>
      <c r="B7" s="3">
        <f>3690*111</f>
        <v>409590</v>
      </c>
      <c r="C7" s="3">
        <f>3690*123</f>
        <v>453870</v>
      </c>
      <c r="D7" s="3">
        <f>3690*165</f>
        <v>608850</v>
      </c>
      <c r="E7" s="3">
        <f>3690*185</f>
        <v>682650</v>
      </c>
      <c r="F7" s="3">
        <f>3690*243</f>
        <v>896670</v>
      </c>
      <c r="G7" s="3">
        <f>3690*268</f>
        <v>988920</v>
      </c>
      <c r="H7" s="3">
        <f>3690*268</f>
        <v>988920</v>
      </c>
      <c r="I7" s="3">
        <f>3690*329</f>
        <v>1214010</v>
      </c>
      <c r="J7" s="3">
        <f>3690*187</f>
        <v>690030</v>
      </c>
      <c r="K7" s="3">
        <f>3690*402</f>
        <v>1483380</v>
      </c>
      <c r="L7" s="3">
        <f>3690*479</f>
        <v>1767510</v>
      </c>
      <c r="M7" s="3">
        <f>3690*479</f>
        <v>1767510</v>
      </c>
    </row>
    <row r="9" spans="1:13">
      <c r="A9" s="5" t="s">
        <v>99</v>
      </c>
      <c r="B9" s="3"/>
      <c r="C9" s="3"/>
      <c r="D9" s="3"/>
      <c r="E9" s="3"/>
      <c r="F9" s="3"/>
      <c r="G9" s="3"/>
      <c r="H9" s="3"/>
      <c r="I9" s="3"/>
      <c r="J9" s="79"/>
      <c r="K9" s="3"/>
      <c r="L9" s="3"/>
      <c r="M9" s="3"/>
    </row>
    <row r="10" spans="1:13" ht="19.5" thickBot="1"/>
    <row r="11" spans="1:13" ht="19.5" thickBot="1">
      <c r="I11" s="123" t="s">
        <v>136</v>
      </c>
      <c r="J11" s="122"/>
      <c r="K11" t="s">
        <v>135</v>
      </c>
    </row>
    <row r="13" spans="1:13">
      <c r="H13" s="125" t="s">
        <v>139</v>
      </c>
    </row>
  </sheetData>
  <phoneticPr fontId="1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0D503-73EE-46DC-9CD7-AAEB1D74DBD9}">
  <sheetPr>
    <tabColor theme="8" tint="0.39997558519241921"/>
  </sheetPr>
  <dimension ref="A2:M14"/>
  <sheetViews>
    <sheetView workbookViewId="0"/>
  </sheetViews>
  <sheetFormatPr defaultColWidth="8.75" defaultRowHeight="18.75"/>
  <cols>
    <col min="1" max="1" width="11.25" bestFit="1" customWidth="1"/>
    <col min="2" max="13" width="10" customWidth="1"/>
  </cols>
  <sheetData>
    <row r="2" spans="1:13">
      <c r="A2" s="3"/>
      <c r="B2" s="1" t="s">
        <v>38</v>
      </c>
      <c r="C2" s="1" t="s">
        <v>39</v>
      </c>
      <c r="D2" s="1" t="s">
        <v>40</v>
      </c>
      <c r="E2" s="1" t="s">
        <v>41</v>
      </c>
      <c r="F2" s="1" t="s">
        <v>42</v>
      </c>
      <c r="G2" s="1" t="s">
        <v>43</v>
      </c>
      <c r="H2" s="1" t="s">
        <v>44</v>
      </c>
      <c r="I2" s="1" t="s">
        <v>45</v>
      </c>
      <c r="J2" s="1" t="s">
        <v>46</v>
      </c>
      <c r="K2" s="1" t="s">
        <v>47</v>
      </c>
      <c r="L2" s="1" t="s">
        <v>48</v>
      </c>
      <c r="M2" s="1" t="s">
        <v>49</v>
      </c>
    </row>
    <row r="3" spans="1:13">
      <c r="A3" s="1" t="s">
        <v>93</v>
      </c>
      <c r="B3" s="3">
        <f>3690*531</f>
        <v>1959390</v>
      </c>
      <c r="C3" s="3">
        <f>3690*522</f>
        <v>1926180</v>
      </c>
      <c r="D3" s="3">
        <f>3690*421</f>
        <v>1553490</v>
      </c>
      <c r="E3" s="3">
        <f>3690*512</f>
        <v>1889280</v>
      </c>
      <c r="F3" s="3">
        <f>3690*399</f>
        <v>1472310</v>
      </c>
      <c r="G3" s="3">
        <f>3690*200</f>
        <v>738000</v>
      </c>
      <c r="H3" s="3">
        <f>3690*410</f>
        <v>1512900</v>
      </c>
      <c r="I3" s="3">
        <f>3690*480</f>
        <v>1771200</v>
      </c>
      <c r="J3" s="3">
        <f>3690*498</f>
        <v>1837620</v>
      </c>
      <c r="K3" s="3">
        <f>3690*502</f>
        <v>1852380</v>
      </c>
      <c r="L3" s="3">
        <f>3690*249</f>
        <v>918810</v>
      </c>
      <c r="M3" s="3">
        <f>3690*480</f>
        <v>1771200</v>
      </c>
    </row>
    <row r="4" spans="1:13">
      <c r="A4" s="1" t="s">
        <v>94</v>
      </c>
      <c r="B4" s="3">
        <f>3690*302</f>
        <v>1114380</v>
      </c>
      <c r="C4" s="3">
        <f>3690*321</f>
        <v>1184490</v>
      </c>
      <c r="D4" s="3">
        <f>3690*281</f>
        <v>1036890</v>
      </c>
      <c r="E4" s="3">
        <f>3690*289</f>
        <v>1066410</v>
      </c>
      <c r="F4" s="3">
        <f>3690*310</f>
        <v>1143900</v>
      </c>
      <c r="G4" s="3">
        <f>3690*280</f>
        <v>1033200</v>
      </c>
      <c r="H4" s="3">
        <f>3690*310</f>
        <v>1143900</v>
      </c>
      <c r="I4" s="3">
        <f>3690*303</f>
        <v>1118070</v>
      </c>
      <c r="J4" s="3">
        <f>3690*318</f>
        <v>1173420</v>
      </c>
      <c r="K4" s="3">
        <f>3690*331</f>
        <v>1221390</v>
      </c>
      <c r="L4" s="3">
        <f>3690*349</f>
        <v>1287810</v>
      </c>
      <c r="M4" s="3">
        <f>3690*333</f>
        <v>1228770</v>
      </c>
    </row>
    <row r="5" spans="1:13">
      <c r="A5" s="1" t="s">
        <v>95</v>
      </c>
      <c r="B5" s="3">
        <f>3690*161</f>
        <v>594090</v>
      </c>
      <c r="C5" s="3">
        <f>3690*141</f>
        <v>520290</v>
      </c>
      <c r="D5" s="3">
        <f>3690*122</f>
        <v>450180</v>
      </c>
      <c r="E5" s="3">
        <f>3690*182</f>
        <v>671580</v>
      </c>
      <c r="F5" s="3">
        <f>3690*201</f>
        <v>741690</v>
      </c>
      <c r="G5" s="3">
        <f>3690*183</f>
        <v>675270</v>
      </c>
      <c r="H5" s="3">
        <f>3690*183</f>
        <v>675270</v>
      </c>
      <c r="I5" s="3">
        <f>3690*187</f>
        <v>690030</v>
      </c>
      <c r="J5" s="3">
        <f>3690*204</f>
        <v>752760</v>
      </c>
      <c r="K5" s="3">
        <f>3690*150</f>
        <v>553500</v>
      </c>
      <c r="L5" s="3">
        <f>3690*183</f>
        <v>675270</v>
      </c>
      <c r="M5" s="3">
        <f>3690*192</f>
        <v>708480</v>
      </c>
    </row>
    <row r="6" spans="1:13">
      <c r="A6" s="1" t="s">
        <v>96</v>
      </c>
      <c r="B6" s="3">
        <f>3690*411</f>
        <v>1516590</v>
      </c>
      <c r="C6" s="3">
        <f>3690*431</f>
        <v>1590390</v>
      </c>
      <c r="D6" s="3">
        <f>3690*505</f>
        <v>1863450</v>
      </c>
      <c r="E6" s="3">
        <f>3690*398</f>
        <v>1468620</v>
      </c>
      <c r="F6" s="3">
        <f>3690*482</f>
        <v>1778580</v>
      </c>
      <c r="G6" s="3">
        <f>3690*439</f>
        <v>1619910</v>
      </c>
      <c r="H6" s="3">
        <f>3690*444</f>
        <v>1638360</v>
      </c>
      <c r="I6" s="3">
        <f>3690*348</f>
        <v>1284120</v>
      </c>
      <c r="J6" s="3">
        <f>3690*421</f>
        <v>1553490</v>
      </c>
      <c r="K6" s="3">
        <f>3690*460</f>
        <v>1697400</v>
      </c>
      <c r="L6" s="3">
        <f>3690*378</f>
        <v>1394820</v>
      </c>
      <c r="M6" s="3">
        <f>3690*379</f>
        <v>1398510</v>
      </c>
    </row>
    <row r="7" spans="1:13">
      <c r="A7" s="1" t="s">
        <v>97</v>
      </c>
      <c r="B7" s="3">
        <f>3690*111</f>
        <v>409590</v>
      </c>
      <c r="C7" s="3">
        <f>3690*123</f>
        <v>453870</v>
      </c>
      <c r="D7" s="3">
        <f>3690*165</f>
        <v>608850</v>
      </c>
      <c r="E7" s="3">
        <f>3690*185</f>
        <v>682650</v>
      </c>
      <c r="F7" s="3">
        <f>3690*243</f>
        <v>896670</v>
      </c>
      <c r="G7" s="3">
        <f>3690*268</f>
        <v>988920</v>
      </c>
      <c r="H7" s="3">
        <f>3690*268</f>
        <v>988920</v>
      </c>
      <c r="I7" s="3">
        <f>3690*329</f>
        <v>1214010</v>
      </c>
      <c r="J7" s="3">
        <f>3690*187</f>
        <v>690030</v>
      </c>
      <c r="K7" s="3">
        <f>3690*402</f>
        <v>1483380</v>
      </c>
      <c r="L7" s="3">
        <f>3690*479</f>
        <v>1767510</v>
      </c>
      <c r="M7" s="3">
        <f>3690*479</f>
        <v>1767510</v>
      </c>
    </row>
    <row r="9" spans="1:13">
      <c r="A9" s="5" t="s">
        <v>57</v>
      </c>
      <c r="B9" s="3"/>
      <c r="C9" s="3"/>
      <c r="D9" s="3"/>
      <c r="E9" s="3"/>
      <c r="F9" s="3"/>
      <c r="G9" s="3"/>
      <c r="H9" s="3"/>
      <c r="I9" s="3"/>
      <c r="J9" s="79"/>
      <c r="K9" s="3"/>
      <c r="L9" s="3"/>
      <c r="M9" s="3"/>
    </row>
    <row r="10" spans="1:13" ht="19.5" thickBot="1"/>
    <row r="11" spans="1:13" ht="19.5" thickBot="1">
      <c r="I11" s="123" t="s">
        <v>137</v>
      </c>
      <c r="J11" s="122"/>
      <c r="K11" t="s">
        <v>135</v>
      </c>
    </row>
    <row r="13" spans="1:13">
      <c r="H13" s="125" t="s">
        <v>141</v>
      </c>
    </row>
    <row r="14" spans="1:13">
      <c r="H14" s="125" t="s">
        <v>140</v>
      </c>
    </row>
  </sheetData>
  <phoneticPr fontId="1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A53EC-882C-42F3-B610-685DD57D5D5E}">
  <sheetPr>
    <tabColor theme="8" tint="0.39997558519241921"/>
  </sheetPr>
  <dimension ref="A2:M16"/>
  <sheetViews>
    <sheetView workbookViewId="0"/>
  </sheetViews>
  <sheetFormatPr defaultColWidth="8.75" defaultRowHeight="18.75"/>
  <cols>
    <col min="1" max="1" width="11.25" bestFit="1" customWidth="1"/>
    <col min="2" max="13" width="10" customWidth="1"/>
  </cols>
  <sheetData>
    <row r="2" spans="1:13">
      <c r="A2" s="3"/>
      <c r="B2" s="1" t="s">
        <v>38</v>
      </c>
      <c r="C2" s="1" t="s">
        <v>39</v>
      </c>
      <c r="D2" s="1" t="s">
        <v>40</v>
      </c>
      <c r="E2" s="1" t="s">
        <v>41</v>
      </c>
      <c r="F2" s="1" t="s">
        <v>42</v>
      </c>
      <c r="G2" s="1" t="s">
        <v>43</v>
      </c>
      <c r="H2" s="1" t="s">
        <v>44</v>
      </c>
      <c r="I2" s="1" t="s">
        <v>45</v>
      </c>
      <c r="J2" s="1" t="s">
        <v>46</v>
      </c>
      <c r="K2" s="1" t="s">
        <v>47</v>
      </c>
      <c r="L2" s="1" t="s">
        <v>48</v>
      </c>
      <c r="M2" s="1" t="s">
        <v>49</v>
      </c>
    </row>
    <row r="3" spans="1:13">
      <c r="A3" s="1" t="s">
        <v>93</v>
      </c>
      <c r="B3" s="3">
        <f>3690*531</f>
        <v>1959390</v>
      </c>
      <c r="C3" s="3">
        <f>3690*522</f>
        <v>1926180</v>
      </c>
      <c r="D3" s="3">
        <f>3690*421</f>
        <v>1553490</v>
      </c>
      <c r="E3" s="3">
        <f>3690*512</f>
        <v>1889280</v>
      </c>
      <c r="F3" s="3">
        <f>3690*399</f>
        <v>1472310</v>
      </c>
      <c r="G3" s="3">
        <f>3690*200</f>
        <v>738000</v>
      </c>
      <c r="H3" s="3">
        <f>3690*410</f>
        <v>1512900</v>
      </c>
      <c r="I3" s="3">
        <f>3690*480</f>
        <v>1771200</v>
      </c>
      <c r="J3" s="3">
        <f>3690*498</f>
        <v>1837620</v>
      </c>
      <c r="K3" s="3">
        <f>3690*502</f>
        <v>1852380</v>
      </c>
      <c r="L3" s="3">
        <f>3690*249</f>
        <v>918810</v>
      </c>
      <c r="M3" s="3">
        <f>3690*480</f>
        <v>1771200</v>
      </c>
    </row>
    <row r="4" spans="1:13">
      <c r="A4" s="1" t="s">
        <v>94</v>
      </c>
      <c r="B4" s="3">
        <f>3690*302</f>
        <v>1114380</v>
      </c>
      <c r="C4" s="3">
        <f>3690*321</f>
        <v>1184490</v>
      </c>
      <c r="D4" s="3">
        <f>3690*281</f>
        <v>1036890</v>
      </c>
      <c r="E4" s="3">
        <f>3690*289</f>
        <v>1066410</v>
      </c>
      <c r="F4" s="3">
        <f>3690*310</f>
        <v>1143900</v>
      </c>
      <c r="G4" s="3">
        <f>3690*280</f>
        <v>1033200</v>
      </c>
      <c r="H4" s="3">
        <f>3690*310</f>
        <v>1143900</v>
      </c>
      <c r="I4" s="3">
        <f>3690*303</f>
        <v>1118070</v>
      </c>
      <c r="J4" s="3">
        <f>3690*318</f>
        <v>1173420</v>
      </c>
      <c r="K4" s="3">
        <f>3690*331</f>
        <v>1221390</v>
      </c>
      <c r="L4" s="3">
        <f>3690*349</f>
        <v>1287810</v>
      </c>
      <c r="M4" s="3">
        <f>3690*333</f>
        <v>1228770</v>
      </c>
    </row>
    <row r="5" spans="1:13">
      <c r="A5" s="1" t="s">
        <v>95</v>
      </c>
      <c r="B5" s="3">
        <f>3690*161</f>
        <v>594090</v>
      </c>
      <c r="C5" s="3">
        <f>3690*141</f>
        <v>520290</v>
      </c>
      <c r="D5" s="3">
        <f>3690*122</f>
        <v>450180</v>
      </c>
      <c r="E5" s="3">
        <f>3690*182</f>
        <v>671580</v>
      </c>
      <c r="F5" s="3">
        <f>3690*201</f>
        <v>741690</v>
      </c>
      <c r="G5" s="3">
        <f>3690*183</f>
        <v>675270</v>
      </c>
      <c r="H5" s="3">
        <f>3690*183</f>
        <v>675270</v>
      </c>
      <c r="I5" s="3">
        <f>3690*187</f>
        <v>690030</v>
      </c>
      <c r="J5" s="3">
        <f>3690*204</f>
        <v>752760</v>
      </c>
      <c r="K5" s="3">
        <f>3690*150</f>
        <v>553500</v>
      </c>
      <c r="L5" s="3">
        <f>3690*183</f>
        <v>675270</v>
      </c>
      <c r="M5" s="3">
        <f>3690*192</f>
        <v>708480</v>
      </c>
    </row>
    <row r="6" spans="1:13">
      <c r="A6" s="1" t="s">
        <v>96</v>
      </c>
      <c r="B6" s="3">
        <f>3690*411</f>
        <v>1516590</v>
      </c>
      <c r="C6" s="3">
        <f>3690*431</f>
        <v>1590390</v>
      </c>
      <c r="D6" s="3">
        <f>3690*505</f>
        <v>1863450</v>
      </c>
      <c r="E6" s="3">
        <f>3690*398</f>
        <v>1468620</v>
      </c>
      <c r="F6" s="3">
        <f>3690*482</f>
        <v>1778580</v>
      </c>
      <c r="G6" s="3">
        <f>3690*439</f>
        <v>1619910</v>
      </c>
      <c r="H6" s="3">
        <f>3690*444</f>
        <v>1638360</v>
      </c>
      <c r="I6" s="3">
        <f>3690*348</f>
        <v>1284120</v>
      </c>
      <c r="J6" s="3">
        <f>3690*421</f>
        <v>1553490</v>
      </c>
      <c r="K6" s="3">
        <f>3690*460</f>
        <v>1697400</v>
      </c>
      <c r="L6" s="3">
        <f>3690*378</f>
        <v>1394820</v>
      </c>
      <c r="M6" s="3">
        <f>3690*379</f>
        <v>1398510</v>
      </c>
    </row>
    <row r="7" spans="1:13">
      <c r="A7" s="1" t="s">
        <v>97</v>
      </c>
      <c r="B7" s="3">
        <f>3690*111</f>
        <v>409590</v>
      </c>
      <c r="C7" s="3">
        <f>3690*123</f>
        <v>453870</v>
      </c>
      <c r="D7" s="3">
        <f>3690*165</f>
        <v>608850</v>
      </c>
      <c r="E7" s="3">
        <f>3690*185</f>
        <v>682650</v>
      </c>
      <c r="F7" s="3">
        <f>3690*243</f>
        <v>896670</v>
      </c>
      <c r="G7" s="3">
        <f>3690*268</f>
        <v>988920</v>
      </c>
      <c r="H7" s="3">
        <f>3690*268</f>
        <v>988920</v>
      </c>
      <c r="I7" s="3">
        <f>3690*329</f>
        <v>1214010</v>
      </c>
      <c r="J7" s="3">
        <f>3690*187</f>
        <v>690030</v>
      </c>
      <c r="K7" s="3">
        <f>3690*402</f>
        <v>1483380</v>
      </c>
      <c r="L7" s="3">
        <f>3690*479</f>
        <v>1767510</v>
      </c>
      <c r="M7" s="3">
        <f>3690*479</f>
        <v>1767510</v>
      </c>
    </row>
    <row r="9" spans="1:13">
      <c r="A9" s="5" t="s">
        <v>100</v>
      </c>
      <c r="B9" s="3"/>
      <c r="C9" s="3"/>
      <c r="D9" s="3"/>
      <c r="E9" s="3"/>
      <c r="F9" s="3"/>
      <c r="G9" s="3"/>
      <c r="H9" s="3"/>
      <c r="I9" s="3"/>
      <c r="J9" s="80"/>
      <c r="K9" s="3"/>
      <c r="L9" s="3"/>
      <c r="M9" s="3"/>
    </row>
    <row r="10" spans="1:13">
      <c r="A10" s="5" t="s">
        <v>101</v>
      </c>
      <c r="B10" s="3"/>
      <c r="C10" s="3"/>
      <c r="D10" s="3"/>
      <c r="E10" s="3"/>
      <c r="F10" s="3"/>
      <c r="G10" s="3"/>
      <c r="H10" s="3"/>
      <c r="I10" s="3"/>
      <c r="J10" s="80"/>
      <c r="K10" s="3"/>
      <c r="L10" s="3"/>
      <c r="M10" s="3"/>
    </row>
    <row r="11" spans="1:13">
      <c r="A11" s="5" t="s">
        <v>102</v>
      </c>
      <c r="B11" s="3"/>
      <c r="C11" s="3"/>
      <c r="D11" s="3"/>
      <c r="E11" s="3"/>
      <c r="F11" s="3"/>
      <c r="G11" s="3"/>
      <c r="H11" s="3"/>
      <c r="I11" s="3"/>
      <c r="J11" s="79"/>
      <c r="K11" s="3"/>
      <c r="L11" s="3"/>
      <c r="M11" s="3"/>
    </row>
    <row r="12" spans="1:13" ht="19.5" thickBot="1"/>
    <row r="13" spans="1:13" ht="19.5" thickBot="1">
      <c r="I13" s="123" t="s">
        <v>138</v>
      </c>
      <c r="J13" s="122"/>
      <c r="K13" t="s">
        <v>135</v>
      </c>
    </row>
    <row r="15" spans="1:13">
      <c r="H15" s="125" t="s">
        <v>155</v>
      </c>
    </row>
    <row r="16" spans="1:13">
      <c r="H16" s="125" t="s">
        <v>142</v>
      </c>
    </row>
  </sheetData>
  <phoneticPr fontId="1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A680-48CE-4AC6-B735-017AA8FCFFBF}">
  <sheetPr>
    <tabColor theme="8" tint="0.39997558519241921"/>
  </sheetPr>
  <dimension ref="A2:M16"/>
  <sheetViews>
    <sheetView workbookViewId="0"/>
  </sheetViews>
  <sheetFormatPr defaultColWidth="8.75" defaultRowHeight="18.75"/>
  <cols>
    <col min="1" max="1" width="11.25" bestFit="1" customWidth="1"/>
    <col min="2" max="13" width="10" customWidth="1"/>
  </cols>
  <sheetData>
    <row r="2" spans="1:13">
      <c r="A2" s="3"/>
      <c r="B2" s="1" t="s">
        <v>38</v>
      </c>
      <c r="C2" s="1" t="s">
        <v>39</v>
      </c>
      <c r="D2" s="1" t="s">
        <v>40</v>
      </c>
      <c r="E2" s="1" t="s">
        <v>41</v>
      </c>
      <c r="F2" s="1" t="s">
        <v>42</v>
      </c>
      <c r="G2" s="1" t="s">
        <v>43</v>
      </c>
      <c r="H2" s="1" t="s">
        <v>44</v>
      </c>
      <c r="I2" s="1" t="s">
        <v>45</v>
      </c>
      <c r="J2" s="1" t="s">
        <v>46</v>
      </c>
      <c r="K2" s="1" t="s">
        <v>47</v>
      </c>
      <c r="L2" s="1" t="s">
        <v>48</v>
      </c>
      <c r="M2" s="1" t="s">
        <v>49</v>
      </c>
    </row>
    <row r="3" spans="1:13">
      <c r="A3" s="1" t="s">
        <v>93</v>
      </c>
      <c r="B3" s="3">
        <f>3690*531</f>
        <v>1959390</v>
      </c>
      <c r="C3" s="3">
        <f>3690*522</f>
        <v>1926180</v>
      </c>
      <c r="D3" s="3">
        <f>3690*421</f>
        <v>1553490</v>
      </c>
      <c r="E3" s="3">
        <f>3690*512</f>
        <v>1889280</v>
      </c>
      <c r="F3" s="3">
        <f>3690*399</f>
        <v>1472310</v>
      </c>
      <c r="G3" s="3">
        <f>3690*200</f>
        <v>738000</v>
      </c>
      <c r="H3" s="3">
        <f>3690*410</f>
        <v>1512900</v>
      </c>
      <c r="I3" s="3">
        <f>3690*480</f>
        <v>1771200</v>
      </c>
      <c r="J3" s="3">
        <f>3690*498</f>
        <v>1837620</v>
      </c>
      <c r="K3" s="3">
        <f>3690*502</f>
        <v>1852380</v>
      </c>
      <c r="L3" s="3">
        <f>3690*249</f>
        <v>918810</v>
      </c>
      <c r="M3" s="3">
        <f>3690*480</f>
        <v>1771200</v>
      </c>
    </row>
    <row r="4" spans="1:13">
      <c r="A4" s="1" t="s">
        <v>94</v>
      </c>
      <c r="B4" s="3">
        <f>3690*302</f>
        <v>1114380</v>
      </c>
      <c r="C4" s="3">
        <f>3690*321</f>
        <v>1184490</v>
      </c>
      <c r="D4" s="3">
        <f>3690*281</f>
        <v>1036890</v>
      </c>
      <c r="E4" s="3">
        <f>3690*289</f>
        <v>1066410</v>
      </c>
      <c r="F4" s="3">
        <f>3690*310</f>
        <v>1143900</v>
      </c>
      <c r="G4" s="3">
        <f>3690*280</f>
        <v>1033200</v>
      </c>
      <c r="H4" s="3">
        <f>3690*310</f>
        <v>1143900</v>
      </c>
      <c r="I4" s="3">
        <f>3690*303</f>
        <v>1118070</v>
      </c>
      <c r="J4" s="3">
        <f>3690*318</f>
        <v>1173420</v>
      </c>
      <c r="K4" s="3">
        <f>3690*331</f>
        <v>1221390</v>
      </c>
      <c r="L4" s="3">
        <f>3690*349</f>
        <v>1287810</v>
      </c>
      <c r="M4" s="3">
        <f>3690*333</f>
        <v>1228770</v>
      </c>
    </row>
    <row r="5" spans="1:13">
      <c r="A5" s="1" t="s">
        <v>95</v>
      </c>
      <c r="B5" s="3">
        <f>3690*161</f>
        <v>594090</v>
      </c>
      <c r="C5" s="3">
        <f>3690*141</f>
        <v>520290</v>
      </c>
      <c r="D5" s="3">
        <f>3690*122</f>
        <v>450180</v>
      </c>
      <c r="E5" s="3">
        <f>3690*182</f>
        <v>671580</v>
      </c>
      <c r="F5" s="3">
        <f>3690*201</f>
        <v>741690</v>
      </c>
      <c r="G5" s="3">
        <f>3690*183</f>
        <v>675270</v>
      </c>
      <c r="H5" s="3">
        <f>3690*183</f>
        <v>675270</v>
      </c>
      <c r="I5" s="3">
        <f>3690*187</f>
        <v>690030</v>
      </c>
      <c r="J5" s="3">
        <f>3690*204</f>
        <v>752760</v>
      </c>
      <c r="K5" s="3">
        <f>3690*150</f>
        <v>553500</v>
      </c>
      <c r="L5" s="3">
        <f>3690*183</f>
        <v>675270</v>
      </c>
      <c r="M5" s="3">
        <f>3690*192</f>
        <v>708480</v>
      </c>
    </row>
    <row r="6" spans="1:13">
      <c r="A6" s="1" t="s">
        <v>96</v>
      </c>
      <c r="B6" s="3">
        <f>3690*411</f>
        <v>1516590</v>
      </c>
      <c r="C6" s="3">
        <f>3690*431</f>
        <v>1590390</v>
      </c>
      <c r="D6" s="3">
        <f>3690*505</f>
        <v>1863450</v>
      </c>
      <c r="E6" s="3">
        <f>3690*398</f>
        <v>1468620</v>
      </c>
      <c r="F6" s="3">
        <f>3690*482</f>
        <v>1778580</v>
      </c>
      <c r="G6" s="3">
        <f>3690*439</f>
        <v>1619910</v>
      </c>
      <c r="H6" s="3">
        <f>3690*444</f>
        <v>1638360</v>
      </c>
      <c r="I6" s="3">
        <f>3690*348</f>
        <v>1284120</v>
      </c>
      <c r="J6" s="3">
        <f>3690*421</f>
        <v>1553490</v>
      </c>
      <c r="K6" s="3">
        <f>3690*460</f>
        <v>1697400</v>
      </c>
      <c r="L6" s="3">
        <f>3690*378</f>
        <v>1394820</v>
      </c>
      <c r="M6" s="3">
        <f>3690*379</f>
        <v>1398510</v>
      </c>
    </row>
    <row r="7" spans="1:13">
      <c r="A7" s="1" t="s">
        <v>97</v>
      </c>
      <c r="B7" s="3">
        <f>3690*111</f>
        <v>409590</v>
      </c>
      <c r="C7" s="3">
        <f>3690*123</f>
        <v>453870</v>
      </c>
      <c r="D7" s="3">
        <f>3690*165</f>
        <v>608850</v>
      </c>
      <c r="E7" s="3">
        <f>3690*185</f>
        <v>682650</v>
      </c>
      <c r="F7" s="3">
        <f>3690*243</f>
        <v>896670</v>
      </c>
      <c r="G7" s="3">
        <f>3690*268</f>
        <v>988920</v>
      </c>
      <c r="H7" s="3">
        <f>3690*268</f>
        <v>988920</v>
      </c>
      <c r="I7" s="3">
        <f>3690*329</f>
        <v>1214010</v>
      </c>
      <c r="J7" s="3">
        <f>3690*187</f>
        <v>690030</v>
      </c>
      <c r="K7" s="3">
        <f>3690*402</f>
        <v>1483380</v>
      </c>
      <c r="L7" s="3">
        <f>3690*479</f>
        <v>1767510</v>
      </c>
      <c r="M7" s="3">
        <f>3690*479</f>
        <v>1767510</v>
      </c>
    </row>
    <row r="9" spans="1:13">
      <c r="A9" s="5" t="s">
        <v>103</v>
      </c>
      <c r="B9" s="3"/>
      <c r="C9" s="3"/>
      <c r="D9" s="3"/>
      <c r="E9" s="3"/>
      <c r="F9" s="3"/>
      <c r="G9" s="3"/>
      <c r="H9" s="3"/>
      <c r="I9" s="3"/>
      <c r="J9" s="79"/>
      <c r="K9" s="3"/>
      <c r="L9" s="3"/>
      <c r="M9" s="3"/>
    </row>
    <row r="10" spans="1:13" ht="19.5" thickBot="1"/>
    <row r="11" spans="1:13" ht="19.5" thickBot="1">
      <c r="I11" s="123" t="s">
        <v>154</v>
      </c>
      <c r="J11" s="122"/>
    </row>
    <row r="13" spans="1:13">
      <c r="I13" s="125" t="s">
        <v>143</v>
      </c>
    </row>
    <row r="14" spans="1:13">
      <c r="I14" s="125"/>
    </row>
    <row r="15" spans="1:13">
      <c r="I15" s="125" t="s">
        <v>152</v>
      </c>
    </row>
    <row r="16" spans="1:13">
      <c r="I16" s="125" t="s">
        <v>153</v>
      </c>
    </row>
  </sheetData>
  <phoneticPr fontId="1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D71F5-F6D3-4900-A192-C09D30AC7A20}">
  <sheetPr>
    <tabColor theme="8" tint="0.39997558519241921"/>
  </sheetPr>
  <dimension ref="A2:T17"/>
  <sheetViews>
    <sheetView workbookViewId="0"/>
  </sheetViews>
  <sheetFormatPr defaultColWidth="8.75" defaultRowHeight="18.75"/>
  <cols>
    <col min="1" max="1" width="11.25" bestFit="1" customWidth="1"/>
    <col min="2" max="13" width="10" customWidth="1"/>
    <col min="14" max="14" width="24.125" customWidth="1"/>
    <col min="15" max="16" width="10.375" customWidth="1"/>
    <col min="18" max="18" width="2.125" customWidth="1"/>
    <col min="19" max="19" width="5.5" bestFit="1" customWidth="1"/>
  </cols>
  <sheetData>
    <row r="2" spans="1:20">
      <c r="A2" s="3"/>
      <c r="B2" s="1" t="s">
        <v>38</v>
      </c>
      <c r="C2" s="1" t="s">
        <v>39</v>
      </c>
      <c r="D2" s="1" t="s">
        <v>40</v>
      </c>
      <c r="E2" s="1" t="s">
        <v>41</v>
      </c>
      <c r="F2" s="1" t="s">
        <v>42</v>
      </c>
      <c r="G2" s="1" t="s">
        <v>43</v>
      </c>
      <c r="H2" s="1" t="s">
        <v>44</v>
      </c>
      <c r="I2" s="1" t="s">
        <v>45</v>
      </c>
      <c r="J2" s="1" t="s">
        <v>46</v>
      </c>
      <c r="K2" s="1" t="s">
        <v>47</v>
      </c>
      <c r="L2" s="1" t="s">
        <v>48</v>
      </c>
      <c r="M2" s="1" t="s">
        <v>49</v>
      </c>
      <c r="O2" s="1" t="s">
        <v>105</v>
      </c>
      <c r="P2" s="1" t="s">
        <v>103</v>
      </c>
    </row>
    <row r="3" spans="1:20">
      <c r="A3" s="1" t="s">
        <v>93</v>
      </c>
      <c r="B3" s="3">
        <f>3690*531</f>
        <v>1959390</v>
      </c>
      <c r="C3" s="3">
        <f>3690*522</f>
        <v>1926180</v>
      </c>
      <c r="D3" s="3">
        <f>3690*421</f>
        <v>1553490</v>
      </c>
      <c r="E3" s="3">
        <f>3690*512</f>
        <v>1889280</v>
      </c>
      <c r="F3" s="3">
        <f>3690*399</f>
        <v>1472310</v>
      </c>
      <c r="G3" s="3">
        <f>3690*200</f>
        <v>738000</v>
      </c>
      <c r="H3" s="3">
        <f>3690*410</f>
        <v>1512900</v>
      </c>
      <c r="I3" s="3">
        <f>3690*480</f>
        <v>1771200</v>
      </c>
      <c r="J3" s="3">
        <f>3690*498</f>
        <v>1837620</v>
      </c>
      <c r="K3" s="3">
        <f>3690*502</f>
        <v>1852380</v>
      </c>
      <c r="L3" s="3">
        <f>3690*249</f>
        <v>918810</v>
      </c>
      <c r="M3" s="3">
        <f>3690*480</f>
        <v>1771200</v>
      </c>
      <c r="N3" s="82" t="s">
        <v>93</v>
      </c>
      <c r="O3" s="7"/>
      <c r="P3" s="7"/>
    </row>
    <row r="4" spans="1:20">
      <c r="A4" s="1" t="s">
        <v>94</v>
      </c>
      <c r="B4" s="3">
        <f>3690*302</f>
        <v>1114380</v>
      </c>
      <c r="C4" s="3">
        <f>3690*321</f>
        <v>1184490</v>
      </c>
      <c r="D4" s="3">
        <f>3690*281</f>
        <v>1036890</v>
      </c>
      <c r="E4" s="3">
        <f>3690*289</f>
        <v>1066410</v>
      </c>
      <c r="F4" s="3">
        <f>3690*310</f>
        <v>1143900</v>
      </c>
      <c r="G4" s="3">
        <f>3690*280</f>
        <v>1033200</v>
      </c>
      <c r="H4" s="3">
        <f>3690*310</f>
        <v>1143900</v>
      </c>
      <c r="I4" s="3">
        <f>3690*303</f>
        <v>1118070</v>
      </c>
      <c r="J4" s="3">
        <f>3690*318</f>
        <v>1173420</v>
      </c>
      <c r="K4" s="3">
        <f>3690*331</f>
        <v>1221390</v>
      </c>
      <c r="L4" s="3">
        <f>3690*349</f>
        <v>1287810</v>
      </c>
      <c r="M4" s="3">
        <f>3690*333</f>
        <v>1228770</v>
      </c>
      <c r="N4" s="82" t="s">
        <v>94</v>
      </c>
      <c r="O4" s="7"/>
      <c r="P4" s="7"/>
    </row>
    <row r="5" spans="1:20">
      <c r="A5" s="1" t="s">
        <v>95</v>
      </c>
      <c r="B5" s="3">
        <f>3690*161</f>
        <v>594090</v>
      </c>
      <c r="C5" s="3">
        <f>3690*141</f>
        <v>520290</v>
      </c>
      <c r="D5" s="3">
        <f>3690*122</f>
        <v>450180</v>
      </c>
      <c r="E5" s="3">
        <f>3690*182</f>
        <v>671580</v>
      </c>
      <c r="F5" s="3">
        <f>3690*201</f>
        <v>741690</v>
      </c>
      <c r="G5" s="3">
        <f>3690*183</f>
        <v>675270</v>
      </c>
      <c r="H5" s="3">
        <f>3690*183</f>
        <v>675270</v>
      </c>
      <c r="I5" s="3">
        <f>3690*187</f>
        <v>690030</v>
      </c>
      <c r="J5" s="3">
        <f>3690*204</f>
        <v>752760</v>
      </c>
      <c r="K5" s="3">
        <f>3690*150</f>
        <v>553500</v>
      </c>
      <c r="L5" s="3">
        <f>3690*183</f>
        <v>675270</v>
      </c>
      <c r="M5" s="3">
        <f>3690*192</f>
        <v>708480</v>
      </c>
      <c r="N5" s="82" t="s">
        <v>95</v>
      </c>
      <c r="O5" s="7"/>
      <c r="P5" s="7"/>
    </row>
    <row r="6" spans="1:20">
      <c r="A6" s="1" t="s">
        <v>96</v>
      </c>
      <c r="B6" s="3">
        <f>3690*411</f>
        <v>1516590</v>
      </c>
      <c r="C6" s="3">
        <f>3690*431</f>
        <v>1590390</v>
      </c>
      <c r="D6" s="3">
        <f>3690*505</f>
        <v>1863450</v>
      </c>
      <c r="E6" s="3">
        <f>3690*398</f>
        <v>1468620</v>
      </c>
      <c r="F6" s="3">
        <f>3690*482</f>
        <v>1778580</v>
      </c>
      <c r="G6" s="3">
        <f>3690*439</f>
        <v>1619910</v>
      </c>
      <c r="H6" s="3">
        <f>3690*444</f>
        <v>1638360</v>
      </c>
      <c r="I6" s="3">
        <f>3690*348</f>
        <v>1284120</v>
      </c>
      <c r="J6" s="3">
        <f>3690*421</f>
        <v>1553490</v>
      </c>
      <c r="K6" s="3">
        <f>3690*460</f>
        <v>1697400</v>
      </c>
      <c r="L6" s="3">
        <f>3690*378</f>
        <v>1394820</v>
      </c>
      <c r="M6" s="3">
        <f>3690*379</f>
        <v>1398510</v>
      </c>
      <c r="N6" s="82" t="s">
        <v>96</v>
      </c>
      <c r="O6" s="7"/>
      <c r="P6" s="7"/>
    </row>
    <row r="7" spans="1:20">
      <c r="A7" s="1" t="s">
        <v>97</v>
      </c>
      <c r="B7" s="3">
        <f>3690*111</f>
        <v>409590</v>
      </c>
      <c r="C7" s="3">
        <f>3690*123</f>
        <v>453870</v>
      </c>
      <c r="D7" s="3">
        <f>3690*165</f>
        <v>608850</v>
      </c>
      <c r="E7" s="3">
        <f>3690*185</f>
        <v>682650</v>
      </c>
      <c r="F7" s="3">
        <f>3690*243</f>
        <v>896670</v>
      </c>
      <c r="G7" s="3">
        <f>3690*268</f>
        <v>988920</v>
      </c>
      <c r="H7" s="3">
        <f>3690*268</f>
        <v>988920</v>
      </c>
      <c r="I7" s="3">
        <f>3690*329</f>
        <v>1214010</v>
      </c>
      <c r="J7" s="3">
        <f>3690*187</f>
        <v>690030</v>
      </c>
      <c r="K7" s="3">
        <f>3690*402</f>
        <v>1483380</v>
      </c>
      <c r="L7" s="3">
        <f>3690*479</f>
        <v>1767510</v>
      </c>
      <c r="M7" s="3">
        <f>3690*479</f>
        <v>1767510</v>
      </c>
      <c r="N7" s="82" t="s">
        <v>97</v>
      </c>
      <c r="O7" s="7"/>
      <c r="P7" s="7"/>
    </row>
    <row r="8" spans="1:20" s="81" customFormat="1" ht="32.25" customHeight="1">
      <c r="A8" s="176" t="s">
        <v>104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</row>
    <row r="9" spans="1:20">
      <c r="A9" s="3"/>
      <c r="B9" s="1" t="s">
        <v>38</v>
      </c>
      <c r="C9" s="1" t="s">
        <v>39</v>
      </c>
      <c r="D9" s="1" t="s">
        <v>40</v>
      </c>
      <c r="E9" s="1" t="s">
        <v>41</v>
      </c>
      <c r="F9" s="1" t="s">
        <v>42</v>
      </c>
      <c r="G9" s="1" t="s">
        <v>43</v>
      </c>
      <c r="H9" s="1" t="s">
        <v>44</v>
      </c>
      <c r="I9" s="1" t="s">
        <v>45</v>
      </c>
      <c r="J9" s="1" t="s">
        <v>46</v>
      </c>
      <c r="K9" s="1" t="s">
        <v>47</v>
      </c>
      <c r="L9" s="1" t="s">
        <v>48</v>
      </c>
      <c r="M9" s="1" t="s">
        <v>49</v>
      </c>
      <c r="N9" s="5"/>
    </row>
    <row r="10" spans="1:20" ht="30">
      <c r="A10" s="1" t="s">
        <v>93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5" t="s">
        <v>106</v>
      </c>
      <c r="O10" s="7"/>
      <c r="P10" s="5" t="s">
        <v>108</v>
      </c>
      <c r="Q10" s="7"/>
      <c r="R10" s="81"/>
      <c r="S10" s="5" t="s">
        <v>156</v>
      </c>
      <c r="T10" s="7"/>
    </row>
    <row r="11" spans="1:20">
      <c r="A11" s="1" t="s">
        <v>94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5" t="s">
        <v>107</v>
      </c>
      <c r="O11" s="7"/>
      <c r="P11" s="5" t="s">
        <v>108</v>
      </c>
      <c r="Q11" s="7"/>
      <c r="S11" s="5" t="s">
        <v>156</v>
      </c>
      <c r="T11" s="7"/>
    </row>
    <row r="12" spans="1:20">
      <c r="A12" s="1" t="s">
        <v>95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20">
      <c r="A13" s="1" t="s">
        <v>96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20">
      <c r="A14" s="1" t="s">
        <v>97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6" spans="1:20">
      <c r="B16" s="125" t="s">
        <v>144</v>
      </c>
    </row>
    <row r="17" spans="2:2">
      <c r="B17" s="125" t="s">
        <v>145</v>
      </c>
    </row>
  </sheetData>
  <mergeCells count="1">
    <mergeCell ref="A8:M8"/>
  </mergeCells>
  <phoneticPr fontId="1"/>
  <dataValidations count="2">
    <dataValidation type="list" allowBlank="1" showInputMessage="1" showErrorMessage="1" sqref="Q10:R11 T11" xr:uid="{A32D1380-4F23-4743-82B1-21ADBB33B78D}">
      <formula1>"A店,B店,C店,D店,E店"</formula1>
    </dataValidation>
    <dataValidation type="list" allowBlank="1" showInputMessage="1" showErrorMessage="1" sqref="T10" xr:uid="{AEEB2CCE-10EA-47E6-A8D9-8CEDBD650192}">
      <formula1>"1月,2月,3月,4月,5月,6月,7月,8月,9月,10月,11月,12月"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34</vt:i4>
      </vt:variant>
    </vt:vector>
  </HeadingPairs>
  <TitlesOfParts>
    <vt:vector size="34" baseType="lpstr">
      <vt:lpstr>例題10.1</vt:lpstr>
      <vt:lpstr>例題10.1.1 終了</vt:lpstr>
      <vt:lpstr>例題10.2.1</vt:lpstr>
      <vt:lpstr>例題10.2.1 終了</vt:lpstr>
      <vt:lpstr>例題10.2.2</vt:lpstr>
      <vt:lpstr>例題10.2.2 終了</vt:lpstr>
      <vt:lpstr>例題10.2.3</vt:lpstr>
      <vt:lpstr>例題10.2.3 終了</vt:lpstr>
      <vt:lpstr>例題10.2.4</vt:lpstr>
      <vt:lpstr>例題10.2.4 終了</vt:lpstr>
      <vt:lpstr>例題10.3.1</vt:lpstr>
      <vt:lpstr>例題10.3.1 終了</vt:lpstr>
      <vt:lpstr>例題10.3.2</vt:lpstr>
      <vt:lpstr>例題10.3.2 終了</vt:lpstr>
      <vt:lpstr>例題10.3.3</vt:lpstr>
      <vt:lpstr>例題10.3.3 終了</vt:lpstr>
      <vt:lpstr>例題10.3.4</vt:lpstr>
      <vt:lpstr>例題10.3.4 終了</vt:lpstr>
      <vt:lpstr>例題10.4.1</vt:lpstr>
      <vt:lpstr>例題10.4.1 終了</vt:lpstr>
      <vt:lpstr>例題10.4.2</vt:lpstr>
      <vt:lpstr>例題10.4.2 終了</vt:lpstr>
      <vt:lpstr>演習問題10.1</vt:lpstr>
      <vt:lpstr>演習問題10.2.1</vt:lpstr>
      <vt:lpstr>演習問題10.2.2</vt:lpstr>
      <vt:lpstr>演習問題10.2.3</vt:lpstr>
      <vt:lpstr>演習問題10.2.4</vt:lpstr>
      <vt:lpstr>演習問題10.3.1と10.3.2</vt:lpstr>
      <vt:lpstr>演習問題10.4.1</vt:lpstr>
      <vt:lpstr>演習問題10.4.2</vt:lpstr>
      <vt:lpstr>演習問題10.4.3</vt:lpstr>
      <vt:lpstr>演習問題10.4.4</vt:lpstr>
      <vt:lpstr>演習問題10.4.5</vt:lpstr>
      <vt:lpstr>演習問題10.4.6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竹内 俊彦</cp:lastModifiedBy>
  <dcterms:created xsi:type="dcterms:W3CDTF">2022-05-20T08:57:59Z</dcterms:created>
  <dcterms:modified xsi:type="dcterms:W3CDTF">2026-01-06T04:27:17Z</dcterms:modified>
</cp:coreProperties>
</file>