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62258CCE-2C56-4EA5-913F-88057A9072B2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11.1.1" sheetId="171" r:id="rId1"/>
    <sheet name="例題11.1.1 終了" sheetId="166" r:id="rId2"/>
    <sheet name="例題11.1.2" sheetId="172" r:id="rId3"/>
    <sheet name="例題11.1.2 終了" sheetId="167" r:id="rId4"/>
    <sheet name="例題11.1.3" sheetId="173" r:id="rId5"/>
    <sheet name="例題11.1.3 終了" sheetId="168" r:id="rId6"/>
    <sheet name="例題11.1.4" sheetId="174" r:id="rId7"/>
    <sheet name="例題11.1.4 終了" sheetId="210" r:id="rId8"/>
    <sheet name="例題11.1.5" sheetId="175" r:id="rId9"/>
    <sheet name="例題11.1.5 終了" sheetId="176" r:id="rId10"/>
    <sheet name="例題11.1.6" sheetId="177" r:id="rId11"/>
    <sheet name="例題11.1.6 終了" sheetId="179" r:id="rId12"/>
    <sheet name="例題11.1.7" sheetId="178" r:id="rId13"/>
    <sheet name="例題11.1.7 終了" sheetId="170" r:id="rId14"/>
    <sheet name="例題11.1.8" sheetId="180" r:id="rId15"/>
    <sheet name="例題11.1.8 終了" sheetId="181" r:id="rId16"/>
    <sheet name="例題11.2" sheetId="183" r:id="rId17"/>
    <sheet name="例題11.2 終了" sheetId="182" r:id="rId18"/>
    <sheet name="演習問題11.1.1" sheetId="184" r:id="rId19"/>
    <sheet name="演習問題11.1.2" sheetId="185" r:id="rId20"/>
    <sheet name="演習問題11.1.3" sheetId="186" r:id="rId21"/>
    <sheet name="演習問題11.1.4" sheetId="187" r:id="rId22"/>
    <sheet name="演習問題11.1.5" sheetId="188" r:id="rId23"/>
    <sheet name="演習問題11.1.6" sheetId="189" r:id="rId24"/>
    <sheet name="演習問題11.1.7" sheetId="190" r:id="rId25"/>
    <sheet name="演習問題11.1.8" sheetId="191" r:id="rId26"/>
    <sheet name="演習問題11.2.1と11.2.2" sheetId="192" r:id="rId27"/>
    <sheet name="演習問題11.3.1と11.3.2" sheetId="194" r:id="rId28"/>
    <sheet name="演習問題11.4.1" sheetId="196" r:id="rId29"/>
    <sheet name="演習問題11.4.2" sheetId="197" r:id="rId30"/>
    <sheet name="演習問題11.4.3" sheetId="198" r:id="rId31"/>
    <sheet name="演習問題11.4.4" sheetId="199" r:id="rId32"/>
    <sheet name="演習問題11.5.1と11.5.2" sheetId="200" r:id="rId33"/>
    <sheet name="演習問題11.6.1～11.6.8" sheetId="202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1" i="210" l="1"/>
  <c r="T11" i="210"/>
  <c r="S11" i="210"/>
  <c r="R11" i="210"/>
  <c r="Q11" i="210"/>
  <c r="P11" i="210"/>
  <c r="O11" i="210"/>
  <c r="N11" i="210"/>
  <c r="M11" i="210"/>
  <c r="L11" i="210"/>
  <c r="V11" i="210" s="1"/>
  <c r="K11" i="210"/>
  <c r="J11" i="210"/>
  <c r="U11" i="174"/>
  <c r="T11" i="174"/>
  <c r="S11" i="174"/>
  <c r="R11" i="174"/>
  <c r="Q11" i="174"/>
  <c r="P11" i="174"/>
  <c r="O11" i="174"/>
  <c r="N11" i="174"/>
  <c r="M11" i="174"/>
  <c r="L11" i="174"/>
  <c r="K11" i="174"/>
  <c r="J11" i="174"/>
  <c r="V11" i="174" s="1"/>
  <c r="V10" i="174"/>
  <c r="D2" i="182"/>
  <c r="D5" i="183"/>
  <c r="D4" i="183"/>
  <c r="D3" i="183"/>
  <c r="D86" i="178"/>
  <c r="D85" i="178"/>
  <c r="D84" i="178"/>
  <c r="D83" i="178"/>
  <c r="D82" i="178"/>
  <c r="D81" i="178"/>
  <c r="D80" i="178"/>
  <c r="D79" i="178"/>
  <c r="D78" i="178"/>
  <c r="D77" i="178"/>
  <c r="D76" i="178"/>
  <c r="D75" i="178"/>
  <c r="D74" i="178"/>
  <c r="D73" i="178"/>
  <c r="D72" i="178"/>
  <c r="D71" i="178"/>
  <c r="D70" i="178"/>
  <c r="D69" i="178"/>
  <c r="D68" i="178"/>
  <c r="D67" i="178"/>
  <c r="D66" i="178"/>
  <c r="D65" i="178"/>
  <c r="D64" i="178"/>
  <c r="D63" i="178"/>
  <c r="D62" i="178"/>
  <c r="D61" i="178"/>
  <c r="D60" i="178"/>
  <c r="D59" i="178"/>
  <c r="D58" i="178"/>
  <c r="D57" i="178"/>
  <c r="D56" i="178"/>
  <c r="D55" i="178"/>
  <c r="D54" i="178"/>
  <c r="D53" i="178"/>
  <c r="D52" i="178"/>
  <c r="D51" i="178"/>
  <c r="D50" i="178"/>
  <c r="D49" i="178"/>
  <c r="D48" i="178"/>
  <c r="D47" i="178"/>
  <c r="D46" i="178"/>
  <c r="D45" i="178"/>
  <c r="D44" i="178"/>
  <c r="D43" i="178"/>
  <c r="D42" i="178"/>
  <c r="D41" i="178"/>
  <c r="D40" i="178"/>
  <c r="D39" i="178"/>
  <c r="D38" i="178"/>
  <c r="D37" i="178"/>
  <c r="D36" i="178"/>
  <c r="D35" i="178"/>
  <c r="D34" i="178"/>
  <c r="D33" i="178"/>
  <c r="D32" i="178"/>
  <c r="D31" i="178"/>
  <c r="D30" i="178"/>
  <c r="D29" i="178"/>
  <c r="D28" i="178"/>
  <c r="D27" i="178"/>
  <c r="D26" i="178"/>
  <c r="V17" i="178"/>
  <c r="V11" i="178"/>
  <c r="V10" i="178"/>
  <c r="J12" i="178" s="1"/>
  <c r="J6" i="202"/>
  <c r="K6" i="202"/>
  <c r="L6" i="202"/>
  <c r="M6" i="202"/>
  <c r="N6" i="202"/>
  <c r="O6" i="202"/>
  <c r="P6" i="202"/>
  <c r="Q6" i="202"/>
  <c r="R6" i="202"/>
  <c r="S6" i="202"/>
  <c r="T6" i="202"/>
  <c r="U6" i="202"/>
  <c r="J7" i="202"/>
  <c r="K7" i="202"/>
  <c r="L7" i="202"/>
  <c r="M7" i="202"/>
  <c r="N7" i="202"/>
  <c r="O7" i="202"/>
  <c r="P7" i="202"/>
  <c r="Q7" i="202"/>
  <c r="R7" i="202"/>
  <c r="S7" i="202"/>
  <c r="T7" i="202"/>
  <c r="U7" i="202"/>
  <c r="J8" i="202"/>
  <c r="K8" i="202"/>
  <c r="L8" i="202"/>
  <c r="M8" i="202"/>
  <c r="N8" i="202"/>
  <c r="O8" i="202"/>
  <c r="P8" i="202"/>
  <c r="Q8" i="202"/>
  <c r="R8" i="202"/>
  <c r="S8" i="202"/>
  <c r="T8" i="202"/>
  <c r="U8" i="202"/>
  <c r="J9" i="202"/>
  <c r="K9" i="202"/>
  <c r="L9" i="202"/>
  <c r="M9" i="202"/>
  <c r="N9" i="202"/>
  <c r="O9" i="202"/>
  <c r="P9" i="202"/>
  <c r="Q9" i="202"/>
  <c r="R9" i="202"/>
  <c r="S9" i="202"/>
  <c r="T9" i="202"/>
  <c r="U9" i="202"/>
  <c r="K5" i="202"/>
  <c r="L5" i="202"/>
  <c r="M5" i="202"/>
  <c r="N5" i="202"/>
  <c r="O5" i="202"/>
  <c r="P5" i="202"/>
  <c r="Q5" i="202"/>
  <c r="R5" i="202"/>
  <c r="S5" i="202"/>
  <c r="T5" i="202"/>
  <c r="U5" i="202"/>
  <c r="J5" i="202"/>
  <c r="D5" i="199"/>
  <c r="D6" i="199"/>
  <c r="D17" i="200" s="1"/>
  <c r="D17" i="202" s="1"/>
  <c r="D7" i="199"/>
  <c r="D8" i="199"/>
  <c r="D19" i="200" s="1"/>
  <c r="D19" i="202" s="1"/>
  <c r="D9" i="199"/>
  <c r="D20" i="200" s="1"/>
  <c r="D20" i="202" s="1"/>
  <c r="D10" i="199"/>
  <c r="D11" i="199"/>
  <c r="D12" i="199"/>
  <c r="D13" i="199"/>
  <c r="D14" i="199"/>
  <c r="D15" i="199"/>
  <c r="D26" i="200" s="1"/>
  <c r="D26" i="202" s="1"/>
  <c r="D16" i="199"/>
  <c r="D17" i="199"/>
  <c r="D28" i="200" s="1"/>
  <c r="D28" i="202" s="1"/>
  <c r="D18" i="199"/>
  <c r="D29" i="200" s="1"/>
  <c r="D29" i="202" s="1"/>
  <c r="D19" i="199"/>
  <c r="D30" i="200" s="1"/>
  <c r="D30" i="202" s="1"/>
  <c r="D20" i="199"/>
  <c r="D21" i="199"/>
  <c r="D22" i="199"/>
  <c r="D33" i="200" s="1"/>
  <c r="D33" i="202" s="1"/>
  <c r="D23" i="199"/>
  <c r="D24" i="199"/>
  <c r="D35" i="200" s="1"/>
  <c r="D35" i="202" s="1"/>
  <c r="D25" i="199"/>
  <c r="D36" i="200" s="1"/>
  <c r="D36" i="202" s="1"/>
  <c r="D26" i="199"/>
  <c r="D27" i="199"/>
  <c r="D28" i="199"/>
  <c r="D29" i="199"/>
  <c r="D30" i="199"/>
  <c r="D31" i="199"/>
  <c r="D42" i="200" s="1"/>
  <c r="D42" i="202" s="1"/>
  <c r="D32" i="199"/>
  <c r="D33" i="199"/>
  <c r="D34" i="199"/>
  <c r="D45" i="200" s="1"/>
  <c r="D45" i="202" s="1"/>
  <c r="D35" i="199"/>
  <c r="D36" i="199"/>
  <c r="D37" i="199"/>
  <c r="D38" i="199"/>
  <c r="D49" i="200" s="1"/>
  <c r="D49" i="202" s="1"/>
  <c r="D39" i="199"/>
  <c r="D40" i="199"/>
  <c r="D51" i="200" s="1"/>
  <c r="D51" i="202" s="1"/>
  <c r="D41" i="199"/>
  <c r="D52" i="200" s="1"/>
  <c r="D52" i="202" s="1"/>
  <c r="D42" i="199"/>
  <c r="D43" i="199"/>
  <c r="D44" i="199"/>
  <c r="D45" i="199"/>
  <c r="D46" i="199"/>
  <c r="D47" i="199"/>
  <c r="D58" i="200" s="1"/>
  <c r="D58" i="202" s="1"/>
  <c r="D48" i="199"/>
  <c r="D49" i="199"/>
  <c r="D50" i="199"/>
  <c r="D61" i="200" s="1"/>
  <c r="D61" i="202" s="1"/>
  <c r="D51" i="199"/>
  <c r="D62" i="200" s="1"/>
  <c r="D62" i="202" s="1"/>
  <c r="D52" i="199"/>
  <c r="D53" i="199"/>
  <c r="D54" i="199"/>
  <c r="D65" i="200" s="1"/>
  <c r="D65" i="202" s="1"/>
  <c r="D55" i="199"/>
  <c r="D56" i="199"/>
  <c r="D67" i="200" s="1"/>
  <c r="D67" i="202" s="1"/>
  <c r="D57" i="199"/>
  <c r="D68" i="200" s="1"/>
  <c r="D68" i="202" s="1"/>
  <c r="D58" i="199"/>
  <c r="D59" i="199"/>
  <c r="D60" i="199"/>
  <c r="D61" i="199"/>
  <c r="D62" i="199"/>
  <c r="D63" i="199"/>
  <c r="D74" i="200" s="1"/>
  <c r="D74" i="202" s="1"/>
  <c r="D64" i="199"/>
  <c r="D65" i="199"/>
  <c r="D66" i="199"/>
  <c r="D77" i="200" s="1"/>
  <c r="D77" i="202" s="1"/>
  <c r="D67" i="199"/>
  <c r="D78" i="200" s="1"/>
  <c r="D78" i="202" s="1"/>
  <c r="D68" i="199"/>
  <c r="D69" i="199"/>
  <c r="D70" i="199"/>
  <c r="D81" i="200" s="1"/>
  <c r="D81" i="202" s="1"/>
  <c r="D71" i="199"/>
  <c r="D72" i="199"/>
  <c r="D83" i="200" s="1"/>
  <c r="D83" i="202" s="1"/>
  <c r="D73" i="199"/>
  <c r="D84" i="200" s="1"/>
  <c r="D84" i="202" s="1"/>
  <c r="D74" i="199"/>
  <c r="D75" i="199"/>
  <c r="D4" i="199"/>
  <c r="D15" i="200" s="1"/>
  <c r="D15" i="202" s="1"/>
  <c r="D16" i="200"/>
  <c r="D18" i="200"/>
  <c r="D21" i="200"/>
  <c r="D21" i="202" s="1"/>
  <c r="D22" i="200"/>
  <c r="D22" i="202" s="1"/>
  <c r="D23" i="200"/>
  <c r="D24" i="200"/>
  <c r="D25" i="200"/>
  <c r="D25" i="202" s="1"/>
  <c r="D27" i="200"/>
  <c r="D27" i="202" s="1"/>
  <c r="D31" i="200"/>
  <c r="D32" i="200"/>
  <c r="D34" i="200"/>
  <c r="D37" i="200"/>
  <c r="D37" i="202" s="1"/>
  <c r="D38" i="200"/>
  <c r="D38" i="202" s="1"/>
  <c r="D39" i="200"/>
  <c r="D40" i="200"/>
  <c r="D41" i="200"/>
  <c r="D41" i="202" s="1"/>
  <c r="D43" i="200"/>
  <c r="D43" i="202" s="1"/>
  <c r="D44" i="200"/>
  <c r="D44" i="202" s="1"/>
  <c r="D46" i="200"/>
  <c r="D47" i="200"/>
  <c r="D48" i="200"/>
  <c r="D50" i="200"/>
  <c r="D53" i="200"/>
  <c r="D53" i="202" s="1"/>
  <c r="D54" i="200"/>
  <c r="D54" i="202" s="1"/>
  <c r="D55" i="200"/>
  <c r="D56" i="200"/>
  <c r="D57" i="200"/>
  <c r="D57" i="202" s="1"/>
  <c r="D59" i="200"/>
  <c r="D59" i="202" s="1"/>
  <c r="D60" i="200"/>
  <c r="D60" i="202" s="1"/>
  <c r="D63" i="200"/>
  <c r="D63" i="202" s="1"/>
  <c r="D64" i="200"/>
  <c r="D66" i="200"/>
  <c r="D69" i="200"/>
  <c r="D69" i="202" s="1"/>
  <c r="D70" i="200"/>
  <c r="D70" i="202" s="1"/>
  <c r="D71" i="200"/>
  <c r="D72" i="200"/>
  <c r="D73" i="200"/>
  <c r="D73" i="202" s="1"/>
  <c r="D75" i="200"/>
  <c r="D76" i="200"/>
  <c r="D76" i="202" s="1"/>
  <c r="D79" i="200"/>
  <c r="D80" i="200"/>
  <c r="D82" i="200"/>
  <c r="D82" i="202" s="1"/>
  <c r="D85" i="200"/>
  <c r="D85" i="202" s="1"/>
  <c r="D86" i="200"/>
  <c r="D86" i="202" s="1"/>
  <c r="D16" i="202"/>
  <c r="E16" i="202"/>
  <c r="E17" i="202"/>
  <c r="D18" i="202"/>
  <c r="E18" i="202"/>
  <c r="E19" i="202"/>
  <c r="E20" i="202"/>
  <c r="E21" i="202"/>
  <c r="E22" i="202"/>
  <c r="D23" i="202"/>
  <c r="E23" i="202"/>
  <c r="D24" i="202"/>
  <c r="E24" i="202"/>
  <c r="E25" i="202"/>
  <c r="E26" i="202"/>
  <c r="E27" i="202"/>
  <c r="E28" i="202"/>
  <c r="E29" i="202"/>
  <c r="E30" i="202"/>
  <c r="D31" i="202"/>
  <c r="E31" i="202"/>
  <c r="D32" i="202"/>
  <c r="E32" i="202"/>
  <c r="E33" i="202"/>
  <c r="D34" i="202"/>
  <c r="E34" i="202"/>
  <c r="E35" i="202"/>
  <c r="E36" i="202"/>
  <c r="E37" i="202"/>
  <c r="E38" i="202"/>
  <c r="D39" i="202"/>
  <c r="E39" i="202"/>
  <c r="D40" i="202"/>
  <c r="E40" i="202"/>
  <c r="E41" i="202"/>
  <c r="E42" i="202"/>
  <c r="E43" i="202"/>
  <c r="E44" i="202"/>
  <c r="E45" i="202"/>
  <c r="D46" i="202"/>
  <c r="E46" i="202"/>
  <c r="D47" i="202"/>
  <c r="E47" i="202"/>
  <c r="D48" i="202"/>
  <c r="E48" i="202"/>
  <c r="E49" i="202"/>
  <c r="D50" i="202"/>
  <c r="E50" i="202"/>
  <c r="E51" i="202"/>
  <c r="E52" i="202"/>
  <c r="E53" i="202"/>
  <c r="E54" i="202"/>
  <c r="D55" i="202"/>
  <c r="E55" i="202"/>
  <c r="D56" i="202"/>
  <c r="E56" i="202"/>
  <c r="E57" i="202"/>
  <c r="E58" i="202"/>
  <c r="E59" i="202"/>
  <c r="E60" i="202"/>
  <c r="E61" i="202"/>
  <c r="E62" i="202"/>
  <c r="E63" i="202"/>
  <c r="D64" i="202"/>
  <c r="E64" i="202"/>
  <c r="E65" i="202"/>
  <c r="D66" i="202"/>
  <c r="E66" i="202"/>
  <c r="E67" i="202"/>
  <c r="E68" i="202"/>
  <c r="E69" i="202"/>
  <c r="E70" i="202"/>
  <c r="D71" i="202"/>
  <c r="E71" i="202"/>
  <c r="D72" i="202"/>
  <c r="E72" i="202"/>
  <c r="E73" i="202"/>
  <c r="E74" i="202"/>
  <c r="D75" i="202"/>
  <c r="E75" i="202"/>
  <c r="E76" i="202"/>
  <c r="E77" i="202"/>
  <c r="E78" i="202"/>
  <c r="D79" i="202"/>
  <c r="E79" i="202"/>
  <c r="D80" i="202"/>
  <c r="E80" i="202"/>
  <c r="E81" i="202"/>
  <c r="E82" i="202"/>
  <c r="E83" i="202"/>
  <c r="E84" i="202"/>
  <c r="E85" i="202"/>
  <c r="E86" i="202"/>
  <c r="E15" i="202"/>
  <c r="C8" i="187"/>
  <c r="O9" i="186"/>
  <c r="N8" i="186"/>
  <c r="M8" i="186"/>
  <c r="L8" i="186"/>
  <c r="K8" i="186"/>
  <c r="J8" i="186"/>
  <c r="I8" i="186"/>
  <c r="H8" i="186"/>
  <c r="G8" i="186"/>
  <c r="F8" i="186"/>
  <c r="E8" i="186"/>
  <c r="D8" i="186"/>
  <c r="C8" i="186"/>
  <c r="N8" i="185"/>
  <c r="M8" i="185"/>
  <c r="L8" i="185"/>
  <c r="K8" i="185"/>
  <c r="J8" i="185"/>
  <c r="I8" i="185"/>
  <c r="H8" i="185"/>
  <c r="G8" i="185"/>
  <c r="F8" i="185"/>
  <c r="E8" i="185"/>
  <c r="D8" i="185"/>
  <c r="C8" i="185"/>
  <c r="G86" i="191"/>
  <c r="D86" i="191"/>
  <c r="G85" i="191"/>
  <c r="D85" i="191"/>
  <c r="G84" i="191"/>
  <c r="D84" i="191"/>
  <c r="G83" i="191"/>
  <c r="D83" i="191"/>
  <c r="G82" i="191"/>
  <c r="D82" i="191"/>
  <c r="G81" i="191"/>
  <c r="D81" i="191"/>
  <c r="G80" i="191"/>
  <c r="D80" i="191"/>
  <c r="G79" i="191"/>
  <c r="D79" i="191"/>
  <c r="G78" i="191"/>
  <c r="D78" i="191"/>
  <c r="G77" i="191"/>
  <c r="D77" i="191"/>
  <c r="G76" i="191"/>
  <c r="D76" i="191"/>
  <c r="G75" i="191"/>
  <c r="D75" i="191"/>
  <c r="G74" i="191"/>
  <c r="D74" i="191"/>
  <c r="G73" i="191"/>
  <c r="D73" i="191"/>
  <c r="G72" i="191"/>
  <c r="D72" i="191"/>
  <c r="G71" i="191"/>
  <c r="D71" i="191"/>
  <c r="G70" i="191"/>
  <c r="D70" i="191"/>
  <c r="G69" i="191"/>
  <c r="D69" i="191"/>
  <c r="G68" i="191"/>
  <c r="D68" i="191"/>
  <c r="G67" i="191"/>
  <c r="D67" i="191"/>
  <c r="G66" i="191"/>
  <c r="D66" i="191"/>
  <c r="G65" i="191"/>
  <c r="D65" i="191"/>
  <c r="G64" i="191"/>
  <c r="D64" i="191"/>
  <c r="G63" i="191"/>
  <c r="D63" i="191"/>
  <c r="G62" i="191"/>
  <c r="D62" i="191"/>
  <c r="G61" i="191"/>
  <c r="D61" i="191"/>
  <c r="G60" i="191"/>
  <c r="D60" i="191"/>
  <c r="G59" i="191"/>
  <c r="D59" i="191"/>
  <c r="G58" i="191"/>
  <c r="D58" i="191"/>
  <c r="G57" i="191"/>
  <c r="D57" i="191"/>
  <c r="G56" i="191"/>
  <c r="D56" i="191"/>
  <c r="G55" i="191"/>
  <c r="D55" i="191"/>
  <c r="G54" i="191"/>
  <c r="D54" i="191"/>
  <c r="G53" i="191"/>
  <c r="D53" i="191"/>
  <c r="G52" i="191"/>
  <c r="D52" i="191"/>
  <c r="G51" i="191"/>
  <c r="D51" i="191"/>
  <c r="G50" i="191"/>
  <c r="D50" i="191"/>
  <c r="G49" i="191"/>
  <c r="D49" i="191"/>
  <c r="G48" i="191"/>
  <c r="D48" i="191"/>
  <c r="G47" i="191"/>
  <c r="D47" i="191"/>
  <c r="G46" i="191"/>
  <c r="D46" i="191"/>
  <c r="G45" i="191"/>
  <c r="D45" i="191"/>
  <c r="G44" i="191"/>
  <c r="D44" i="191"/>
  <c r="G43" i="191"/>
  <c r="D43" i="191"/>
  <c r="G42" i="191"/>
  <c r="D42" i="191"/>
  <c r="G41" i="191"/>
  <c r="D41" i="191"/>
  <c r="G40" i="191"/>
  <c r="D40" i="191"/>
  <c r="G39" i="191"/>
  <c r="D39" i="191"/>
  <c r="G38" i="191"/>
  <c r="D38" i="191"/>
  <c r="G37" i="191"/>
  <c r="D37" i="191"/>
  <c r="G36" i="191"/>
  <c r="D36" i="191"/>
  <c r="G35" i="191"/>
  <c r="D35" i="191"/>
  <c r="G34" i="191"/>
  <c r="D34" i="191"/>
  <c r="G33" i="191"/>
  <c r="D33" i="191"/>
  <c r="G32" i="191"/>
  <c r="D32" i="191"/>
  <c r="G31" i="191"/>
  <c r="D31" i="191"/>
  <c r="G30" i="191"/>
  <c r="D30" i="191"/>
  <c r="G29" i="191"/>
  <c r="D29" i="191"/>
  <c r="G28" i="191"/>
  <c r="D28" i="191"/>
  <c r="G27" i="191"/>
  <c r="D27" i="191"/>
  <c r="G26" i="191"/>
  <c r="D26" i="191"/>
  <c r="G25" i="191"/>
  <c r="G24" i="191"/>
  <c r="G23" i="191"/>
  <c r="G22" i="191"/>
  <c r="G21" i="191"/>
  <c r="G20" i="191"/>
  <c r="G19" i="191"/>
  <c r="G18" i="191"/>
  <c r="V17" i="191"/>
  <c r="G17" i="191"/>
  <c r="G16" i="191"/>
  <c r="G15" i="191"/>
  <c r="U10" i="191"/>
  <c r="T10" i="191"/>
  <c r="S10" i="191"/>
  <c r="R10" i="191"/>
  <c r="Q10" i="191"/>
  <c r="P10" i="191"/>
  <c r="O10" i="191"/>
  <c r="N10" i="191"/>
  <c r="M10" i="191"/>
  <c r="L10" i="191"/>
  <c r="K10" i="191"/>
  <c r="J10" i="191"/>
  <c r="G16" i="190"/>
  <c r="G17" i="190"/>
  <c r="G18" i="190"/>
  <c r="G19" i="190"/>
  <c r="G20" i="190"/>
  <c r="G21" i="190"/>
  <c r="G22" i="190"/>
  <c r="G23" i="190"/>
  <c r="G24" i="190"/>
  <c r="G25" i="190"/>
  <c r="G26" i="190"/>
  <c r="G27" i="190"/>
  <c r="G28" i="190"/>
  <c r="G29" i="190"/>
  <c r="G30" i="190"/>
  <c r="G31" i="190"/>
  <c r="G32" i="190"/>
  <c r="G33" i="190"/>
  <c r="G34" i="190"/>
  <c r="G35" i="190"/>
  <c r="G36" i="190"/>
  <c r="G37" i="190"/>
  <c r="G38" i="190"/>
  <c r="G39" i="190"/>
  <c r="G40" i="190"/>
  <c r="G41" i="190"/>
  <c r="G42" i="190"/>
  <c r="G43" i="190"/>
  <c r="G44" i="190"/>
  <c r="G45" i="190"/>
  <c r="G46" i="190"/>
  <c r="G47" i="190"/>
  <c r="G48" i="190"/>
  <c r="G49" i="190"/>
  <c r="G50" i="190"/>
  <c r="G51" i="190"/>
  <c r="G52" i="190"/>
  <c r="G53" i="190"/>
  <c r="G54" i="190"/>
  <c r="G55" i="190"/>
  <c r="G56" i="190"/>
  <c r="G57" i="190"/>
  <c r="G58" i="190"/>
  <c r="G59" i="190"/>
  <c r="G60" i="190"/>
  <c r="G61" i="190"/>
  <c r="G62" i="190"/>
  <c r="G63" i="190"/>
  <c r="G64" i="190"/>
  <c r="G65" i="190"/>
  <c r="G66" i="190"/>
  <c r="G67" i="190"/>
  <c r="G68" i="190"/>
  <c r="G69" i="190"/>
  <c r="G70" i="190"/>
  <c r="G71" i="190"/>
  <c r="G72" i="190"/>
  <c r="G73" i="190"/>
  <c r="G74" i="190"/>
  <c r="G75" i="190"/>
  <c r="G76" i="190"/>
  <c r="G77" i="190"/>
  <c r="G78" i="190"/>
  <c r="G79" i="190"/>
  <c r="G80" i="190"/>
  <c r="G81" i="190"/>
  <c r="G82" i="190"/>
  <c r="G83" i="190"/>
  <c r="G84" i="190"/>
  <c r="G85" i="190"/>
  <c r="G86" i="190"/>
  <c r="G15" i="190"/>
  <c r="D86" i="190"/>
  <c r="D85" i="190"/>
  <c r="D84" i="190"/>
  <c r="D83" i="190"/>
  <c r="D82" i="190"/>
  <c r="D81" i="190"/>
  <c r="D80" i="190"/>
  <c r="D79" i="190"/>
  <c r="D78" i="190"/>
  <c r="D77" i="190"/>
  <c r="D76" i="190"/>
  <c r="D75" i="190"/>
  <c r="D74" i="190"/>
  <c r="D73" i="190"/>
  <c r="D72" i="190"/>
  <c r="D71" i="190"/>
  <c r="D70" i="190"/>
  <c r="D69" i="190"/>
  <c r="D68" i="190"/>
  <c r="D67" i="190"/>
  <c r="D66" i="190"/>
  <c r="D65" i="190"/>
  <c r="D64" i="190"/>
  <c r="D63" i="190"/>
  <c r="D62" i="190"/>
  <c r="D61" i="190"/>
  <c r="D60" i="190"/>
  <c r="D59" i="190"/>
  <c r="D58" i="190"/>
  <c r="D57" i="190"/>
  <c r="D56" i="190"/>
  <c r="D55" i="190"/>
  <c r="D54" i="190"/>
  <c r="D53" i="190"/>
  <c r="D52" i="190"/>
  <c r="D51" i="190"/>
  <c r="D50" i="190"/>
  <c r="D49" i="190"/>
  <c r="D48" i="190"/>
  <c r="D47" i="190"/>
  <c r="D46" i="190"/>
  <c r="D45" i="190"/>
  <c r="D44" i="190"/>
  <c r="D43" i="190"/>
  <c r="D42" i="190"/>
  <c r="D41" i="190"/>
  <c r="D40" i="190"/>
  <c r="D39" i="190"/>
  <c r="D38" i="190"/>
  <c r="D37" i="190"/>
  <c r="D36" i="190"/>
  <c r="D35" i="190"/>
  <c r="D34" i="190"/>
  <c r="D33" i="190"/>
  <c r="D32" i="190"/>
  <c r="D31" i="190"/>
  <c r="D30" i="190"/>
  <c r="D29" i="190"/>
  <c r="D28" i="190"/>
  <c r="D27" i="190"/>
  <c r="D26" i="190"/>
  <c r="V17" i="190"/>
  <c r="U10" i="190"/>
  <c r="T10" i="190"/>
  <c r="S10" i="190"/>
  <c r="R10" i="190"/>
  <c r="Q10" i="190"/>
  <c r="P10" i="190"/>
  <c r="O10" i="190"/>
  <c r="N10" i="190"/>
  <c r="M10" i="190"/>
  <c r="L10" i="190"/>
  <c r="K10" i="190"/>
  <c r="J10" i="190"/>
  <c r="D86" i="189"/>
  <c r="D85" i="189"/>
  <c r="D84" i="189"/>
  <c r="D83" i="189"/>
  <c r="D82" i="189"/>
  <c r="D81" i="189"/>
  <c r="D80" i="189"/>
  <c r="D79" i="189"/>
  <c r="D78" i="189"/>
  <c r="D77" i="189"/>
  <c r="D76" i="189"/>
  <c r="D75" i="189"/>
  <c r="D74" i="189"/>
  <c r="D73" i="189"/>
  <c r="D72" i="189"/>
  <c r="D71" i="189"/>
  <c r="D70" i="189"/>
  <c r="D69" i="189"/>
  <c r="D68" i="189"/>
  <c r="D67" i="189"/>
  <c r="D66" i="189"/>
  <c r="D65" i="189"/>
  <c r="D64" i="189"/>
  <c r="D63" i="189"/>
  <c r="D62" i="189"/>
  <c r="D61" i="189"/>
  <c r="D60" i="189"/>
  <c r="D59" i="189"/>
  <c r="D58" i="189"/>
  <c r="D57" i="189"/>
  <c r="D56" i="189"/>
  <c r="D55" i="189"/>
  <c r="D54" i="189"/>
  <c r="D53" i="189"/>
  <c r="D52" i="189"/>
  <c r="D51" i="189"/>
  <c r="D50" i="189"/>
  <c r="D49" i="189"/>
  <c r="D48" i="189"/>
  <c r="D47" i="189"/>
  <c r="D46" i="189"/>
  <c r="D45" i="189"/>
  <c r="D44" i="189"/>
  <c r="D43" i="189"/>
  <c r="D42" i="189"/>
  <c r="D41" i="189"/>
  <c r="D40" i="189"/>
  <c r="D39" i="189"/>
  <c r="D38" i="189"/>
  <c r="D37" i="189"/>
  <c r="D36" i="189"/>
  <c r="D35" i="189"/>
  <c r="D34" i="189"/>
  <c r="D33" i="189"/>
  <c r="D32" i="189"/>
  <c r="D31" i="189"/>
  <c r="D30" i="189"/>
  <c r="D29" i="189"/>
  <c r="D28" i="189"/>
  <c r="D27" i="189"/>
  <c r="D26" i="189"/>
  <c r="V17" i="189"/>
  <c r="U10" i="189"/>
  <c r="T10" i="189"/>
  <c r="S10" i="189"/>
  <c r="R10" i="189"/>
  <c r="Q10" i="189"/>
  <c r="P10" i="189"/>
  <c r="O10" i="189"/>
  <c r="N10" i="189"/>
  <c r="M10" i="189"/>
  <c r="L10" i="189"/>
  <c r="K10" i="189"/>
  <c r="J10" i="189"/>
  <c r="U10" i="188"/>
  <c r="T10" i="188"/>
  <c r="S10" i="188"/>
  <c r="R10" i="188"/>
  <c r="Q10" i="188"/>
  <c r="P10" i="188"/>
  <c r="O10" i="188"/>
  <c r="N10" i="188"/>
  <c r="M10" i="188"/>
  <c r="L10" i="188"/>
  <c r="K10" i="188"/>
  <c r="J10" i="188"/>
  <c r="D86" i="188"/>
  <c r="D85" i="188"/>
  <c r="D84" i="188"/>
  <c r="D83" i="188"/>
  <c r="D82" i="188"/>
  <c r="D81" i="188"/>
  <c r="D80" i="188"/>
  <c r="D79" i="188"/>
  <c r="D78" i="188"/>
  <c r="D77" i="188"/>
  <c r="D76" i="188"/>
  <c r="D75" i="188"/>
  <c r="D74" i="188"/>
  <c r="D73" i="188"/>
  <c r="D72" i="188"/>
  <c r="D71" i="188"/>
  <c r="D70" i="188"/>
  <c r="D69" i="188"/>
  <c r="D68" i="188"/>
  <c r="D67" i="188"/>
  <c r="D66" i="188"/>
  <c r="D65" i="188"/>
  <c r="D64" i="188"/>
  <c r="D63" i="188"/>
  <c r="D62" i="188"/>
  <c r="D61" i="188"/>
  <c r="D60" i="188"/>
  <c r="D59" i="188"/>
  <c r="D58" i="188"/>
  <c r="D57" i="188"/>
  <c r="D56" i="188"/>
  <c r="D55" i="188"/>
  <c r="D54" i="188"/>
  <c r="D53" i="188"/>
  <c r="D52" i="188"/>
  <c r="D51" i="188"/>
  <c r="D50" i="188"/>
  <c r="D49" i="188"/>
  <c r="D48" i="188"/>
  <c r="D47" i="188"/>
  <c r="D46" i="188"/>
  <c r="D45" i="188"/>
  <c r="D44" i="188"/>
  <c r="D43" i="188"/>
  <c r="D42" i="188"/>
  <c r="D41" i="188"/>
  <c r="D40" i="188"/>
  <c r="D39" i="188"/>
  <c r="D38" i="188"/>
  <c r="D37" i="188"/>
  <c r="D36" i="188"/>
  <c r="D35" i="188"/>
  <c r="D34" i="188"/>
  <c r="D33" i="188"/>
  <c r="D32" i="188"/>
  <c r="D31" i="188"/>
  <c r="D30" i="188"/>
  <c r="D29" i="188"/>
  <c r="D28" i="188"/>
  <c r="D27" i="188"/>
  <c r="D26" i="188"/>
  <c r="V17" i="188"/>
  <c r="N8" i="187"/>
  <c r="M8" i="187"/>
  <c r="L8" i="187"/>
  <c r="K8" i="187"/>
  <c r="J8" i="187"/>
  <c r="I8" i="187"/>
  <c r="H8" i="187"/>
  <c r="G8" i="187"/>
  <c r="F8" i="187"/>
  <c r="E8" i="187"/>
  <c r="D8" i="187"/>
  <c r="O15" i="187"/>
  <c r="C3" i="182"/>
  <c r="H3" i="182" s="1"/>
  <c r="C4" i="182"/>
  <c r="C5" i="182"/>
  <c r="H5" i="182" s="1"/>
  <c r="C2" i="182"/>
  <c r="H2" i="182" s="1"/>
  <c r="H4" i="182"/>
  <c r="H5" i="183"/>
  <c r="H4" i="183"/>
  <c r="H3" i="183"/>
  <c r="H2" i="183"/>
  <c r="D2" i="183"/>
  <c r="H15" i="179"/>
  <c r="W11" i="202"/>
  <c r="W11" i="168"/>
  <c r="J13" i="168"/>
  <c r="O8" i="186" l="1"/>
  <c r="O8" i="187"/>
  <c r="C9" i="187" s="1"/>
  <c r="V10" i="191"/>
  <c r="T11" i="190"/>
  <c r="O11" i="190"/>
  <c r="V10" i="190"/>
  <c r="P11" i="189"/>
  <c r="V10" i="189"/>
  <c r="V10" i="188"/>
  <c r="D86" i="180"/>
  <c r="D85" i="180"/>
  <c r="D84" i="180"/>
  <c r="D83" i="180"/>
  <c r="D82" i="180"/>
  <c r="D81" i="180"/>
  <c r="D80" i="180"/>
  <c r="D79" i="180"/>
  <c r="D78" i="180"/>
  <c r="D77" i="180"/>
  <c r="D76" i="180"/>
  <c r="D75" i="180"/>
  <c r="D74" i="180"/>
  <c r="D73" i="180"/>
  <c r="D72" i="180"/>
  <c r="D71" i="180"/>
  <c r="D70" i="180"/>
  <c r="D69" i="180"/>
  <c r="D68" i="180"/>
  <c r="D67" i="180"/>
  <c r="D66" i="180"/>
  <c r="D65" i="180"/>
  <c r="D64" i="180"/>
  <c r="D63" i="180"/>
  <c r="D62" i="180"/>
  <c r="D61" i="180"/>
  <c r="D60" i="180"/>
  <c r="D59" i="180"/>
  <c r="D58" i="180"/>
  <c r="D57" i="180"/>
  <c r="D56" i="180"/>
  <c r="D55" i="180"/>
  <c r="D54" i="180"/>
  <c r="D53" i="180"/>
  <c r="D52" i="180"/>
  <c r="D51" i="180"/>
  <c r="D50" i="180"/>
  <c r="D49" i="180"/>
  <c r="D48" i="180"/>
  <c r="D47" i="180"/>
  <c r="D46" i="180"/>
  <c r="D45" i="180"/>
  <c r="D44" i="180"/>
  <c r="D43" i="180"/>
  <c r="D42" i="180"/>
  <c r="D41" i="180"/>
  <c r="D40" i="180"/>
  <c r="D39" i="180"/>
  <c r="D38" i="180"/>
  <c r="D37" i="180"/>
  <c r="D36" i="180"/>
  <c r="D35" i="180"/>
  <c r="D34" i="180"/>
  <c r="D33" i="180"/>
  <c r="D32" i="180"/>
  <c r="D31" i="180"/>
  <c r="D30" i="180"/>
  <c r="D29" i="180"/>
  <c r="D28" i="180"/>
  <c r="D27" i="180"/>
  <c r="D26" i="180"/>
  <c r="V17" i="180"/>
  <c r="J12" i="180"/>
  <c r="V11" i="180"/>
  <c r="V10" i="180"/>
  <c r="V17" i="181"/>
  <c r="V11" i="181"/>
  <c r="V10" i="181"/>
  <c r="J12" i="181" s="1"/>
  <c r="V17" i="170"/>
  <c r="V11" i="170"/>
  <c r="V10" i="170"/>
  <c r="J12" i="170" s="1"/>
  <c r="V17" i="179"/>
  <c r="J12" i="179"/>
  <c r="V11" i="179"/>
  <c r="V10" i="179"/>
  <c r="V17" i="177"/>
  <c r="V11" i="177"/>
  <c r="V10" i="177"/>
  <c r="J12" i="177" s="1"/>
  <c r="G86" i="179"/>
  <c r="G17" i="179"/>
  <c r="G18" i="179"/>
  <c r="G19" i="179"/>
  <c r="G20" i="179"/>
  <c r="G21" i="179"/>
  <c r="G22" i="179"/>
  <c r="G23" i="179"/>
  <c r="G24" i="179"/>
  <c r="G25" i="179"/>
  <c r="G26" i="179"/>
  <c r="G27" i="179"/>
  <c r="G28" i="179"/>
  <c r="G29" i="179"/>
  <c r="G30" i="179"/>
  <c r="G31" i="179"/>
  <c r="G32" i="179"/>
  <c r="G33" i="179"/>
  <c r="G34" i="179"/>
  <c r="G35" i="179"/>
  <c r="G36" i="179"/>
  <c r="G37" i="179"/>
  <c r="G38" i="179"/>
  <c r="G39" i="179"/>
  <c r="G40" i="179"/>
  <c r="G41" i="179"/>
  <c r="G42" i="179"/>
  <c r="G43" i="179"/>
  <c r="G44" i="179"/>
  <c r="G45" i="179"/>
  <c r="G46" i="179"/>
  <c r="G47" i="179"/>
  <c r="G48" i="179"/>
  <c r="G49" i="179"/>
  <c r="G50" i="179"/>
  <c r="G51" i="179"/>
  <c r="G52" i="179"/>
  <c r="G53" i="179"/>
  <c r="G54" i="179"/>
  <c r="G55" i="179"/>
  <c r="G56" i="179"/>
  <c r="G57" i="179"/>
  <c r="G58" i="179"/>
  <c r="G59" i="179"/>
  <c r="G60" i="179"/>
  <c r="G61" i="179"/>
  <c r="G62" i="179"/>
  <c r="G63" i="179"/>
  <c r="G64" i="179"/>
  <c r="G65" i="179"/>
  <c r="G66" i="179"/>
  <c r="G67" i="179"/>
  <c r="G68" i="179"/>
  <c r="G69" i="179"/>
  <c r="G70" i="179"/>
  <c r="G71" i="179"/>
  <c r="G72" i="179"/>
  <c r="G73" i="179"/>
  <c r="G74" i="179"/>
  <c r="G75" i="179"/>
  <c r="G76" i="179"/>
  <c r="G77" i="179"/>
  <c r="G78" i="179"/>
  <c r="G79" i="179"/>
  <c r="G80" i="179"/>
  <c r="G81" i="179"/>
  <c r="G82" i="179"/>
  <c r="G83" i="179"/>
  <c r="G84" i="179"/>
  <c r="G85" i="179"/>
  <c r="G16" i="179"/>
  <c r="G15" i="179"/>
  <c r="V17" i="175"/>
  <c r="V17" i="176"/>
  <c r="V11" i="176"/>
  <c r="V10" i="176"/>
  <c r="J12" i="176" s="1"/>
  <c r="V11" i="175"/>
  <c r="V10" i="175"/>
  <c r="J12" i="175" s="1"/>
  <c r="D86" i="181"/>
  <c r="D85" i="181"/>
  <c r="D84" i="181"/>
  <c r="D83" i="181"/>
  <c r="D82" i="181"/>
  <c r="D81" i="181"/>
  <c r="D80" i="181"/>
  <c r="D79" i="181"/>
  <c r="D78" i="181"/>
  <c r="D77" i="181"/>
  <c r="D76" i="181"/>
  <c r="D75" i="181"/>
  <c r="D74" i="181"/>
  <c r="D73" i="181"/>
  <c r="D72" i="181"/>
  <c r="D71" i="181"/>
  <c r="D70" i="181"/>
  <c r="D69" i="181"/>
  <c r="D68" i="181"/>
  <c r="D67" i="181"/>
  <c r="D66" i="181"/>
  <c r="D65" i="181"/>
  <c r="D64" i="181"/>
  <c r="D63" i="181"/>
  <c r="D62" i="181"/>
  <c r="D61" i="181"/>
  <c r="D60" i="181"/>
  <c r="D59" i="181"/>
  <c r="D58" i="181"/>
  <c r="D57" i="181"/>
  <c r="D56" i="181"/>
  <c r="D55" i="181"/>
  <c r="D54" i="181"/>
  <c r="D53" i="181"/>
  <c r="D52" i="181"/>
  <c r="D51" i="181"/>
  <c r="D50" i="181"/>
  <c r="D49" i="181"/>
  <c r="D48" i="181"/>
  <c r="D47" i="181"/>
  <c r="D46" i="181"/>
  <c r="D45" i="181"/>
  <c r="D44" i="181"/>
  <c r="D43" i="181"/>
  <c r="D42" i="181"/>
  <c r="D41" i="181"/>
  <c r="D40" i="181"/>
  <c r="D39" i="181"/>
  <c r="D38" i="181"/>
  <c r="D37" i="181"/>
  <c r="D36" i="181"/>
  <c r="D35" i="181"/>
  <c r="D34" i="181"/>
  <c r="D33" i="181"/>
  <c r="D32" i="181"/>
  <c r="D31" i="181"/>
  <c r="D30" i="181"/>
  <c r="D29" i="181"/>
  <c r="D28" i="181"/>
  <c r="D27" i="181"/>
  <c r="D26" i="181"/>
  <c r="D86" i="170"/>
  <c r="D85" i="170"/>
  <c r="D84" i="170"/>
  <c r="D83" i="170"/>
  <c r="D82" i="170"/>
  <c r="D81" i="170"/>
  <c r="D80" i="170"/>
  <c r="D79" i="170"/>
  <c r="D78" i="170"/>
  <c r="D77" i="170"/>
  <c r="D76" i="170"/>
  <c r="D75" i="170"/>
  <c r="D74" i="170"/>
  <c r="D73" i="170"/>
  <c r="D72" i="170"/>
  <c r="D71" i="170"/>
  <c r="D70" i="170"/>
  <c r="D69" i="170"/>
  <c r="D68" i="170"/>
  <c r="D67" i="170"/>
  <c r="D66" i="170"/>
  <c r="D65" i="170"/>
  <c r="D64" i="170"/>
  <c r="D63" i="170"/>
  <c r="D62" i="170"/>
  <c r="D61" i="170"/>
  <c r="D60" i="170"/>
  <c r="D59" i="170"/>
  <c r="D58" i="170"/>
  <c r="D57" i="170"/>
  <c r="D56" i="170"/>
  <c r="D55" i="170"/>
  <c r="D54" i="170"/>
  <c r="D53" i="170"/>
  <c r="D52" i="170"/>
  <c r="D51" i="170"/>
  <c r="D50" i="170"/>
  <c r="D49" i="170"/>
  <c r="D48" i="170"/>
  <c r="D47" i="170"/>
  <c r="D46" i="170"/>
  <c r="D45" i="170"/>
  <c r="D44" i="170"/>
  <c r="D43" i="170"/>
  <c r="D42" i="170"/>
  <c r="D41" i="170"/>
  <c r="D40" i="170"/>
  <c r="D39" i="170"/>
  <c r="D38" i="170"/>
  <c r="D37" i="170"/>
  <c r="D36" i="170"/>
  <c r="D35" i="170"/>
  <c r="D34" i="170"/>
  <c r="D33" i="170"/>
  <c r="D32" i="170"/>
  <c r="D31" i="170"/>
  <c r="D30" i="170"/>
  <c r="D29" i="170"/>
  <c r="D28" i="170"/>
  <c r="D27" i="170"/>
  <c r="D26" i="170"/>
  <c r="D86" i="179"/>
  <c r="D85" i="179"/>
  <c r="D84" i="179"/>
  <c r="D83" i="179"/>
  <c r="D82" i="179"/>
  <c r="D81" i="179"/>
  <c r="D80" i="179"/>
  <c r="D79" i="179"/>
  <c r="D78" i="179"/>
  <c r="D77" i="179"/>
  <c r="D76" i="179"/>
  <c r="D75" i="179"/>
  <c r="D74" i="179"/>
  <c r="D73" i="179"/>
  <c r="D72" i="179"/>
  <c r="D71" i="179"/>
  <c r="D70" i="179"/>
  <c r="D69" i="179"/>
  <c r="D68" i="179"/>
  <c r="D67" i="179"/>
  <c r="D66" i="179"/>
  <c r="D65" i="179"/>
  <c r="D64" i="179"/>
  <c r="D63" i="179"/>
  <c r="D62" i="179"/>
  <c r="D61" i="179"/>
  <c r="D60" i="179"/>
  <c r="D59" i="179"/>
  <c r="D58" i="179"/>
  <c r="D57" i="179"/>
  <c r="D56" i="179"/>
  <c r="D55" i="179"/>
  <c r="D54" i="179"/>
  <c r="D53" i="179"/>
  <c r="D52" i="179"/>
  <c r="D51" i="179"/>
  <c r="D50" i="179"/>
  <c r="D49" i="179"/>
  <c r="D48" i="179"/>
  <c r="D47" i="179"/>
  <c r="D46" i="179"/>
  <c r="D45" i="179"/>
  <c r="D44" i="179"/>
  <c r="D43" i="179"/>
  <c r="D42" i="179"/>
  <c r="D41" i="179"/>
  <c r="D40" i="179"/>
  <c r="D39" i="179"/>
  <c r="D38" i="179"/>
  <c r="D37" i="179"/>
  <c r="D36" i="179"/>
  <c r="D35" i="179"/>
  <c r="D34" i="179"/>
  <c r="D33" i="179"/>
  <c r="D32" i="179"/>
  <c r="D31" i="179"/>
  <c r="D30" i="179"/>
  <c r="D29" i="179"/>
  <c r="D28" i="179"/>
  <c r="D27" i="179"/>
  <c r="D26" i="179"/>
  <c r="D86" i="177"/>
  <c r="D85" i="177"/>
  <c r="D84" i="177"/>
  <c r="D83" i="177"/>
  <c r="D82" i="177"/>
  <c r="D81" i="177"/>
  <c r="D80" i="177"/>
  <c r="D79" i="177"/>
  <c r="D78" i="177"/>
  <c r="D77" i="177"/>
  <c r="D76" i="177"/>
  <c r="D75" i="177"/>
  <c r="D74" i="177"/>
  <c r="D73" i="177"/>
  <c r="D72" i="177"/>
  <c r="D71" i="177"/>
  <c r="D70" i="177"/>
  <c r="D69" i="177"/>
  <c r="D68" i="177"/>
  <c r="D67" i="177"/>
  <c r="D66" i="177"/>
  <c r="D65" i="177"/>
  <c r="D64" i="177"/>
  <c r="D63" i="177"/>
  <c r="D62" i="177"/>
  <c r="D61" i="177"/>
  <c r="D60" i="177"/>
  <c r="D59" i="177"/>
  <c r="D58" i="177"/>
  <c r="D57" i="177"/>
  <c r="D56" i="177"/>
  <c r="D55" i="177"/>
  <c r="D54" i="177"/>
  <c r="D53" i="177"/>
  <c r="D52" i="177"/>
  <c r="D51" i="177"/>
  <c r="D50" i="177"/>
  <c r="D49" i="177"/>
  <c r="D48" i="177"/>
  <c r="D47" i="177"/>
  <c r="D46" i="177"/>
  <c r="D45" i="177"/>
  <c r="D44" i="177"/>
  <c r="D43" i="177"/>
  <c r="D42" i="177"/>
  <c r="D41" i="177"/>
  <c r="D40" i="177"/>
  <c r="D39" i="177"/>
  <c r="D38" i="177"/>
  <c r="D37" i="177"/>
  <c r="D36" i="177"/>
  <c r="D35" i="177"/>
  <c r="D34" i="177"/>
  <c r="D33" i="177"/>
  <c r="D32" i="177"/>
  <c r="D31" i="177"/>
  <c r="D30" i="177"/>
  <c r="D29" i="177"/>
  <c r="D28" i="177"/>
  <c r="D27" i="177"/>
  <c r="D26" i="177"/>
  <c r="D86" i="175"/>
  <c r="D85" i="175"/>
  <c r="D84" i="175"/>
  <c r="D83" i="175"/>
  <c r="D82" i="175"/>
  <c r="D81" i="175"/>
  <c r="D80" i="175"/>
  <c r="D79" i="175"/>
  <c r="D78" i="175"/>
  <c r="D77" i="175"/>
  <c r="D76" i="175"/>
  <c r="D75" i="175"/>
  <c r="D74" i="175"/>
  <c r="D73" i="175"/>
  <c r="D72" i="175"/>
  <c r="D71" i="175"/>
  <c r="D70" i="175"/>
  <c r="D69" i="175"/>
  <c r="D68" i="175"/>
  <c r="D67" i="175"/>
  <c r="D66" i="175"/>
  <c r="D65" i="175"/>
  <c r="D64" i="175"/>
  <c r="D63" i="175"/>
  <c r="D62" i="175"/>
  <c r="D61" i="175"/>
  <c r="D60" i="175"/>
  <c r="D59" i="175"/>
  <c r="D58" i="175"/>
  <c r="D57" i="175"/>
  <c r="D56" i="175"/>
  <c r="D55" i="175"/>
  <c r="D54" i="175"/>
  <c r="D53" i="175"/>
  <c r="D52" i="175"/>
  <c r="D51" i="175"/>
  <c r="D50" i="175"/>
  <c r="D49" i="175"/>
  <c r="D48" i="175"/>
  <c r="D47" i="175"/>
  <c r="D46" i="175"/>
  <c r="D45" i="175"/>
  <c r="D44" i="175"/>
  <c r="D43" i="175"/>
  <c r="D42" i="175"/>
  <c r="D41" i="175"/>
  <c r="D40" i="175"/>
  <c r="D39" i="175"/>
  <c r="D38" i="175"/>
  <c r="D37" i="175"/>
  <c r="D36" i="175"/>
  <c r="D35" i="175"/>
  <c r="D34" i="175"/>
  <c r="D33" i="175"/>
  <c r="D32" i="175"/>
  <c r="D31" i="175"/>
  <c r="D30" i="175"/>
  <c r="D29" i="175"/>
  <c r="D28" i="175"/>
  <c r="D27" i="175"/>
  <c r="D26" i="175"/>
  <c r="D86" i="176"/>
  <c r="D85" i="176"/>
  <c r="D84" i="176"/>
  <c r="D83" i="176"/>
  <c r="D82" i="176"/>
  <c r="D81" i="176"/>
  <c r="D80" i="176"/>
  <c r="D79" i="176"/>
  <c r="D78" i="176"/>
  <c r="D77" i="176"/>
  <c r="D76" i="176"/>
  <c r="D75" i="176"/>
  <c r="D74" i="176"/>
  <c r="D73" i="176"/>
  <c r="D72" i="176"/>
  <c r="D71" i="176"/>
  <c r="D70" i="176"/>
  <c r="D69" i="176"/>
  <c r="D68" i="176"/>
  <c r="D67" i="176"/>
  <c r="D66" i="176"/>
  <c r="D65" i="176"/>
  <c r="D64" i="176"/>
  <c r="D63" i="176"/>
  <c r="D62" i="176"/>
  <c r="D61" i="176"/>
  <c r="D60" i="176"/>
  <c r="D59" i="176"/>
  <c r="D58" i="176"/>
  <c r="D57" i="176"/>
  <c r="D56" i="176"/>
  <c r="D55" i="176"/>
  <c r="D54" i="176"/>
  <c r="D53" i="176"/>
  <c r="D52" i="176"/>
  <c r="D51" i="176"/>
  <c r="D50" i="176"/>
  <c r="D49" i="176"/>
  <c r="D48" i="176"/>
  <c r="D47" i="176"/>
  <c r="D46" i="176"/>
  <c r="D45" i="176"/>
  <c r="D44" i="176"/>
  <c r="D43" i="176"/>
  <c r="D42" i="176"/>
  <c r="D41" i="176"/>
  <c r="D40" i="176"/>
  <c r="D39" i="176"/>
  <c r="D38" i="176"/>
  <c r="D37" i="176"/>
  <c r="D36" i="176"/>
  <c r="D35" i="176"/>
  <c r="D34" i="176"/>
  <c r="D33" i="176"/>
  <c r="D32" i="176"/>
  <c r="D31" i="176"/>
  <c r="D30" i="176"/>
  <c r="D29" i="176"/>
  <c r="D28" i="176"/>
  <c r="D27" i="176"/>
  <c r="D26" i="176"/>
  <c r="D86" i="210"/>
  <c r="D85" i="210"/>
  <c r="D84" i="210"/>
  <c r="D83" i="210"/>
  <c r="D82" i="210"/>
  <c r="D81" i="210"/>
  <c r="D80" i="210"/>
  <c r="D79" i="210"/>
  <c r="D78" i="210"/>
  <c r="D77" i="210"/>
  <c r="D76" i="210"/>
  <c r="D75" i="210"/>
  <c r="D74" i="210"/>
  <c r="D73" i="210"/>
  <c r="D72" i="210"/>
  <c r="D71" i="210"/>
  <c r="D70" i="210"/>
  <c r="D69" i="210"/>
  <c r="D68" i="210"/>
  <c r="D67" i="210"/>
  <c r="D66" i="210"/>
  <c r="D65" i="210"/>
  <c r="D64" i="210"/>
  <c r="D63" i="210"/>
  <c r="D62" i="210"/>
  <c r="D61" i="210"/>
  <c r="D60" i="210"/>
  <c r="D59" i="210"/>
  <c r="D58" i="210"/>
  <c r="D57" i="210"/>
  <c r="D56" i="210"/>
  <c r="D55" i="210"/>
  <c r="D54" i="210"/>
  <c r="D53" i="210"/>
  <c r="D52" i="210"/>
  <c r="D51" i="210"/>
  <c r="D50" i="210"/>
  <c r="D49" i="210"/>
  <c r="D48" i="210"/>
  <c r="D47" i="210"/>
  <c r="D46" i="210"/>
  <c r="D45" i="210"/>
  <c r="D44" i="210"/>
  <c r="D43" i="210"/>
  <c r="D42" i="210"/>
  <c r="D41" i="210"/>
  <c r="D40" i="210"/>
  <c r="D39" i="210"/>
  <c r="D38" i="210"/>
  <c r="D37" i="210"/>
  <c r="D36" i="210"/>
  <c r="D35" i="210"/>
  <c r="D34" i="210"/>
  <c r="D33" i="210"/>
  <c r="D32" i="210"/>
  <c r="D31" i="210"/>
  <c r="D30" i="210"/>
  <c r="D29" i="210"/>
  <c r="D28" i="210"/>
  <c r="D27" i="210"/>
  <c r="D26" i="210"/>
  <c r="J12" i="210"/>
  <c r="V10" i="210"/>
  <c r="D86" i="174"/>
  <c r="D85" i="174"/>
  <c r="D84" i="174"/>
  <c r="D83" i="174"/>
  <c r="D82" i="174"/>
  <c r="D81" i="174"/>
  <c r="D80" i="174"/>
  <c r="D79" i="174"/>
  <c r="D78" i="174"/>
  <c r="D77" i="174"/>
  <c r="D76" i="174"/>
  <c r="D75" i="174"/>
  <c r="D74" i="174"/>
  <c r="D73" i="174"/>
  <c r="D72" i="174"/>
  <c r="D71" i="174"/>
  <c r="D70" i="174"/>
  <c r="D69" i="174"/>
  <c r="D68" i="174"/>
  <c r="D67" i="174"/>
  <c r="D66" i="174"/>
  <c r="D65" i="174"/>
  <c r="D64" i="174"/>
  <c r="D63" i="174"/>
  <c r="D62" i="174"/>
  <c r="D61" i="174"/>
  <c r="D60" i="174"/>
  <c r="D59" i="174"/>
  <c r="D58" i="174"/>
  <c r="D57" i="174"/>
  <c r="D56" i="174"/>
  <c r="D55" i="174"/>
  <c r="D54" i="174"/>
  <c r="D53" i="174"/>
  <c r="D52" i="174"/>
  <c r="D51" i="174"/>
  <c r="D50" i="174"/>
  <c r="D49" i="174"/>
  <c r="D48" i="174"/>
  <c r="D47" i="174"/>
  <c r="D46" i="174"/>
  <c r="D45" i="174"/>
  <c r="D44" i="174"/>
  <c r="D43" i="174"/>
  <c r="D42" i="174"/>
  <c r="D41" i="174"/>
  <c r="D40" i="174"/>
  <c r="D39" i="174"/>
  <c r="D38" i="174"/>
  <c r="D37" i="174"/>
  <c r="D36" i="174"/>
  <c r="D35" i="174"/>
  <c r="D34" i="174"/>
  <c r="D33" i="174"/>
  <c r="D32" i="174"/>
  <c r="D31" i="174"/>
  <c r="D30" i="174"/>
  <c r="D29" i="174"/>
  <c r="D28" i="174"/>
  <c r="D27" i="174"/>
  <c r="D26" i="174"/>
  <c r="D86" i="173"/>
  <c r="D85" i="173"/>
  <c r="D84" i="173"/>
  <c r="D83" i="173"/>
  <c r="D82" i="173"/>
  <c r="D81" i="173"/>
  <c r="D80" i="173"/>
  <c r="D79" i="173"/>
  <c r="D78" i="173"/>
  <c r="D77" i="173"/>
  <c r="D76" i="173"/>
  <c r="D75" i="173"/>
  <c r="D74" i="173"/>
  <c r="D73" i="173"/>
  <c r="D72" i="173"/>
  <c r="D71" i="173"/>
  <c r="D70" i="173"/>
  <c r="D69" i="173"/>
  <c r="D68" i="173"/>
  <c r="D67" i="173"/>
  <c r="D66" i="173"/>
  <c r="D65" i="173"/>
  <c r="D64" i="173"/>
  <c r="D63" i="173"/>
  <c r="D62" i="173"/>
  <c r="D61" i="173"/>
  <c r="D60" i="173"/>
  <c r="D59" i="173"/>
  <c r="D58" i="173"/>
  <c r="D57" i="173"/>
  <c r="D56" i="173"/>
  <c r="D55" i="173"/>
  <c r="D54" i="173"/>
  <c r="D53" i="173"/>
  <c r="D52" i="173"/>
  <c r="D51" i="173"/>
  <c r="D50" i="173"/>
  <c r="D49" i="173"/>
  <c r="D48" i="173"/>
  <c r="D47" i="173"/>
  <c r="D46" i="173"/>
  <c r="D45" i="173"/>
  <c r="D44" i="173"/>
  <c r="D43" i="173"/>
  <c r="D42" i="173"/>
  <c r="D41" i="173"/>
  <c r="D40" i="173"/>
  <c r="D39" i="173"/>
  <c r="D38" i="173"/>
  <c r="D37" i="173"/>
  <c r="D36" i="173"/>
  <c r="D35" i="173"/>
  <c r="D34" i="173"/>
  <c r="D33" i="173"/>
  <c r="D32" i="173"/>
  <c r="D31" i="173"/>
  <c r="D30" i="173"/>
  <c r="D29" i="173"/>
  <c r="D28" i="173"/>
  <c r="D27" i="173"/>
  <c r="D26" i="173"/>
  <c r="V10" i="173"/>
  <c r="V11" i="168"/>
  <c r="K11" i="168"/>
  <c r="L11" i="168"/>
  <c r="M11" i="168"/>
  <c r="N11" i="168"/>
  <c r="O11" i="168"/>
  <c r="P11" i="168"/>
  <c r="Q11" i="168"/>
  <c r="R11" i="168"/>
  <c r="S11" i="168"/>
  <c r="T11" i="168"/>
  <c r="U11" i="168"/>
  <c r="J11" i="168"/>
  <c r="J12" i="168"/>
  <c r="V10" i="168"/>
  <c r="D86" i="172"/>
  <c r="D85" i="172"/>
  <c r="D84" i="172"/>
  <c r="D83" i="172"/>
  <c r="D82" i="172"/>
  <c r="D81" i="172"/>
  <c r="D80" i="172"/>
  <c r="D79" i="172"/>
  <c r="D78" i="172"/>
  <c r="D77" i="172"/>
  <c r="D76" i="172"/>
  <c r="D75" i="172"/>
  <c r="D74" i="172"/>
  <c r="D73" i="172"/>
  <c r="D72" i="172"/>
  <c r="D71" i="172"/>
  <c r="D70" i="172"/>
  <c r="D69" i="172"/>
  <c r="D68" i="172"/>
  <c r="D67" i="172"/>
  <c r="D66" i="172"/>
  <c r="D65" i="172"/>
  <c r="D64" i="172"/>
  <c r="D63" i="172"/>
  <c r="D62" i="172"/>
  <c r="D61" i="172"/>
  <c r="D60" i="172"/>
  <c r="D59" i="172"/>
  <c r="D58" i="172"/>
  <c r="D57" i="172"/>
  <c r="D56" i="172"/>
  <c r="D55" i="172"/>
  <c r="D54" i="172"/>
  <c r="D53" i="172"/>
  <c r="D52" i="172"/>
  <c r="D51" i="172"/>
  <c r="D50" i="172"/>
  <c r="D49" i="172"/>
  <c r="D48" i="172"/>
  <c r="D47" i="172"/>
  <c r="D46" i="172"/>
  <c r="D45" i="172"/>
  <c r="D44" i="172"/>
  <c r="D43" i="172"/>
  <c r="D42" i="172"/>
  <c r="D41" i="172"/>
  <c r="D40" i="172"/>
  <c r="D39" i="172"/>
  <c r="D38" i="172"/>
  <c r="D37" i="172"/>
  <c r="D36" i="172"/>
  <c r="D35" i="172"/>
  <c r="D34" i="172"/>
  <c r="D33" i="172"/>
  <c r="D32" i="172"/>
  <c r="D31" i="172"/>
  <c r="D30" i="172"/>
  <c r="D29" i="172"/>
  <c r="D28" i="172"/>
  <c r="D27" i="172"/>
  <c r="D26" i="172"/>
  <c r="V10" i="167"/>
  <c r="K10" i="166"/>
  <c r="L10" i="166"/>
  <c r="M10" i="166"/>
  <c r="N10" i="166"/>
  <c r="O10" i="166"/>
  <c r="P10" i="166"/>
  <c r="Q10" i="166"/>
  <c r="R10" i="166"/>
  <c r="S10" i="166"/>
  <c r="T10" i="166"/>
  <c r="U10" i="166"/>
  <c r="J10" i="166"/>
  <c r="D86" i="171"/>
  <c r="D85" i="171"/>
  <c r="D84" i="171"/>
  <c r="D83" i="171"/>
  <c r="D82" i="171"/>
  <c r="D81" i="171"/>
  <c r="D80" i="171"/>
  <c r="D79" i="171"/>
  <c r="D78" i="171"/>
  <c r="D77" i="171"/>
  <c r="D76" i="171"/>
  <c r="D75" i="171"/>
  <c r="D74" i="171"/>
  <c r="D73" i="171"/>
  <c r="D72" i="171"/>
  <c r="D71" i="171"/>
  <c r="D70" i="171"/>
  <c r="D69" i="171"/>
  <c r="D68" i="171"/>
  <c r="D67" i="171"/>
  <c r="D66" i="171"/>
  <c r="D65" i="171"/>
  <c r="D64" i="171"/>
  <c r="D63" i="171"/>
  <c r="D62" i="171"/>
  <c r="D61" i="171"/>
  <c r="D60" i="171"/>
  <c r="D59" i="171"/>
  <c r="D58" i="171"/>
  <c r="D57" i="171"/>
  <c r="D56" i="171"/>
  <c r="D55" i="171"/>
  <c r="D54" i="171"/>
  <c r="D53" i="171"/>
  <c r="D52" i="171"/>
  <c r="D51" i="171"/>
  <c r="D50" i="171"/>
  <c r="D49" i="171"/>
  <c r="D48" i="171"/>
  <c r="D47" i="171"/>
  <c r="D46" i="171"/>
  <c r="D45" i="171"/>
  <c r="D44" i="171"/>
  <c r="D43" i="171"/>
  <c r="D42" i="171"/>
  <c r="D41" i="171"/>
  <c r="D40" i="171"/>
  <c r="D39" i="171"/>
  <c r="D38" i="171"/>
  <c r="D37" i="171"/>
  <c r="D36" i="171"/>
  <c r="D35" i="171"/>
  <c r="D34" i="171"/>
  <c r="D33" i="171"/>
  <c r="D32" i="171"/>
  <c r="D31" i="171"/>
  <c r="D30" i="171"/>
  <c r="D29" i="171"/>
  <c r="D28" i="171"/>
  <c r="D27" i="171"/>
  <c r="D26" i="171"/>
  <c r="D86" i="168"/>
  <c r="D85" i="168"/>
  <c r="D84" i="168"/>
  <c r="D83" i="168"/>
  <c r="D82" i="168"/>
  <c r="D81" i="168"/>
  <c r="D80" i="168"/>
  <c r="D79" i="168"/>
  <c r="D78" i="168"/>
  <c r="D77" i="168"/>
  <c r="D76" i="168"/>
  <c r="D75" i="168"/>
  <c r="D74" i="168"/>
  <c r="D73" i="168"/>
  <c r="D72" i="168"/>
  <c r="D71" i="168"/>
  <c r="D70" i="168"/>
  <c r="D69" i="168"/>
  <c r="D68" i="168"/>
  <c r="D67" i="168"/>
  <c r="D66" i="168"/>
  <c r="D65" i="168"/>
  <c r="D64" i="168"/>
  <c r="D63" i="168"/>
  <c r="D62" i="168"/>
  <c r="D61" i="168"/>
  <c r="D60" i="168"/>
  <c r="D59" i="168"/>
  <c r="D58" i="168"/>
  <c r="D57" i="168"/>
  <c r="D56" i="168"/>
  <c r="D55" i="168"/>
  <c r="D54" i="168"/>
  <c r="D53" i="168"/>
  <c r="D52" i="168"/>
  <c r="D51" i="168"/>
  <c r="D50" i="168"/>
  <c r="D49" i="168"/>
  <c r="D48" i="168"/>
  <c r="D47" i="168"/>
  <c r="D46" i="168"/>
  <c r="D45" i="168"/>
  <c r="D44" i="168"/>
  <c r="D43" i="168"/>
  <c r="D42" i="168"/>
  <c r="D41" i="168"/>
  <c r="D40" i="168"/>
  <c r="D39" i="168"/>
  <c r="D38" i="168"/>
  <c r="D37" i="168"/>
  <c r="D36" i="168"/>
  <c r="D35" i="168"/>
  <c r="D34" i="168"/>
  <c r="D33" i="168"/>
  <c r="D32" i="168"/>
  <c r="D31" i="168"/>
  <c r="D30" i="168"/>
  <c r="D29" i="168"/>
  <c r="D28" i="168"/>
  <c r="D27" i="168"/>
  <c r="D26" i="168"/>
  <c r="D86" i="167"/>
  <c r="D85" i="167"/>
  <c r="D84" i="167"/>
  <c r="D83" i="167"/>
  <c r="D82" i="167"/>
  <c r="D81" i="167"/>
  <c r="D80" i="167"/>
  <c r="D79" i="167"/>
  <c r="D78" i="167"/>
  <c r="D77" i="167"/>
  <c r="D76" i="167"/>
  <c r="D75" i="167"/>
  <c r="D74" i="167"/>
  <c r="D73" i="167"/>
  <c r="D72" i="167"/>
  <c r="D71" i="167"/>
  <c r="D70" i="167"/>
  <c r="D69" i="167"/>
  <c r="D68" i="167"/>
  <c r="D67" i="167"/>
  <c r="D66" i="167"/>
  <c r="D65" i="167"/>
  <c r="D64" i="167"/>
  <c r="D63" i="167"/>
  <c r="D62" i="167"/>
  <c r="D61" i="167"/>
  <c r="D60" i="167"/>
  <c r="D59" i="167"/>
  <c r="D58" i="167"/>
  <c r="D57" i="167"/>
  <c r="D56" i="167"/>
  <c r="D55" i="167"/>
  <c r="D54" i="167"/>
  <c r="D53" i="167"/>
  <c r="D52" i="167"/>
  <c r="D51" i="167"/>
  <c r="D50" i="167"/>
  <c r="D49" i="167"/>
  <c r="D48" i="167"/>
  <c r="D47" i="167"/>
  <c r="D46" i="167"/>
  <c r="D45" i="167"/>
  <c r="D44" i="167"/>
  <c r="D43" i="167"/>
  <c r="D42" i="167"/>
  <c r="D41" i="167"/>
  <c r="D40" i="167"/>
  <c r="D39" i="167"/>
  <c r="D38" i="167"/>
  <c r="D37" i="167"/>
  <c r="D36" i="167"/>
  <c r="D35" i="167"/>
  <c r="D34" i="167"/>
  <c r="D33" i="167"/>
  <c r="D32" i="167"/>
  <c r="D31" i="167"/>
  <c r="D30" i="167"/>
  <c r="D29" i="167"/>
  <c r="D28" i="167"/>
  <c r="D27" i="167"/>
  <c r="D26" i="167"/>
  <c r="D86" i="166"/>
  <c r="D85" i="166"/>
  <c r="D84" i="166"/>
  <c r="D83" i="166"/>
  <c r="D82" i="166"/>
  <c r="D81" i="166"/>
  <c r="D80" i="166"/>
  <c r="D79" i="166"/>
  <c r="D78" i="166"/>
  <c r="D77" i="166"/>
  <c r="D76" i="166"/>
  <c r="D75" i="166"/>
  <c r="D74" i="166"/>
  <c r="D73" i="166"/>
  <c r="D72" i="166"/>
  <c r="D71" i="166"/>
  <c r="D70" i="166"/>
  <c r="D69" i="166"/>
  <c r="D68" i="166"/>
  <c r="D67" i="166"/>
  <c r="D66" i="166"/>
  <c r="D65" i="166"/>
  <c r="D64" i="166"/>
  <c r="D63" i="166"/>
  <c r="D62" i="166"/>
  <c r="D61" i="166"/>
  <c r="D60" i="166"/>
  <c r="D59" i="166"/>
  <c r="D58" i="166"/>
  <c r="D57" i="166"/>
  <c r="D56" i="166"/>
  <c r="D55" i="166"/>
  <c r="D54" i="166"/>
  <c r="D53" i="166"/>
  <c r="D52" i="166"/>
  <c r="D51" i="166"/>
  <c r="D50" i="166"/>
  <c r="D49" i="166"/>
  <c r="D48" i="166"/>
  <c r="D47" i="166"/>
  <c r="D46" i="166"/>
  <c r="D45" i="166"/>
  <c r="D44" i="166"/>
  <c r="D43" i="166"/>
  <c r="D42" i="166"/>
  <c r="D41" i="166"/>
  <c r="D40" i="166"/>
  <c r="D39" i="166"/>
  <c r="D38" i="166"/>
  <c r="D37" i="166"/>
  <c r="D36" i="166"/>
  <c r="D35" i="166"/>
  <c r="D34" i="166"/>
  <c r="D33" i="166"/>
  <c r="D32" i="166"/>
  <c r="D31" i="166"/>
  <c r="D30" i="166"/>
  <c r="D29" i="166"/>
  <c r="D28" i="166"/>
  <c r="D27" i="166"/>
  <c r="D26" i="166"/>
  <c r="J11" i="166"/>
  <c r="D9" i="187" l="1"/>
  <c r="E9" i="187"/>
  <c r="F9" i="187"/>
  <c r="L9" i="187"/>
  <c r="M9" i="187"/>
  <c r="K9" i="187"/>
  <c r="I9" i="187"/>
  <c r="J9" i="187"/>
  <c r="H9" i="187"/>
  <c r="G9" i="187"/>
  <c r="N9" i="187"/>
  <c r="U11" i="191"/>
  <c r="T11" i="191"/>
  <c r="M11" i="191"/>
  <c r="N11" i="191"/>
  <c r="O11" i="191"/>
  <c r="K11" i="191"/>
  <c r="J11" i="191"/>
  <c r="R11" i="191"/>
  <c r="Q11" i="191"/>
  <c r="L11" i="191"/>
  <c r="S11" i="191"/>
  <c r="P11" i="191"/>
  <c r="Q11" i="190"/>
  <c r="P11" i="190"/>
  <c r="L11" i="190"/>
  <c r="K11" i="190"/>
  <c r="U11" i="190"/>
  <c r="S11" i="190"/>
  <c r="N11" i="190"/>
  <c r="M11" i="190"/>
  <c r="R11" i="190"/>
  <c r="J11" i="190"/>
  <c r="V11" i="190" s="1"/>
  <c r="L11" i="189"/>
  <c r="K11" i="189"/>
  <c r="M11" i="189"/>
  <c r="J11" i="189"/>
  <c r="T11" i="189"/>
  <c r="R11" i="189"/>
  <c r="Q11" i="189"/>
  <c r="S11" i="189"/>
  <c r="O11" i="189"/>
  <c r="N11" i="189"/>
  <c r="U11" i="189"/>
  <c r="Q11" i="188"/>
  <c r="O11" i="188"/>
  <c r="J11" i="188"/>
  <c r="K11" i="188"/>
  <c r="U11" i="188"/>
  <c r="R11" i="188"/>
  <c r="T11" i="188"/>
  <c r="S11" i="188"/>
  <c r="P11" i="188"/>
  <c r="N11" i="188"/>
  <c r="M11" i="188"/>
  <c r="L11" i="188"/>
  <c r="O9" i="187" l="1"/>
  <c r="V11" i="191"/>
  <c r="V11" i="189"/>
  <c r="V11" i="188"/>
  <c r="J12" i="174"/>
</calcChain>
</file>

<file path=xl/sharedStrings.xml><?xml version="1.0" encoding="utf-8"?>
<sst xmlns="http://schemas.openxmlformats.org/spreadsheetml/2006/main" count="3202" uniqueCount="130">
  <si>
    <t>１３．遊園地・テーマパーク (Amusement Parks and Theme Parks)</t>
    <rPh sb="3" eb="6">
      <t>ユウエンチ</t>
    </rPh>
    <phoneticPr fontId="4"/>
  </si>
  <si>
    <t>　１３表　遊園地・テーマパークの売上高、入場者数及び従業者数</t>
    <rPh sb="5" eb="8">
      <t>ユウエンチ</t>
    </rPh>
    <rPh sb="20" eb="22">
      <t>ニュウジョウ</t>
    </rPh>
    <phoneticPr fontId="4"/>
  </si>
  <si>
    <t>季節変動値</t>
    <rPh sb="0" eb="5">
      <t>キセツヘンドウチ</t>
    </rPh>
    <phoneticPr fontId="1"/>
  </si>
  <si>
    <t>Table 13 Total Sales, Number of visitors and Number of employees</t>
    <phoneticPr fontId="4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</si>
  <si>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</si>
  <si>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</si>
  <si>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</si>
  <si>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</si>
  <si>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</si>
  <si>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</si>
  <si>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</si>
  <si>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</si>
  <si>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</si>
  <si>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</si>
  <si>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</si>
  <si>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</si>
  <si>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2016年</t>
    <rPh sb="4" eb="5">
      <t>ネン</t>
    </rPh>
    <phoneticPr fontId="1"/>
  </si>
  <si>
    <t>月</t>
    <phoneticPr fontId="9"/>
  </si>
  <si>
    <t>2017年</t>
    <rPh sb="4" eb="5">
      <t>ネン</t>
    </rPh>
    <phoneticPr fontId="1"/>
  </si>
  <si>
    <t>2018年</t>
    <rPh sb="4" eb="5">
      <t>ネン</t>
    </rPh>
    <phoneticPr fontId="1"/>
  </si>
  <si>
    <t>2019年</t>
    <rPh sb="4" eb="5">
      <t>ネン</t>
    </rPh>
    <phoneticPr fontId="1"/>
  </si>
  <si>
    <t>2020年</t>
    <rPh sb="4" eb="5">
      <t>ネン</t>
    </rPh>
    <phoneticPr fontId="1"/>
  </si>
  <si>
    <t>合計値</t>
    <rPh sb="0" eb="2">
      <t>ゴウケイ</t>
    </rPh>
    <rPh sb="2" eb="3">
      <t>アタイ</t>
    </rPh>
    <phoneticPr fontId="1"/>
  </si>
  <si>
    <t>トリム平均</t>
    <rPh sb="3" eb="5">
      <t>ヘイキン</t>
    </rPh>
    <phoneticPr fontId="1"/>
  </si>
  <si>
    <t>補正トリム平均</t>
    <rPh sb="0" eb="2">
      <t>ホセイ</t>
    </rPh>
    <rPh sb="5" eb="7">
      <t>ヘイキン</t>
    </rPh>
    <phoneticPr fontId="1"/>
  </si>
  <si>
    <t>補正値</t>
    <rPh sb="0" eb="3">
      <t>ホセイチ</t>
    </rPh>
    <phoneticPr fontId="1"/>
  </si>
  <si>
    <t>年</t>
    <rPh sb="0" eb="1">
      <t>ネン</t>
    </rPh>
    <phoneticPr fontId="1"/>
  </si>
  <si>
    <t>月</t>
    <rPh sb="0" eb="1">
      <t>ゲツ</t>
    </rPh>
    <phoneticPr fontId="1"/>
  </si>
  <si>
    <t>売上高合計（百万円）</t>
    <rPh sb="0" eb="5">
      <t>ウリアゲダカゴウケイ</t>
    </rPh>
    <rPh sb="6" eb="9">
      <t>ヒャクマンエン</t>
    </rPh>
    <phoneticPr fontId="1"/>
  </si>
  <si>
    <t>移動平均</t>
    <rPh sb="0" eb="2">
      <t>イドウ</t>
    </rPh>
    <rPh sb="2" eb="4">
      <t>ヘイキン</t>
    </rPh>
    <phoneticPr fontId="1"/>
  </si>
  <si>
    <t>季節変動値</t>
    <rPh sb="0" eb="2">
      <t>キセツ</t>
    </rPh>
    <rPh sb="2" eb="4">
      <t>ヘンドウ</t>
    </rPh>
    <rPh sb="4" eb="5">
      <t>チ</t>
    </rPh>
    <phoneticPr fontId="1"/>
  </si>
  <si>
    <t>季節指数</t>
    <rPh sb="0" eb="2">
      <t>キセツ</t>
    </rPh>
    <rPh sb="2" eb="4">
      <t>シスウ</t>
    </rPh>
    <phoneticPr fontId="1"/>
  </si>
  <si>
    <t>2015年</t>
    <phoneticPr fontId="9"/>
  </si>
  <si>
    <t xml:space="preserve"> 1月</t>
    <rPh sb="2" eb="3">
      <t>ツキ</t>
    </rPh>
    <phoneticPr fontId="12"/>
  </si>
  <si>
    <t>季節指数</t>
    <rPh sb="0" eb="4">
      <t>キセツシスウ</t>
    </rPh>
    <phoneticPr fontId="1"/>
  </si>
  <si>
    <t xml:space="preserve"> 2月</t>
    <rPh sb="2" eb="3">
      <t>ツキ</t>
    </rPh>
    <phoneticPr fontId="12"/>
  </si>
  <si>
    <t xml:space="preserve"> 3月</t>
    <rPh sb="2" eb="3">
      <t>ツキ</t>
    </rPh>
    <phoneticPr fontId="12"/>
  </si>
  <si>
    <t xml:space="preserve"> 4月</t>
    <rPh sb="2" eb="3">
      <t>ツキ</t>
    </rPh>
    <phoneticPr fontId="12"/>
  </si>
  <si>
    <t xml:space="preserve"> 5月</t>
    <rPh sb="2" eb="3">
      <t>ツキ</t>
    </rPh>
    <phoneticPr fontId="12"/>
  </si>
  <si>
    <t xml:space="preserve"> 6月</t>
    <rPh sb="2" eb="3">
      <t>ツキ</t>
    </rPh>
    <phoneticPr fontId="12"/>
  </si>
  <si>
    <t xml:space="preserve"> 7月</t>
    <rPh sb="2" eb="3">
      <t>ツキ</t>
    </rPh>
    <phoneticPr fontId="12"/>
  </si>
  <si>
    <t xml:space="preserve"> 8月</t>
    <rPh sb="2" eb="3">
      <t>ツキ</t>
    </rPh>
    <phoneticPr fontId="12"/>
  </si>
  <si>
    <t xml:space="preserve"> 9月</t>
    <rPh sb="2" eb="3">
      <t>ツキ</t>
    </rPh>
    <phoneticPr fontId="12"/>
  </si>
  <si>
    <t>10月</t>
    <rPh sb="2" eb="3">
      <t>ツキ</t>
    </rPh>
    <phoneticPr fontId="12"/>
  </si>
  <si>
    <t>11月</t>
    <rPh sb="2" eb="3">
      <t>ツキ</t>
    </rPh>
    <phoneticPr fontId="12"/>
  </si>
  <si>
    <t>12月</t>
    <rPh sb="2" eb="3">
      <t>ツキ</t>
    </rPh>
    <phoneticPr fontId="12"/>
  </si>
  <si>
    <t>2016年</t>
    <phoneticPr fontId="9"/>
  </si>
  <si>
    <t>2017年</t>
    <phoneticPr fontId="9"/>
  </si>
  <si>
    <t>2018年</t>
    <phoneticPr fontId="9"/>
  </si>
  <si>
    <t>2019年</t>
    <phoneticPr fontId="9"/>
  </si>
  <si>
    <t>2020年</t>
    <phoneticPr fontId="9"/>
  </si>
  <si>
    <t>季節調整済み売上高合計</t>
    <rPh sb="0" eb="11">
      <t>キセツチョウセイズウリアゲダカゴウケイ</t>
    </rPh>
    <phoneticPr fontId="1"/>
  </si>
  <si>
    <t>元のデータ</t>
    <rPh sb="0" eb="1">
      <t>モト</t>
    </rPh>
    <phoneticPr fontId="1"/>
  </si>
  <si>
    <t>移動平均</t>
    <rPh sb="0" eb="4">
      <t>イドウヘイキン</t>
    </rPh>
    <phoneticPr fontId="1"/>
  </si>
  <si>
    <t>季節調整済みデータ</t>
    <rPh sb="0" eb="5">
      <t>キセツチョウセイズ</t>
    </rPh>
    <phoneticPr fontId="1"/>
  </si>
  <si>
    <t>基準↑</t>
    <rPh sb="0" eb="2">
      <t>キジュン</t>
    </rPh>
    <phoneticPr fontId="1"/>
  </si>
  <si>
    <t>１０．ゴルフ場 (Golf Courses)</t>
    <rPh sb="6" eb="7">
      <t>ジョウ</t>
    </rPh>
    <phoneticPr fontId="4"/>
  </si>
  <si>
    <t>　１０ 表　　ゴルフ場の売上高、利用者数、平均営業日数、営業ホール数、従業者数及びキャディ数</t>
    <rPh sb="10" eb="11">
      <t>ジョウ</t>
    </rPh>
    <rPh sb="16" eb="18">
      <t>リヨウ</t>
    </rPh>
    <rPh sb="21" eb="23">
      <t>ヘイキン</t>
    </rPh>
    <rPh sb="23" eb="25">
      <t>エイギョウ</t>
    </rPh>
    <rPh sb="25" eb="27">
      <t>ニッスウ</t>
    </rPh>
    <rPh sb="28" eb="30">
      <t>エイギョウ</t>
    </rPh>
    <rPh sb="33" eb="34">
      <t>スウ</t>
    </rPh>
    <rPh sb="39" eb="40">
      <t>オヨ</t>
    </rPh>
    <rPh sb="45" eb="46">
      <t>スウ</t>
    </rPh>
    <phoneticPr fontId="4"/>
  </si>
  <si>
    <t>Table 10 Total Sales, Number of Users, Average number of Business Days, Number of Holes, Number of Employees　and　Caddies</t>
    <phoneticPr fontId="4"/>
  </si>
  <si>
    <t>月</t>
    <rPh sb="0" eb="1">
      <t>ツキ</t>
    </rPh>
    <phoneticPr fontId="1"/>
  </si>
  <si>
    <t>売上高合計（百万円）</t>
    <rPh sb="0" eb="2">
      <t>ウリアゲ</t>
    </rPh>
    <rPh sb="2" eb="3">
      <t>ダカ</t>
    </rPh>
    <rPh sb="3" eb="5">
      <t>ゴウケイ</t>
    </rPh>
    <rPh sb="6" eb="9">
      <t>ヒャクマンエン</t>
    </rPh>
    <phoneticPr fontId="1"/>
  </si>
  <si>
    <t>季節変動値</t>
  </si>
  <si>
    <t> 1月</t>
  </si>
  <si>
    <t> 2月</t>
  </si>
  <si>
    <t> 3月</t>
  </si>
  <si>
    <t> 4月</t>
  </si>
  <si>
    <t> 5月</t>
  </si>
  <si>
    <t> 6月</t>
  </si>
  <si>
    <t> 7月</t>
  </si>
  <si>
    <t> 8月</t>
  </si>
  <si>
    <t> 9月</t>
  </si>
  <si>
    <t>2015年</t>
    <phoneticPr fontId="1"/>
  </si>
  <si>
    <t>2016年</t>
    <phoneticPr fontId="1"/>
  </si>
  <si>
    <t>2017年</t>
    <phoneticPr fontId="1"/>
  </si>
  <si>
    <t>2018年</t>
    <phoneticPr fontId="1"/>
  </si>
  <si>
    <t>2019年</t>
    <phoneticPr fontId="1"/>
  </si>
  <si>
    <t>2020年</t>
    <phoneticPr fontId="1"/>
  </si>
  <si>
    <t>最大値</t>
  </si>
  <si>
    <t>最小値</t>
  </si>
  <si>
    <t>合計値</t>
  </si>
  <si>
    <t>トリム平均</t>
  </si>
  <si>
    <t>補正トリム平均</t>
  </si>
  <si>
    <t>補正値</t>
  </si>
  <si>
    <t>遊園地・テーマパーク
売上高合計（百万円）</t>
    <rPh sb="11" eb="13">
      <t>ウリアゲ</t>
    </rPh>
    <rPh sb="13" eb="15">
      <t>ゴウケイ</t>
    </rPh>
    <rPh sb="16" eb="19">
      <t>ヒャクマンエン</t>
    </rPh>
    <phoneticPr fontId="1"/>
  </si>
  <si>
    <t>1月</t>
  </si>
  <si>
    <t>季節指数（補正トリム平均）</t>
    <rPh sb="0" eb="2">
      <t>キセツ</t>
    </rPh>
    <rPh sb="2" eb="4">
      <t>シスウ</t>
    </rPh>
    <rPh sb="5" eb="7">
      <t>ホセイ</t>
    </rPh>
    <rPh sb="10" eb="12">
      <t>ヘイキン</t>
    </rPh>
    <phoneticPr fontId="1"/>
  </si>
  <si>
    <t>１９．学習塾 (Supplementary Tutorial Schools)</t>
    <rPh sb="3" eb="6">
      <t>ガクシュウジュク</t>
    </rPh>
    <phoneticPr fontId="4"/>
  </si>
  <si>
    <t>　１９表　　学習塾の売上高、受講生数、事業所数、従業者数及び講師数</t>
    <rPh sb="6" eb="9">
      <t>ガクシュウジュク</t>
    </rPh>
    <rPh sb="19" eb="22">
      <t>ジギョウショ</t>
    </rPh>
    <rPh sb="22" eb="23">
      <t>スウ</t>
    </rPh>
    <rPh sb="30" eb="33">
      <t>コウシスウ</t>
    </rPh>
    <phoneticPr fontId="4"/>
  </si>
  <si>
    <t>Table 19 Total sales, Number of students, Number of business establishments, Number of employees and Instructors</t>
    <phoneticPr fontId="4"/>
  </si>
  <si>
    <t>2019 年12 月の季節変動値</t>
  </si>
  <si>
    <t>2019 年12 月の季節調整済み売上高合計</t>
    <phoneticPr fontId="1"/>
  </si>
  <si>
    <t>最も売上高合計が大きくと予想できる月</t>
    <rPh sb="17" eb="18">
      <t>ツキ</t>
    </rPh>
    <phoneticPr fontId="1"/>
  </si>
  <si>
    <t>ここにグラフを
描いてください</t>
    <rPh sb="8" eb="9">
      <t>エガ</t>
    </rPh>
    <phoneticPr fontId="1"/>
  </si>
  <si>
    <t>最も売上高合計が大きくなるのは</t>
    <rPh sb="0" eb="1">
      <t>モット</t>
    </rPh>
    <rPh sb="2" eb="4">
      <t>ウリアゲ</t>
    </rPh>
    <rPh sb="4" eb="5">
      <t>ダカ</t>
    </rPh>
    <rPh sb="5" eb="7">
      <t>ゴウケイ</t>
    </rPh>
    <rPh sb="8" eb="9">
      <t>オオ</t>
    </rPh>
    <phoneticPr fontId="1"/>
  </si>
  <si>
    <t>←ここが12になるはず</t>
    <phoneticPr fontId="1"/>
  </si>
  <si>
    <t>2016年2月の季節調整済み受け上げ高合計は</t>
    <rPh sb="4" eb="5">
      <t>ネン</t>
    </rPh>
    <rPh sb="6" eb="7">
      <t>ツキ</t>
    </rPh>
    <rPh sb="8" eb="10">
      <t>キセツ</t>
    </rPh>
    <rPh sb="10" eb="12">
      <t>チョウセイ</t>
    </rPh>
    <rPh sb="12" eb="13">
      <t>ズ</t>
    </rPh>
    <rPh sb="14" eb="15">
      <t>ウ</t>
    </rPh>
    <rPh sb="16" eb="17">
      <t>ア</t>
    </rPh>
    <rPh sb="18" eb="19">
      <t>ダカ</t>
    </rPh>
    <rPh sb="19" eb="21">
      <t>ゴウケイ</t>
    </rPh>
    <phoneticPr fontId="1"/>
  </si>
  <si>
    <t>(百万円)</t>
    <rPh sb="1" eb="4">
      <t>ヒャクマンエン</t>
    </rPh>
    <phoneticPr fontId="1"/>
  </si>
  <si>
    <t>季節調整済み
売上高合計</t>
    <rPh sb="0" eb="2">
      <t>キセツ</t>
    </rPh>
    <rPh sb="2" eb="4">
      <t>チョウセイ</t>
    </rPh>
    <rPh sb="4" eb="5">
      <t>ズ</t>
    </rPh>
    <rPh sb="7" eb="8">
      <t>バイ</t>
    </rPh>
    <rPh sb="8" eb="9">
      <t>ウエ</t>
    </rPh>
    <rPh sb="9" eb="10">
      <t>ダカ</t>
    </rPh>
    <rPh sb="10" eb="12">
      <t>ゴウケイ</t>
    </rPh>
    <phoneticPr fontId="1"/>
  </si>
  <si>
    <t>売上高合計
（百万円）</t>
    <rPh sb="0" eb="2">
      <t>ウリアゲ</t>
    </rPh>
    <rPh sb="2" eb="3">
      <t>ダカ</t>
    </rPh>
    <rPh sb="3" eb="5">
      <t>ゴウケイ</t>
    </rPh>
    <rPh sb="7" eb="10">
      <t>ヒャクマンエン</t>
    </rPh>
    <phoneticPr fontId="1"/>
  </si>
  <si>
    <t>月と予想できる</t>
    <rPh sb="0" eb="1">
      <t>ツキ</t>
    </rPh>
    <rPh sb="2" eb="4">
      <t>ヨソウ</t>
    </rPh>
    <phoneticPr fontId="1"/>
  </si>
  <si>
    <t>10月のトリム平均は</t>
    <rPh sb="2" eb="3">
      <t>ツキ</t>
    </rPh>
    <rPh sb="7" eb="9">
      <t>ヘイキン</t>
    </rPh>
    <phoneticPr fontId="1"/>
  </si>
  <si>
    <t>で、</t>
    <phoneticPr fontId="1"/>
  </si>
  <si>
    <t>。</t>
    <phoneticPr fontId="1"/>
  </si>
  <si>
    <t>10月の補正トリム平均は</t>
    <rPh sb="2" eb="3">
      <t>ツキ</t>
    </rPh>
    <rPh sb="4" eb="6">
      <t>ホセイ</t>
    </rPh>
    <rPh sb="9" eb="11">
      <t>ヘイキン</t>
    </rPh>
    <phoneticPr fontId="1"/>
  </si>
  <si>
    <t>百万円</t>
  </si>
  <si>
    <t>百万円</t>
    <phoneticPr fontId="1"/>
  </si>
  <si>
    <t>2019 年8 月の季節調整済み売上高合計は</t>
    <phoneticPr fontId="1"/>
  </si>
  <si>
    <t>8 月の季節指数は</t>
    <rPh sb="6" eb="8">
      <t>シスウ</t>
    </rPh>
    <phoneticPr fontId="1"/>
  </si>
  <si>
    <t>←たぶんこの欄が必要になるはず</t>
    <rPh sb="6" eb="7">
      <t>ラン</t>
    </rPh>
    <rPh sb="8" eb="10">
      <t>ヒツヨウ</t>
    </rPh>
    <phoneticPr fontId="1"/>
  </si>
  <si>
    <t>2019 年12 月の移動平均値</t>
    <phoneticPr fontId="1"/>
  </si>
  <si>
    <t>※D列の「移動平均」の値は演習問題11.4.3からコピーして良い</t>
    <rPh sb="2" eb="3">
      <t>レツ</t>
    </rPh>
    <rPh sb="5" eb="7">
      <t>イドウ</t>
    </rPh>
    <rPh sb="7" eb="9">
      <t>ヘイキン</t>
    </rPh>
    <rPh sb="11" eb="12">
      <t>アタイ</t>
    </rPh>
    <rPh sb="13" eb="15">
      <t>エンシュウ</t>
    </rPh>
    <rPh sb="15" eb="17">
      <t>モンダイ</t>
    </rPh>
    <rPh sb="30" eb="31">
      <t>ヨ</t>
    </rPh>
    <phoneticPr fontId="1"/>
  </si>
  <si>
    <t>↑教員確認用</t>
    <rPh sb="1" eb="3">
      <t>キョウイン</t>
    </rPh>
    <rPh sb="3" eb="6">
      <t>カクニンヨウ</t>
    </rPh>
    <phoneticPr fontId="1"/>
  </si>
  <si>
    <r>
      <t>最も売上高合計が</t>
    </r>
    <r>
      <rPr>
        <b/>
        <sz val="14"/>
        <color rgb="FFFF0000"/>
        <rFont val="游ゴシック"/>
        <family val="3"/>
        <charset val="128"/>
      </rPr>
      <t>小さく</t>
    </r>
    <r>
      <rPr>
        <b/>
        <sz val="11"/>
        <color theme="1"/>
        <rFont val="游ゴシック"/>
        <family val="3"/>
        <charset val="128"/>
      </rPr>
      <t>なるのは</t>
    </r>
    <phoneticPr fontId="1"/>
  </si>
  <si>
    <t>※D列の「移動平均」の値は演習問題11.4.3から自動的に数式でコピーしている</t>
    <rPh sb="2" eb="3">
      <t>レツ</t>
    </rPh>
    <rPh sb="5" eb="7">
      <t>イドウ</t>
    </rPh>
    <rPh sb="7" eb="9">
      <t>ヘイキン</t>
    </rPh>
    <rPh sb="11" eb="12">
      <t>アタイ</t>
    </rPh>
    <rPh sb="13" eb="15">
      <t>エンシュウ</t>
    </rPh>
    <rPh sb="15" eb="17">
      <t>モンダイ</t>
    </rPh>
    <rPh sb="25" eb="28">
      <t>ジドウテキ</t>
    </rPh>
    <rPh sb="29" eb="31">
      <t>スウシキ</t>
    </rPh>
    <phoneticPr fontId="1"/>
  </si>
  <si>
    <t>記号</t>
    <rPh sb="0" eb="2">
      <t>キゴウ</t>
    </rPh>
    <phoneticPr fontId="1"/>
  </si>
  <si>
    <t>＞</t>
  </si>
  <si>
    <t>＝</t>
  </si>
  <si>
    <t>※ヒント　トリム平均は　=TRIMMEAN(範囲,トリム割合) で求まる。</t>
    <rPh sb="8" eb="10">
      <t>ヘイキン</t>
    </rPh>
    <rPh sb="22" eb="24">
      <t>ハンイ</t>
    </rPh>
    <rPh sb="28" eb="30">
      <t>ワリアイ</t>
    </rPh>
    <rPh sb="33" eb="34">
      <t>モト</t>
    </rPh>
    <phoneticPr fontId="1"/>
  </si>
  <si>
    <t>※ヒント　例題11.1.2 終了　を参照</t>
    <rPh sb="18" eb="20">
      <t>サンショウ</t>
    </rPh>
    <phoneticPr fontId="1"/>
  </si>
  <si>
    <t>※ヒント　例題11.1.3 終了　を参照</t>
    <rPh sb="18" eb="20">
      <t>サンショウ</t>
    </rPh>
    <phoneticPr fontId="1"/>
  </si>
  <si>
    <t>※ヒント　例題11.1.4 終了　を参照</t>
    <rPh sb="18" eb="20">
      <t>サンショウ</t>
    </rPh>
    <phoneticPr fontId="1"/>
  </si>
  <si>
    <t>※ヒント　例題11.1.8 終了　を参照</t>
    <rPh sb="18" eb="20">
      <t>サンショウ</t>
    </rPh>
    <phoneticPr fontId="1"/>
  </si>
  <si>
    <t>※ヒント　例題11.1.7 終了　を参照</t>
    <rPh sb="18" eb="20">
      <t>サンショウ</t>
    </rPh>
    <phoneticPr fontId="1"/>
  </si>
  <si>
    <t>※ヒント　例題11.1.6 終了　を参照</t>
    <rPh sb="18" eb="20">
      <t>サンショウ</t>
    </rPh>
    <phoneticPr fontId="1"/>
  </si>
  <si>
    <t>※ヒント　例題11.1.5 終了　を参照</t>
    <rPh sb="18" eb="20">
      <t>サンショウ</t>
    </rPh>
    <phoneticPr fontId="1"/>
  </si>
  <si>
    <t>2019年12月の季節調整済み売上高合計は</t>
    <rPh sb="4" eb="5">
      <t>ネン</t>
    </rPh>
    <rPh sb="7" eb="8">
      <t>ツキ</t>
    </rPh>
    <rPh sb="9" eb="11">
      <t>キセツ</t>
    </rPh>
    <rPh sb="11" eb="13">
      <t>チョウセイ</t>
    </rPh>
    <rPh sb="13" eb="14">
      <t>ズ</t>
    </rPh>
    <rPh sb="15" eb="17">
      <t>ウリアゲ</t>
    </rPh>
    <rPh sb="17" eb="18">
      <t>ダカ</t>
    </rPh>
    <rPh sb="18" eb="20">
      <t>ゴウケイ</t>
    </rPh>
    <phoneticPr fontId="1"/>
  </si>
  <si>
    <t>百万円</t>
    <rPh sb="0" eb="3">
      <t>ヒャクマンエン</t>
    </rPh>
    <phoneticPr fontId="1"/>
  </si>
  <si>
    <t>←</t>
    <phoneticPr fontId="1"/>
  </si>
  <si>
    <t>※ヒント2　例題11.1.6 終了 参照</t>
    <rPh sb="18" eb="20">
      <t>サンショウ</t>
    </rPh>
    <phoneticPr fontId="1"/>
  </si>
  <si>
    <t>※ヒント1　季節指数（補正トリム平均）をすべて合計すると12になるはず</t>
    <rPh sb="6" eb="8">
      <t>キセツ</t>
    </rPh>
    <rPh sb="8" eb="10">
      <t>シスウ</t>
    </rPh>
    <rPh sb="11" eb="13">
      <t>ホセイ</t>
    </rPh>
    <rPh sb="16" eb="18">
      <t>ヘイキン</t>
    </rPh>
    <rPh sb="23" eb="25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</si>
</sst>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00"/>
  </numFmts>
  <fonts count="3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22"/>
      <name val="游ゴシック"/>
      <family val="3"/>
      <charset val="128"/>
    </font>
    <font>
      <sz val="14"/>
      <color indexed="12"/>
      <name val="ＭＳ 明朝"/>
      <family val="1"/>
      <charset val="128"/>
    </font>
    <font>
      <sz val="11"/>
      <name val="游ゴシック"/>
      <family val="3"/>
      <charset val="128"/>
    </font>
    <font>
      <sz val="12"/>
      <name val="游ゴシック"/>
      <family val="3"/>
      <charset val="128"/>
    </font>
    <font>
      <sz val="14"/>
      <name val="游ゴシック"/>
      <family val="3"/>
      <charset val="128"/>
    </font>
    <font>
      <b/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</font>
    <font>
      <sz val="10"/>
      <name val="游ゴシック"/>
      <family val="3"/>
      <charset val="128"/>
    </font>
    <font>
      <sz val="7"/>
      <name val="ＭＳ Ｐ明朝"/>
      <family val="1"/>
      <charset val="128"/>
    </font>
    <font>
      <b/>
      <sz val="11"/>
      <color theme="8"/>
      <name val="游ゴシック"/>
      <family val="3"/>
      <charset val="128"/>
    </font>
    <font>
      <b/>
      <sz val="12"/>
      <color rgb="FFFF0000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sz val="11"/>
      <color theme="9" tint="-0.49998474074526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</font>
    <font>
      <sz val="22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11"/>
      <color rgb="FF0070C0"/>
      <name val="游ゴシック"/>
      <family val="3"/>
      <charset val="128"/>
    </font>
    <font>
      <sz val="36"/>
      <name val="游ゴシック"/>
      <family val="3"/>
      <charset val="128"/>
    </font>
    <font>
      <b/>
      <sz val="14"/>
      <color rgb="FFFF0000"/>
      <name val="游ゴシック"/>
      <family val="3"/>
      <charset val="128"/>
    </font>
    <font>
      <sz val="48"/>
      <color theme="1"/>
      <name val="游ゴシック"/>
      <family val="3"/>
      <charset val="128"/>
    </font>
    <font>
      <sz val="11"/>
      <color rgb="FF0070C0"/>
      <name val="游ゴシック"/>
      <family val="3"/>
      <charset val="128"/>
      <scheme val="minor"/>
    </font>
    <font>
      <sz val="12"/>
      <color rgb="FF0070C0"/>
      <name val="游ゴシック"/>
      <family val="3"/>
      <charset val="128"/>
      <scheme val="minor"/>
    </font>
    <font>
      <b/>
      <sz val="12"/>
      <color rgb="FFFF0000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</font>
    <font>
      <b/>
      <sz val="11"/>
      <color rgb="FF7030A0"/>
      <name val="游ゴシック"/>
      <family val="3"/>
      <charset val="128"/>
    </font>
    <font>
      <sz val="11"/>
      <color rgb="FFFF0000"/>
      <name val="游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dotted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dotted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6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>
      <alignment vertical="center"/>
    </xf>
    <xf numFmtId="0" fontId="8" fillId="3" borderId="0" xfId="0" applyFont="1" applyFill="1" applyAlignment="1"/>
    <xf numFmtId="0" fontId="5" fillId="4" borderId="0" xfId="0" applyFont="1" applyFill="1" applyAlignment="1"/>
    <xf numFmtId="176" fontId="10" fillId="2" borderId="7" xfId="0" applyNumberFormat="1" applyFont="1" applyFill="1" applyBorder="1" applyAlignment="1">
      <alignment horizontal="center"/>
    </xf>
    <xf numFmtId="176" fontId="10" fillId="2" borderId="8" xfId="0" applyNumberFormat="1" applyFont="1" applyFill="1" applyBorder="1" applyAlignment="1">
      <alignment horizontal="center"/>
    </xf>
    <xf numFmtId="0" fontId="8" fillId="0" borderId="9" xfId="0" applyFont="1" applyBorder="1" applyAlignment="1">
      <alignment horizontal="right" shrinkToFit="1"/>
    </xf>
    <xf numFmtId="0" fontId="8" fillId="0" borderId="7" xfId="0" applyFont="1" applyBorder="1" applyAlignment="1"/>
    <xf numFmtId="0" fontId="8" fillId="0" borderId="10" xfId="0" applyFont="1" applyBorder="1" applyAlignment="1"/>
    <xf numFmtId="0" fontId="8" fillId="0" borderId="8" xfId="0" applyFont="1" applyBorder="1" applyAlignment="1"/>
    <xf numFmtId="177" fontId="8" fillId="3" borderId="0" xfId="0" applyNumberFormat="1" applyFont="1" applyFill="1" applyAlignment="1"/>
    <xf numFmtId="0" fontId="5" fillId="0" borderId="14" xfId="0" applyFont="1" applyBorder="1" applyAlignment="1"/>
    <xf numFmtId="0" fontId="8" fillId="0" borderId="0" xfId="0" applyFont="1" applyAlignment="1">
      <alignment horizontal="centerContinuous"/>
    </xf>
    <xf numFmtId="0" fontId="5" fillId="0" borderId="4" xfId="0" applyFont="1" applyBorder="1" applyAlignment="1"/>
    <xf numFmtId="0" fontId="8" fillId="0" borderId="0" xfId="0" applyFont="1" applyAlignment="1">
      <alignment horizontal="center"/>
    </xf>
    <xf numFmtId="0" fontId="8" fillId="3" borderId="0" xfId="0" applyFont="1" applyFill="1" applyAlignment="1">
      <alignment horizontal="center"/>
    </xf>
    <xf numFmtId="0" fontId="5" fillId="0" borderId="22" xfId="0" applyFont="1" applyBorder="1" applyAlignment="1"/>
    <xf numFmtId="177" fontId="8" fillId="3" borderId="22" xfId="0" applyNumberFormat="1" applyFont="1" applyFill="1" applyBorder="1" applyAlignment="1"/>
    <xf numFmtId="0" fontId="5" fillId="0" borderId="6" xfId="0" applyFont="1" applyBorder="1" applyAlignment="1"/>
    <xf numFmtId="0" fontId="11" fillId="0" borderId="0" xfId="0" applyFont="1" applyAlignment="1"/>
    <xf numFmtId="0" fontId="5" fillId="2" borderId="12" xfId="0" applyFont="1" applyFill="1" applyBorder="1" applyAlignment="1">
      <alignment horizontal="center"/>
    </xf>
    <xf numFmtId="38" fontId="5" fillId="0" borderId="13" xfId="0" applyNumberFormat="1" applyFont="1" applyBorder="1" applyAlignment="1">
      <alignment horizontal="right" shrinkToFit="1"/>
    </xf>
    <xf numFmtId="0" fontId="5" fillId="2" borderId="16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38" fontId="2" fillId="0" borderId="0" xfId="0" applyNumberFormat="1" applyFont="1">
      <alignment vertical="center"/>
    </xf>
    <xf numFmtId="38" fontId="5" fillId="0" borderId="21" xfId="0" applyNumberFormat="1" applyFont="1" applyBorder="1" applyAlignment="1">
      <alignment horizontal="right" shrinkToFit="1"/>
    </xf>
    <xf numFmtId="38" fontId="2" fillId="0" borderId="23" xfId="0" applyNumberFormat="1" applyFont="1" applyBorder="1">
      <alignment vertical="center"/>
    </xf>
    <xf numFmtId="177" fontId="8" fillId="0" borderId="0" xfId="0" applyNumberFormat="1" applyFont="1" applyAlignment="1"/>
    <xf numFmtId="177" fontId="8" fillId="0" borderId="22" xfId="0" applyNumberFormat="1" applyFont="1" applyBorder="1" applyAlignment="1"/>
    <xf numFmtId="0" fontId="8" fillId="5" borderId="0" xfId="0" applyFont="1" applyFill="1" applyAlignment="1"/>
    <xf numFmtId="0" fontId="13" fillId="0" borderId="0" xfId="0" applyFont="1" applyAlignment="1"/>
    <xf numFmtId="0" fontId="5" fillId="5" borderId="0" xfId="0" applyFont="1" applyFill="1" applyAlignment="1"/>
    <xf numFmtId="0" fontId="5" fillId="5" borderId="4" xfId="0" applyFont="1" applyFill="1" applyBorder="1" applyAlignment="1"/>
    <xf numFmtId="0" fontId="5" fillId="5" borderId="6" xfId="0" applyFont="1" applyFill="1" applyBorder="1" applyAlignment="1"/>
    <xf numFmtId="0" fontId="5" fillId="5" borderId="14" xfId="0" applyFont="1" applyFill="1" applyBorder="1" applyAlignment="1"/>
    <xf numFmtId="0" fontId="14" fillId="3" borderId="0" xfId="0" applyFont="1" applyFill="1" applyAlignment="1">
      <alignment horizontal="center"/>
    </xf>
    <xf numFmtId="0" fontId="15" fillId="0" borderId="7" xfId="0" applyFont="1" applyBorder="1" applyAlignment="1">
      <alignment horizontal="center" vertical="center"/>
    </xf>
    <xf numFmtId="0" fontId="15" fillId="3" borderId="24" xfId="0" applyFont="1" applyFill="1" applyBorder="1" applyAlignment="1">
      <alignment horizontal="center" vertical="center"/>
    </xf>
    <xf numFmtId="0" fontId="15" fillId="0" borderId="25" xfId="0" applyFont="1" applyBorder="1" applyAlignment="1">
      <alignment horizontal="right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3" borderId="28" xfId="0" applyFill="1" applyBorder="1">
      <alignment vertical="center"/>
    </xf>
    <xf numFmtId="0" fontId="17" fillId="0" borderId="30" xfId="0" applyFont="1" applyBorder="1" applyAlignment="1">
      <alignment horizontal="left" vertical="center"/>
    </xf>
    <xf numFmtId="0" fontId="0" fillId="0" borderId="8" xfId="0" applyBorder="1">
      <alignment vertical="center"/>
    </xf>
    <xf numFmtId="0" fontId="17" fillId="0" borderId="0" xfId="0" applyFont="1">
      <alignment vertical="center"/>
    </xf>
    <xf numFmtId="0" fontId="18" fillId="0" borderId="32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32" xfId="0" applyFont="1" applyBorder="1" applyAlignment="1">
      <alignment horizontal="left" vertical="center"/>
    </xf>
    <xf numFmtId="0" fontId="19" fillId="0" borderId="0" xfId="0" applyFont="1">
      <alignment vertical="center"/>
    </xf>
    <xf numFmtId="0" fontId="0" fillId="3" borderId="33" xfId="0" applyFill="1" applyBorder="1">
      <alignment vertical="center"/>
    </xf>
    <xf numFmtId="0" fontId="19" fillId="0" borderId="36" xfId="0" applyFont="1" applyBorder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6" fontId="5" fillId="2" borderId="7" xfId="0" applyNumberFormat="1" applyFont="1" applyFill="1" applyBorder="1" applyAlignment="1">
      <alignment horizontal="center"/>
    </xf>
    <xf numFmtId="176" fontId="5" fillId="2" borderId="8" xfId="0" applyNumberFormat="1" applyFont="1" applyFill="1" applyBorder="1" applyAlignment="1">
      <alignment horizontal="center"/>
    </xf>
    <xf numFmtId="38" fontId="8" fillId="0" borderId="37" xfId="0" applyNumberFormat="1" applyFont="1" applyBorder="1" applyAlignment="1">
      <alignment horizontal="right"/>
    </xf>
    <xf numFmtId="0" fontId="21" fillId="0" borderId="10" xfId="0" applyFont="1" applyBorder="1">
      <alignment vertical="center"/>
    </xf>
    <xf numFmtId="38" fontId="5" fillId="0" borderId="13" xfId="0" applyNumberFormat="1" applyFont="1" applyBorder="1" applyAlignment="1">
      <alignment horizontal="right"/>
    </xf>
    <xf numFmtId="38" fontId="0" fillId="0" borderId="0" xfId="0" applyNumberFormat="1">
      <alignment vertical="center"/>
    </xf>
    <xf numFmtId="0" fontId="5" fillId="2" borderId="39" xfId="0" applyFont="1" applyFill="1" applyBorder="1" applyAlignment="1">
      <alignment horizontal="center"/>
    </xf>
    <xf numFmtId="38" fontId="5" fillId="0" borderId="40" xfId="0" applyNumberFormat="1" applyFont="1" applyBorder="1" applyAlignment="1">
      <alignment horizontal="right"/>
    </xf>
    <xf numFmtId="38" fontId="0" fillId="0" borderId="22" xfId="0" applyNumberFormat="1" applyBorder="1">
      <alignment vertical="center"/>
    </xf>
    <xf numFmtId="0" fontId="2" fillId="0" borderId="22" xfId="0" applyFont="1" applyBorder="1">
      <alignment vertical="center"/>
    </xf>
    <xf numFmtId="0" fontId="10" fillId="0" borderId="0" xfId="0" applyFont="1" applyAlignment="1"/>
    <xf numFmtId="0" fontId="10" fillId="0" borderId="0" xfId="0" applyFont="1" applyAlignment="1">
      <alignment vertical="top"/>
    </xf>
    <xf numFmtId="176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8" fontId="5" fillId="0" borderId="0" xfId="0" applyNumberFormat="1" applyFont="1" applyAlignment="1">
      <alignment horizontal="right"/>
    </xf>
    <xf numFmtId="177" fontId="5" fillId="0" borderId="0" xfId="0" applyNumberFormat="1" applyFont="1" applyAlignment="1"/>
    <xf numFmtId="176" fontId="5" fillId="0" borderId="0" xfId="0" applyNumberFormat="1" applyFont="1">
      <alignment vertical="center"/>
    </xf>
    <xf numFmtId="0" fontId="5" fillId="0" borderId="0" xfId="0" applyFont="1" applyAlignment="1">
      <alignment vertical="center" wrapText="1"/>
    </xf>
    <xf numFmtId="0" fontId="5" fillId="6" borderId="0" xfId="0" applyFont="1" applyFill="1" applyAlignment="1"/>
    <xf numFmtId="177" fontId="5" fillId="5" borderId="0" xfId="0" applyNumberFormat="1" applyFont="1" applyFill="1" applyAlignment="1"/>
    <xf numFmtId="177" fontId="5" fillId="5" borderId="22" xfId="0" applyNumberFormat="1" applyFont="1" applyFill="1" applyBorder="1" applyAlignment="1"/>
    <xf numFmtId="177" fontId="5" fillId="0" borderId="22" xfId="0" applyNumberFormat="1" applyFont="1" applyBorder="1" applyAlignment="1"/>
    <xf numFmtId="0" fontId="5" fillId="7" borderId="12" xfId="0" applyFont="1" applyFill="1" applyBorder="1" applyAlignment="1">
      <alignment horizontal="center"/>
    </xf>
    <xf numFmtId="38" fontId="5" fillId="7" borderId="13" xfId="0" applyNumberFormat="1" applyFont="1" applyFill="1" applyBorder="1" applyAlignment="1">
      <alignment horizontal="right"/>
    </xf>
    <xf numFmtId="38" fontId="0" fillId="7" borderId="0" xfId="0" applyNumberFormat="1" applyFill="1">
      <alignment vertical="center"/>
    </xf>
    <xf numFmtId="0" fontId="2" fillId="7" borderId="0" xfId="0" applyFont="1" applyFill="1">
      <alignment vertical="center"/>
    </xf>
    <xf numFmtId="177" fontId="5" fillId="7" borderId="0" xfId="0" applyNumberFormat="1" applyFont="1" applyFill="1" applyAlignment="1"/>
    <xf numFmtId="0" fontId="5" fillId="7" borderId="4" xfId="0" applyFont="1" applyFill="1" applyBorder="1" applyAlignment="1"/>
    <xf numFmtId="0" fontId="21" fillId="0" borderId="0" xfId="0" applyFont="1" applyAlignment="1">
      <alignment horizontal="right" vertical="center"/>
    </xf>
    <xf numFmtId="0" fontId="8" fillId="6" borderId="0" xfId="0" applyFont="1" applyFill="1" applyAlignment="1">
      <alignment horizontal="center"/>
    </xf>
    <xf numFmtId="0" fontId="15" fillId="0" borderId="0" xfId="0" applyFont="1">
      <alignment vertical="center"/>
    </xf>
    <xf numFmtId="0" fontId="15" fillId="0" borderId="22" xfId="0" applyFont="1" applyBorder="1" applyAlignment="1">
      <alignment horizontal="centerContinuous" vertical="center"/>
    </xf>
    <xf numFmtId="0" fontId="2" fillId="0" borderId="9" xfId="0" applyFont="1" applyBorder="1">
      <alignment vertical="center"/>
    </xf>
    <xf numFmtId="0" fontId="15" fillId="0" borderId="9" xfId="0" applyFont="1" applyBorder="1">
      <alignment vertical="center"/>
    </xf>
    <xf numFmtId="0" fontId="2" fillId="5" borderId="9" xfId="0" applyFont="1" applyFill="1" applyBorder="1">
      <alignment vertical="center"/>
    </xf>
    <xf numFmtId="0" fontId="15" fillId="0" borderId="7" xfId="0" applyFont="1" applyBorder="1" applyAlignment="1">
      <alignment horizontal="centerContinuous" vertical="center" wrapText="1"/>
    </xf>
    <xf numFmtId="0" fontId="15" fillId="0" borderId="10" xfId="0" applyFont="1" applyBorder="1" applyAlignment="1">
      <alignment horizontal="centerContinuous" vertical="center" wrapText="1"/>
    </xf>
    <xf numFmtId="0" fontId="15" fillId="0" borderId="8" xfId="0" applyFont="1" applyBorder="1" applyAlignment="1">
      <alignment horizontal="centerContinuous" vertical="center" wrapText="1"/>
    </xf>
    <xf numFmtId="0" fontId="2" fillId="0" borderId="41" xfId="0" applyFont="1" applyBorder="1">
      <alignment vertical="center"/>
    </xf>
    <xf numFmtId="38" fontId="5" fillId="0" borderId="9" xfId="0" applyNumberFormat="1" applyFont="1" applyBorder="1" applyAlignment="1">
      <alignment horizontal="right" shrinkToFit="1"/>
    </xf>
    <xf numFmtId="38" fontId="5" fillId="0" borderId="0" xfId="0" applyNumberFormat="1" applyFont="1" applyAlignment="1">
      <alignment horizontal="right" shrinkToFit="1"/>
    </xf>
    <xf numFmtId="0" fontId="2" fillId="0" borderId="42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2" fontId="5" fillId="0" borderId="9" xfId="0" applyNumberFormat="1" applyFont="1" applyBorder="1" applyAlignment="1"/>
    <xf numFmtId="0" fontId="2" fillId="0" borderId="43" xfId="0" applyFont="1" applyBorder="1">
      <alignment vertical="center"/>
    </xf>
    <xf numFmtId="2" fontId="5" fillId="5" borderId="9" xfId="0" applyNumberFormat="1" applyFont="1" applyFill="1" applyBorder="1" applyAlignment="1"/>
    <xf numFmtId="0" fontId="22" fillId="0" borderId="0" xfId="0" applyFont="1" applyAlignment="1"/>
    <xf numFmtId="0" fontId="23" fillId="0" borderId="0" xfId="0" applyFont="1" applyAlignment="1"/>
    <xf numFmtId="0" fontId="24" fillId="0" borderId="0" xfId="0" applyFont="1" applyAlignment="1"/>
    <xf numFmtId="0" fontId="25" fillId="0" borderId="0" xfId="0" applyFont="1" applyAlignment="1"/>
    <xf numFmtId="0" fontId="16" fillId="0" borderId="0" xfId="0" applyFont="1" applyAlignment="1">
      <alignment horizontal="centerContinuous"/>
    </xf>
    <xf numFmtId="0" fontId="16" fillId="0" borderId="0" xfId="0" applyFont="1" applyAlignment="1"/>
    <xf numFmtId="0" fontId="25" fillId="0" borderId="44" xfId="0" applyFont="1" applyBorder="1" applyAlignment="1"/>
    <xf numFmtId="0" fontId="2" fillId="0" borderId="3" xfId="0" applyFont="1" applyBorder="1">
      <alignment vertical="center"/>
    </xf>
    <xf numFmtId="176" fontId="2" fillId="2" borderId="7" xfId="0" applyNumberFormat="1" applyFont="1" applyFill="1" applyBorder="1" applyAlignment="1">
      <alignment horizontal="center"/>
    </xf>
    <xf numFmtId="176" fontId="2" fillId="2" borderId="8" xfId="0" applyNumberFormat="1" applyFont="1" applyFill="1" applyBorder="1" applyAlignment="1">
      <alignment horizontal="center"/>
    </xf>
    <xf numFmtId="0" fontId="16" fillId="0" borderId="9" xfId="0" applyFont="1" applyBorder="1" applyAlignment="1">
      <alignment horizontal="center" shrinkToFit="1"/>
    </xf>
    <xf numFmtId="0" fontId="16" fillId="0" borderId="7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38" fontId="25" fillId="0" borderId="4" xfId="0" applyNumberFormat="1" applyFont="1" applyBorder="1" applyAlignment="1">
      <alignment horizontal="right" shrinkToFit="1"/>
    </xf>
    <xf numFmtId="0" fontId="24" fillId="0" borderId="4" xfId="0" applyFont="1" applyBorder="1" applyAlignment="1"/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2" borderId="16" xfId="0" applyFont="1" applyFill="1" applyBorder="1" applyAlignment="1">
      <alignment horizontal="center"/>
    </xf>
    <xf numFmtId="0" fontId="24" fillId="2" borderId="17" xfId="0" applyFont="1" applyFill="1" applyBorder="1" applyAlignment="1">
      <alignment horizontal="center"/>
    </xf>
    <xf numFmtId="0" fontId="24" fillId="2" borderId="19" xfId="0" applyFont="1" applyFill="1" applyBorder="1" applyAlignment="1">
      <alignment horizontal="center"/>
    </xf>
    <xf numFmtId="38" fontId="25" fillId="0" borderId="40" xfId="0" applyNumberFormat="1" applyFont="1" applyBorder="1" applyAlignment="1">
      <alignment horizontal="right" shrinkToFit="1"/>
    </xf>
    <xf numFmtId="177" fontId="24" fillId="0" borderId="22" xfId="0" applyNumberFormat="1" applyFont="1" applyBorder="1" applyAlignment="1"/>
    <xf numFmtId="0" fontId="24" fillId="0" borderId="6" xfId="0" applyFont="1" applyBorder="1" applyAlignment="1"/>
    <xf numFmtId="0" fontId="26" fillId="0" borderId="0" xfId="0" applyFont="1" applyAlignment="1"/>
    <xf numFmtId="0" fontId="24" fillId="5" borderId="19" xfId="0" applyFont="1" applyFill="1" applyBorder="1" applyAlignment="1">
      <alignment horizontal="center"/>
    </xf>
    <xf numFmtId="38" fontId="25" fillId="5" borderId="4" xfId="0" applyNumberFormat="1" applyFont="1" applyFill="1" applyBorder="1" applyAlignment="1">
      <alignment horizontal="right" shrinkToFit="1"/>
    </xf>
    <xf numFmtId="38" fontId="2" fillId="5" borderId="0" xfId="0" applyNumberFormat="1" applyFont="1" applyFill="1">
      <alignment vertical="center"/>
    </xf>
    <xf numFmtId="0" fontId="2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27" fillId="0" borderId="0" xfId="0" applyFont="1" applyAlignment="1"/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16" fillId="5" borderId="29" xfId="0" applyFont="1" applyFill="1" applyBorder="1">
      <alignment vertical="center"/>
    </xf>
    <xf numFmtId="0" fontId="16" fillId="5" borderId="22" xfId="0" applyFont="1" applyFill="1" applyBorder="1" applyAlignment="1">
      <alignment horizontal="center" vertical="center"/>
    </xf>
    <xf numFmtId="0" fontId="16" fillId="5" borderId="31" xfId="0" applyFont="1" applyFill="1" applyBorder="1">
      <alignment vertical="center"/>
    </xf>
    <xf numFmtId="0" fontId="16" fillId="5" borderId="34" xfId="0" applyFont="1" applyFill="1" applyBorder="1">
      <alignment vertical="center"/>
    </xf>
    <xf numFmtId="0" fontId="16" fillId="5" borderId="35" xfId="0" applyFont="1" applyFill="1" applyBorder="1" applyAlignment="1">
      <alignment horizontal="center" vertical="center"/>
    </xf>
    <xf numFmtId="0" fontId="16" fillId="5" borderId="47" xfId="0" applyFont="1" applyFill="1" applyBorder="1">
      <alignment vertical="center"/>
    </xf>
    <xf numFmtId="0" fontId="5" fillId="5" borderId="46" xfId="0" applyFont="1" applyFill="1" applyBorder="1" applyAlignment="1"/>
    <xf numFmtId="0" fontId="29" fillId="5" borderId="46" xfId="0" applyFont="1" applyFill="1" applyBorder="1" applyAlignment="1"/>
    <xf numFmtId="0" fontId="27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8" fontId="8" fillId="4" borderId="37" xfId="0" applyNumberFormat="1" applyFont="1" applyFill="1" applyBorder="1" applyAlignment="1">
      <alignment horizontal="right" wrapText="1"/>
    </xf>
    <xf numFmtId="0" fontId="21" fillId="4" borderId="10" xfId="0" applyFont="1" applyFill="1" applyBorder="1">
      <alignment vertical="center"/>
    </xf>
    <xf numFmtId="38" fontId="5" fillId="4" borderId="13" xfId="0" applyNumberFormat="1" applyFont="1" applyFill="1" applyBorder="1" applyAlignment="1">
      <alignment horizontal="right"/>
    </xf>
    <xf numFmtId="0" fontId="0" fillId="4" borderId="0" xfId="0" applyFill="1">
      <alignment vertical="center"/>
    </xf>
    <xf numFmtId="38" fontId="0" fillId="4" borderId="0" xfId="0" applyNumberFormat="1" applyFill="1">
      <alignment vertical="center"/>
    </xf>
    <xf numFmtId="38" fontId="5" fillId="4" borderId="40" xfId="0" applyNumberFormat="1" applyFont="1" applyFill="1" applyBorder="1" applyAlignment="1">
      <alignment horizontal="right"/>
    </xf>
    <xf numFmtId="38" fontId="0" fillId="4" borderId="22" xfId="0" applyNumberFormat="1" applyFill="1" applyBorder="1">
      <alignment vertical="center"/>
    </xf>
    <xf numFmtId="0" fontId="8" fillId="4" borderId="8" xfId="0" applyFont="1" applyFill="1" applyBorder="1" applyAlignment="1">
      <alignment wrapText="1"/>
    </xf>
    <xf numFmtId="0" fontId="5" fillId="4" borderId="4" xfId="0" applyFont="1" applyFill="1" applyBorder="1" applyAlignment="1"/>
    <xf numFmtId="0" fontId="5" fillId="4" borderId="6" xfId="0" applyFont="1" applyFill="1" applyBorder="1" applyAlignment="1"/>
    <xf numFmtId="0" fontId="10" fillId="5" borderId="46" xfId="0" applyFont="1" applyFill="1" applyBorder="1">
      <alignment vertical="center"/>
    </xf>
    <xf numFmtId="0" fontId="2" fillId="5" borderId="46" xfId="0" applyFont="1" applyFill="1" applyBorder="1">
      <alignment vertical="center"/>
    </xf>
    <xf numFmtId="0" fontId="15" fillId="0" borderId="0" xfId="0" applyFont="1" applyAlignment="1">
      <alignment horizontal="right" vertical="center"/>
    </xf>
    <xf numFmtId="2" fontId="2" fillId="4" borderId="0" xfId="0" applyNumberFormat="1" applyFont="1" applyFill="1">
      <alignment vertical="center"/>
    </xf>
    <xf numFmtId="0" fontId="31" fillId="0" borderId="0" xfId="0" applyFont="1">
      <alignment vertical="center"/>
    </xf>
    <xf numFmtId="0" fontId="2" fillId="5" borderId="0" xfId="0" applyFont="1" applyFill="1">
      <alignment vertical="center"/>
    </xf>
    <xf numFmtId="38" fontId="2" fillId="5" borderId="23" xfId="0" applyNumberFormat="1" applyFont="1" applyFill="1" applyBorder="1">
      <alignment vertical="center"/>
    </xf>
    <xf numFmtId="0" fontId="24" fillId="8" borderId="19" xfId="0" applyFont="1" applyFill="1" applyBorder="1" applyAlignment="1">
      <alignment horizontal="center"/>
    </xf>
    <xf numFmtId="38" fontId="25" fillId="8" borderId="4" xfId="0" applyNumberFormat="1" applyFont="1" applyFill="1" applyBorder="1" applyAlignment="1">
      <alignment horizontal="right" shrinkToFit="1"/>
    </xf>
    <xf numFmtId="38" fontId="2" fillId="8" borderId="0" xfId="0" applyNumberFormat="1" applyFont="1" applyFill="1">
      <alignment vertical="center"/>
    </xf>
    <xf numFmtId="0" fontId="25" fillId="5" borderId="46" xfId="0" applyFont="1" applyFill="1" applyBorder="1" applyAlignment="1"/>
    <xf numFmtId="0" fontId="23" fillId="0" borderId="0" xfId="0" applyFont="1" applyAlignment="1">
      <alignment horizontal="right" vertical="center"/>
    </xf>
    <xf numFmtId="0" fontId="24" fillId="5" borderId="0" xfId="0" applyFont="1" applyFill="1" applyAlignment="1"/>
    <xf numFmtId="0" fontId="24" fillId="5" borderId="22" xfId="0" applyFont="1" applyFill="1" applyBorder="1" applyAlignment="1"/>
    <xf numFmtId="0" fontId="33" fillId="0" borderId="0" xfId="0" applyFont="1" applyAlignment="1"/>
    <xf numFmtId="0" fontId="24" fillId="4" borderId="0" xfId="0" applyFont="1" applyFill="1" applyAlignment="1"/>
    <xf numFmtId="0" fontId="24" fillId="5" borderId="46" xfId="0" applyFont="1" applyFill="1" applyBorder="1" applyAlignment="1"/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left" vertical="center"/>
    </xf>
    <xf numFmtId="0" fontId="24" fillId="5" borderId="0" xfId="0" applyFont="1" applyFill="1" applyAlignment="1">
      <alignment horizontal="center"/>
    </xf>
    <xf numFmtId="177" fontId="24" fillId="5" borderId="22" xfId="0" applyNumberFormat="1" applyFont="1" applyFill="1" applyBorder="1" applyAlignment="1"/>
    <xf numFmtId="0" fontId="24" fillId="5" borderId="4" xfId="0" applyFont="1" applyFill="1" applyBorder="1" applyAlignment="1"/>
    <xf numFmtId="0" fontId="24" fillId="5" borderId="6" xfId="0" applyFont="1" applyFill="1" applyBorder="1" applyAlignment="1"/>
    <xf numFmtId="0" fontId="34" fillId="0" borderId="0" xfId="0" applyFont="1" applyAlignment="1"/>
    <xf numFmtId="0" fontId="5" fillId="5" borderId="46" xfId="0" applyFont="1" applyFill="1" applyBorder="1" applyAlignment="1">
      <alignment horizontal="center" vertical="center"/>
    </xf>
    <xf numFmtId="0" fontId="29" fillId="0" borderId="46" xfId="0" applyFont="1" applyBorder="1" applyAlignment="1"/>
    <xf numFmtId="0" fontId="5" fillId="0" borderId="46" xfId="0" applyFont="1" applyBorder="1" applyAlignment="1"/>
    <xf numFmtId="0" fontId="2" fillId="2" borderId="9" xfId="0" applyFont="1" applyFill="1" applyBorder="1">
      <alignment vertical="center"/>
    </xf>
    <xf numFmtId="0" fontId="2" fillId="2" borderId="0" xfId="0" applyFont="1" applyFill="1">
      <alignment vertical="center"/>
    </xf>
    <xf numFmtId="177" fontId="24" fillId="5" borderId="0" xfId="0" applyNumberFormat="1" applyFont="1" applyFill="1" applyAlignment="1"/>
    <xf numFmtId="0" fontId="24" fillId="2" borderId="39" xfId="0" applyFont="1" applyFill="1" applyBorder="1" applyAlignment="1">
      <alignment horizontal="center"/>
    </xf>
    <xf numFmtId="177" fontId="24" fillId="0" borderId="0" xfId="0" applyNumberFormat="1" applyFont="1" applyAlignment="1"/>
    <xf numFmtId="0" fontId="2" fillId="5" borderId="22" xfId="0" applyFont="1" applyFill="1" applyBorder="1">
      <alignment vertical="center"/>
    </xf>
    <xf numFmtId="0" fontId="2" fillId="2" borderId="22" xfId="0" applyFont="1" applyFill="1" applyBorder="1">
      <alignment vertical="center"/>
    </xf>
    <xf numFmtId="176" fontId="10" fillId="5" borderId="8" xfId="0" applyNumberFormat="1" applyFont="1" applyFill="1" applyBorder="1" applyAlignment="1">
      <alignment horizontal="center"/>
    </xf>
    <xf numFmtId="0" fontId="8" fillId="5" borderId="9" xfId="0" applyFont="1" applyFill="1" applyBorder="1" applyAlignment="1">
      <alignment horizontal="right" shrinkToFit="1"/>
    </xf>
    <xf numFmtId="0" fontId="8" fillId="5" borderId="7" xfId="0" applyFont="1" applyFill="1" applyBorder="1" applyAlignment="1"/>
    <xf numFmtId="0" fontId="5" fillId="5" borderId="12" xfId="0" applyFont="1" applyFill="1" applyBorder="1" applyAlignment="1">
      <alignment horizontal="center"/>
    </xf>
    <xf numFmtId="38" fontId="5" fillId="5" borderId="13" xfId="0" applyNumberFormat="1" applyFont="1" applyFill="1" applyBorder="1" applyAlignment="1">
      <alignment horizontal="right" shrinkToFit="1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38" fontId="5" fillId="5" borderId="21" xfId="0" applyNumberFormat="1" applyFont="1" applyFill="1" applyBorder="1" applyAlignment="1">
      <alignment horizontal="right" shrinkToFit="1"/>
    </xf>
    <xf numFmtId="0" fontId="8" fillId="5" borderId="8" xfId="0" applyFont="1" applyFill="1" applyBorder="1" applyAlignment="1"/>
    <xf numFmtId="0" fontId="35" fillId="0" borderId="0" xfId="0" applyFont="1" applyAlignment="1"/>
    <xf numFmtId="38" fontId="34" fillId="0" borderId="0" xfId="0" applyNumberFormat="1" applyFont="1" applyAlignment="1">
      <alignment horizontal="left"/>
    </xf>
    <xf numFmtId="0" fontId="23" fillId="0" borderId="0" xfId="0" applyFont="1">
      <alignment vertical="center"/>
    </xf>
    <xf numFmtId="0" fontId="5" fillId="9" borderId="4" xfId="0" applyFont="1" applyFill="1" applyBorder="1" applyAlignment="1"/>
    <xf numFmtId="0" fontId="14" fillId="9" borderId="4" xfId="0" applyFont="1" applyFill="1" applyBorder="1" applyAlignment="1"/>
    <xf numFmtId="0" fontId="5" fillId="5" borderId="46" xfId="0" applyFont="1" applyFill="1" applyBorder="1">
      <alignment vertical="center"/>
    </xf>
    <xf numFmtId="0" fontId="36" fillId="0" borderId="0" xfId="0" applyFont="1" applyAlignment="1"/>
    <xf numFmtId="0" fontId="33" fillId="0" borderId="0" xfId="0" applyFont="1">
      <alignment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28" fillId="5" borderId="0" xfId="0" applyFont="1" applyFill="1" applyAlignment="1">
      <alignment horizontal="center" vertical="center" wrapText="1"/>
    </xf>
    <xf numFmtId="0" fontId="28" fillId="5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 wrapText="1"/>
    </xf>
    <xf numFmtId="0" fontId="30" fillId="5" borderId="0" xfId="0" applyFont="1" applyFill="1" applyAlignment="1">
      <alignment horizontal="center" vertical="center"/>
    </xf>
    <xf numFmtId="0" fontId="24" fillId="2" borderId="20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4" fillId="2" borderId="18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40" xfId="0" applyFont="1" applyFill="1" applyBorder="1" applyAlignment="1">
      <alignment horizontal="center" vertical="center" wrapText="1"/>
    </xf>
    <xf numFmtId="176" fontId="24" fillId="2" borderId="1" xfId="0" applyNumberFormat="1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4" fillId="2" borderId="48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/>
    <xf numFmtId="0" fontId="16" fillId="0" borderId="0" xfId="0" applyFont="1" applyFill="1" applyBorder="1" applyAlignment="1">
      <alignment horizontal="right"/>
    </xf>
    <xf numFmtId="0" fontId="25" fillId="0" borderId="0" xfId="0" applyFont="1" applyFill="1" applyBorder="1" applyAlignment="1"/>
    <xf numFmtId="0" fontId="10" fillId="0" borderId="0" xfId="0" applyFont="1" applyFill="1" applyBorder="1">
      <alignment vertical="center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'例題11.1.7 終了'!$C$14</c:f>
              <c:strCache>
                <c:ptCount val="1"/>
                <c:pt idx="0">
                  <c:v>売上高合計（百万円）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'例題11.1.7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'例題11.1.7 終了'!$C$15:$C$86</c:f>
              <c:numCache>
                <c:formatCode>#,##0_);[Red]\(#,##0\)</c:formatCode>
                <c:ptCount val="72"/>
                <c:pt idx="0">
                  <c:v>40299</c:v>
                </c:pt>
                <c:pt idx="1">
                  <c:v>44922</c:v>
                </c:pt>
                <c:pt idx="2">
                  <c:v>66810</c:v>
                </c:pt>
                <c:pt idx="3">
                  <c:v>47182</c:v>
                </c:pt>
                <c:pt idx="4">
                  <c:v>52166</c:v>
                </c:pt>
                <c:pt idx="5">
                  <c:v>42098</c:v>
                </c:pt>
                <c:pt idx="6">
                  <c:v>51076</c:v>
                </c:pt>
                <c:pt idx="7">
                  <c:v>73821</c:v>
                </c:pt>
                <c:pt idx="8">
                  <c:v>58227</c:v>
                </c:pt>
                <c:pt idx="9">
                  <c:v>61823</c:v>
                </c:pt>
                <c:pt idx="10">
                  <c:v>54929</c:v>
                </c:pt>
                <c:pt idx="11">
                  <c:v>62681</c:v>
                </c:pt>
                <c:pt idx="12">
                  <c:v>41539</c:v>
                </c:pt>
                <c:pt idx="13">
                  <c:v>43591</c:v>
                </c:pt>
                <c:pt idx="14">
                  <c:v>64548</c:v>
                </c:pt>
                <c:pt idx="15">
                  <c:v>49627</c:v>
                </c:pt>
                <c:pt idx="16">
                  <c:v>51916</c:v>
                </c:pt>
                <c:pt idx="17">
                  <c:v>42130</c:v>
                </c:pt>
                <c:pt idx="18">
                  <c:v>54402</c:v>
                </c:pt>
                <c:pt idx="19">
                  <c:v>76055</c:v>
                </c:pt>
                <c:pt idx="20">
                  <c:v>53083</c:v>
                </c:pt>
                <c:pt idx="21">
                  <c:v>59548</c:v>
                </c:pt>
                <c:pt idx="22">
                  <c:v>55924</c:v>
                </c:pt>
                <c:pt idx="23">
                  <c:v>65831</c:v>
                </c:pt>
                <c:pt idx="24">
                  <c:v>45442</c:v>
                </c:pt>
                <c:pt idx="25">
                  <c:v>44642</c:v>
                </c:pt>
                <c:pt idx="26">
                  <c:v>66411</c:v>
                </c:pt>
                <c:pt idx="27">
                  <c:v>50780</c:v>
                </c:pt>
                <c:pt idx="28">
                  <c:v>56047</c:v>
                </c:pt>
                <c:pt idx="29">
                  <c:v>44969</c:v>
                </c:pt>
                <c:pt idx="30">
                  <c:v>56154</c:v>
                </c:pt>
                <c:pt idx="31">
                  <c:v>81322</c:v>
                </c:pt>
                <c:pt idx="32">
                  <c:v>54538</c:v>
                </c:pt>
                <c:pt idx="33">
                  <c:v>56890</c:v>
                </c:pt>
                <c:pt idx="34">
                  <c:v>60028</c:v>
                </c:pt>
                <c:pt idx="35">
                  <c:v>66067</c:v>
                </c:pt>
                <c:pt idx="36">
                  <c:v>43806</c:v>
                </c:pt>
                <c:pt idx="37">
                  <c:v>46694</c:v>
                </c:pt>
                <c:pt idx="38">
                  <c:v>67890</c:v>
                </c:pt>
                <c:pt idx="39">
                  <c:v>57120</c:v>
                </c:pt>
                <c:pt idx="40">
                  <c:v>56867</c:v>
                </c:pt>
                <c:pt idx="41">
                  <c:v>49231</c:v>
                </c:pt>
                <c:pt idx="42">
                  <c:v>55411</c:v>
                </c:pt>
                <c:pt idx="43">
                  <c:v>77386</c:v>
                </c:pt>
                <c:pt idx="44">
                  <c:v>55257</c:v>
                </c:pt>
                <c:pt idx="45">
                  <c:v>66796</c:v>
                </c:pt>
                <c:pt idx="46">
                  <c:v>64012</c:v>
                </c:pt>
                <c:pt idx="47">
                  <c:v>70927</c:v>
                </c:pt>
                <c:pt idx="48">
                  <c:v>48659</c:v>
                </c:pt>
                <c:pt idx="49">
                  <c:v>48635</c:v>
                </c:pt>
                <c:pt idx="50">
                  <c:v>70139</c:v>
                </c:pt>
                <c:pt idx="51">
                  <c:v>57638</c:v>
                </c:pt>
                <c:pt idx="52">
                  <c:v>59385</c:v>
                </c:pt>
                <c:pt idx="53">
                  <c:v>51477</c:v>
                </c:pt>
                <c:pt idx="54">
                  <c:v>56168</c:v>
                </c:pt>
                <c:pt idx="55">
                  <c:v>77601</c:v>
                </c:pt>
                <c:pt idx="56">
                  <c:v>58084</c:v>
                </c:pt>
                <c:pt idx="57">
                  <c:v>60326</c:v>
                </c:pt>
                <c:pt idx="58">
                  <c:v>62958</c:v>
                </c:pt>
                <c:pt idx="59">
                  <c:v>67346</c:v>
                </c:pt>
                <c:pt idx="60">
                  <c:v>48383</c:v>
                </c:pt>
                <c:pt idx="61">
                  <c:v>40133</c:v>
                </c:pt>
                <c:pt idx="62">
                  <c:v>1749</c:v>
                </c:pt>
                <c:pt idx="63">
                  <c:v>631</c:v>
                </c:pt>
                <c:pt idx="64">
                  <c:v>739</c:v>
                </c:pt>
                <c:pt idx="65">
                  <c:v>3023</c:v>
                </c:pt>
                <c:pt idx="66">
                  <c:v>18907</c:v>
                </c:pt>
                <c:pt idx="67">
                  <c:v>24988</c:v>
                </c:pt>
                <c:pt idx="68">
                  <c:v>24247</c:v>
                </c:pt>
                <c:pt idx="69">
                  <c:v>32060</c:v>
                </c:pt>
                <c:pt idx="70">
                  <c:v>35717</c:v>
                </c:pt>
                <c:pt idx="71">
                  <c:v>33246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C5-446C-88EF-5C7E91648DC5}"/>
            </c:ext>
          </c:extLst>
        </c:ser>
        <c:ser>
          <c:idx val="1"/>
          <c:order val="1"/>
          <c:tx>
            <c:strRef>
              <c:f>'例題11.1.7 終了'!$D$14</c:f>
              <c:strCache>
                <c:ptCount val="1"/>
                <c:pt idx="0">
                  <c:v>移動平均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Ref>
              <c:f>'例題11.1.7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'例題11.1.7 終了'!$D$15:$D$86</c:f>
              <c:numCache>
                <c:formatCode>General</c:formatCode>
                <c:ptCount val="7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 formatCode="#,##0_);[Red]\(#,##0\)">
                  <c:v>54669.5</c:v>
                </c:pt>
                <c:pt idx="12" formatCode="#,##0_);[Red]\(#,##0\)">
                  <c:v>54772.833333333336</c:v>
                </c:pt>
                <c:pt idx="13" formatCode="#,##0_);[Red]\(#,##0\)">
                  <c:v>54661.916666666664</c:v>
                </c:pt>
                <c:pt idx="14" formatCode="#,##0_);[Red]\(#,##0\)">
                  <c:v>54473.416666666664</c:v>
                </c:pt>
                <c:pt idx="15" formatCode="#,##0_);[Red]\(#,##0\)">
                  <c:v>54677.166666666664</c:v>
                </c:pt>
                <c:pt idx="16" formatCode="#,##0_);[Red]\(#,##0\)">
                  <c:v>54656.333333333336</c:v>
                </c:pt>
                <c:pt idx="17" formatCode="#,##0_);[Red]\(#,##0\)">
                  <c:v>54659</c:v>
                </c:pt>
                <c:pt idx="18" formatCode="#,##0_);[Red]\(#,##0\)">
                  <c:v>54936.166666666664</c:v>
                </c:pt>
                <c:pt idx="19" formatCode="#,##0_);[Red]\(#,##0\)">
                  <c:v>55122.333333333336</c:v>
                </c:pt>
                <c:pt idx="20" formatCode="#,##0_);[Red]\(#,##0\)">
                  <c:v>54693.666666666664</c:v>
                </c:pt>
                <c:pt idx="21" formatCode="#,##0_);[Red]\(#,##0\)">
                  <c:v>54504.083333333336</c:v>
                </c:pt>
                <c:pt idx="22" formatCode="#,##0_);[Red]\(#,##0\)">
                  <c:v>54587</c:v>
                </c:pt>
                <c:pt idx="23" formatCode="#,##0_);[Red]\(#,##0\)">
                  <c:v>54849.5</c:v>
                </c:pt>
                <c:pt idx="24" formatCode="#,##0_);[Red]\(#,##0\)">
                  <c:v>55174.75</c:v>
                </c:pt>
                <c:pt idx="25" formatCode="#,##0_);[Red]\(#,##0\)">
                  <c:v>55262.333333333336</c:v>
                </c:pt>
                <c:pt idx="26" formatCode="#,##0_);[Red]\(#,##0\)">
                  <c:v>55417.583333333336</c:v>
                </c:pt>
                <c:pt idx="27" formatCode="#,##0_);[Red]\(#,##0\)">
                  <c:v>55513.666666666664</c:v>
                </c:pt>
                <c:pt idx="28" formatCode="#,##0_);[Red]\(#,##0\)">
                  <c:v>55857.916666666664</c:v>
                </c:pt>
                <c:pt idx="29" formatCode="#,##0_);[Red]\(#,##0\)">
                  <c:v>56094.5</c:v>
                </c:pt>
                <c:pt idx="30" formatCode="#,##0_);[Red]\(#,##0\)">
                  <c:v>56240.5</c:v>
                </c:pt>
                <c:pt idx="31" formatCode="#,##0_);[Red]\(#,##0\)">
                  <c:v>56679.416666666664</c:v>
                </c:pt>
                <c:pt idx="32" formatCode="#,##0_);[Red]\(#,##0\)">
                  <c:v>56800.666666666664</c:v>
                </c:pt>
                <c:pt idx="33" formatCode="#,##0_);[Red]\(#,##0\)">
                  <c:v>56579.166666666664</c:v>
                </c:pt>
                <c:pt idx="34" formatCode="#,##0_);[Red]\(#,##0\)">
                  <c:v>56921.166666666664</c:v>
                </c:pt>
                <c:pt idx="35" formatCode="#,##0_);[Red]\(#,##0\)">
                  <c:v>56940.833333333336</c:v>
                </c:pt>
                <c:pt idx="36" formatCode="#,##0_);[Red]\(#,##0\)">
                  <c:v>56804.5</c:v>
                </c:pt>
                <c:pt idx="37" formatCode="#,##0_);[Red]\(#,##0\)">
                  <c:v>56975.5</c:v>
                </c:pt>
                <c:pt idx="38" formatCode="#,##0_);[Red]\(#,##0\)">
                  <c:v>57098.75</c:v>
                </c:pt>
                <c:pt idx="39" formatCode="#,##0_);[Red]\(#,##0\)">
                  <c:v>57627.083333333336</c:v>
                </c:pt>
                <c:pt idx="40" formatCode="#,##0_);[Red]\(#,##0\)">
                  <c:v>57695.416666666664</c:v>
                </c:pt>
                <c:pt idx="41" formatCode="#,##0_);[Red]\(#,##0\)">
                  <c:v>58050.583333333336</c:v>
                </c:pt>
                <c:pt idx="42" formatCode="#,##0_);[Red]\(#,##0\)">
                  <c:v>57988.666666666664</c:v>
                </c:pt>
                <c:pt idx="43" formatCode="#,##0_);[Red]\(#,##0\)">
                  <c:v>57660.666666666664</c:v>
                </c:pt>
                <c:pt idx="44" formatCode="#,##0_);[Red]\(#,##0\)">
                  <c:v>57720.583333333336</c:v>
                </c:pt>
                <c:pt idx="45" formatCode="#,##0_);[Red]\(#,##0\)">
                  <c:v>58546.083333333336</c:v>
                </c:pt>
                <c:pt idx="46" formatCode="#,##0_);[Red]\(#,##0\)">
                  <c:v>58878.083333333336</c:v>
                </c:pt>
                <c:pt idx="47" formatCode="#,##0_);[Red]\(#,##0\)">
                  <c:v>59283.083333333336</c:v>
                </c:pt>
                <c:pt idx="48" formatCode="#,##0_);[Red]\(#,##0\)">
                  <c:v>59687.5</c:v>
                </c:pt>
                <c:pt idx="49" formatCode="#,##0_);[Red]\(#,##0\)">
                  <c:v>59849.25</c:v>
                </c:pt>
                <c:pt idx="50" formatCode="#,##0_);[Red]\(#,##0\)">
                  <c:v>60036.666666666664</c:v>
                </c:pt>
                <c:pt idx="51" formatCode="#,##0_);[Red]\(#,##0\)">
                  <c:v>60079.833333333336</c:v>
                </c:pt>
                <c:pt idx="52" formatCode="#,##0_);[Red]\(#,##0\)">
                  <c:v>60289.666666666664</c:v>
                </c:pt>
                <c:pt idx="53" formatCode="#,##0_);[Red]\(#,##0\)">
                  <c:v>60476.833333333336</c:v>
                </c:pt>
                <c:pt idx="54" formatCode="#,##0_);[Red]\(#,##0\)">
                  <c:v>60539.916666666664</c:v>
                </c:pt>
                <c:pt idx="55" formatCode="#,##0_);[Red]\(#,##0\)">
                  <c:v>60557.833333333336</c:v>
                </c:pt>
                <c:pt idx="56" formatCode="#,##0_);[Red]\(#,##0\)">
                  <c:v>60793.416666666664</c:v>
                </c:pt>
                <c:pt idx="57" formatCode="#,##0_);[Red]\(#,##0\)">
                  <c:v>60254.25</c:v>
                </c:pt>
                <c:pt idx="58" formatCode="#,##0_);[Red]\(#,##0\)">
                  <c:v>60166.416666666664</c:v>
                </c:pt>
                <c:pt idx="59" formatCode="#,##0_);[Red]\(#,##0\)">
                  <c:v>59868</c:v>
                </c:pt>
                <c:pt idx="60" formatCode="#,##0_);[Red]\(#,##0\)">
                  <c:v>59845</c:v>
                </c:pt>
                <c:pt idx="61" formatCode="#,##0_);[Red]\(#,##0\)">
                  <c:v>59136.5</c:v>
                </c:pt>
                <c:pt idx="62" formatCode="#,##0_);[Red]\(#,##0\)">
                  <c:v>53437.333333333336</c:v>
                </c:pt>
                <c:pt idx="63" formatCode="#,##0_);[Red]\(#,##0\)">
                  <c:v>48686.75</c:v>
                </c:pt>
                <c:pt idx="64" formatCode="#,##0_);[Red]\(#,##0\)">
                  <c:v>43799.583333333336</c:v>
                </c:pt>
                <c:pt idx="65" formatCode="#,##0_);[Red]\(#,##0\)">
                  <c:v>39761.75</c:v>
                </c:pt>
                <c:pt idx="66" formatCode="#,##0_);[Red]\(#,##0\)">
                  <c:v>36656.666666666664</c:v>
                </c:pt>
                <c:pt idx="67" formatCode="#,##0_);[Red]\(#,##0\)">
                  <c:v>32272.25</c:v>
                </c:pt>
                <c:pt idx="68" formatCode="#,##0_);[Red]\(#,##0\)">
                  <c:v>29452.5</c:v>
                </c:pt>
                <c:pt idx="69" formatCode="#,##0_);[Red]\(#,##0\)">
                  <c:v>27097</c:v>
                </c:pt>
                <c:pt idx="70" formatCode="#,##0_);[Red]\(#,##0\)">
                  <c:v>24826.916666666668</c:v>
                </c:pt>
                <c:pt idx="71" formatCode="#,##0_);[Red]\(#,##0\)">
                  <c:v>21985.25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EC5-446C-88EF-5C7E91648DC5}"/>
            </c:ext>
          </c:extLst>
        </c:ser>
        <c:ser>
          <c:idx val="2"/>
          <c:order val="2"/>
          <c:tx>
            <c:strRef>
              <c:f>'例題11.1.7 終了'!$G$14</c:f>
              <c:strCache>
                <c:ptCount val="1"/>
                <c:pt idx="0">
                  <c:v>季節調整済み売上高合計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strRef>
              <c:f>'例題11.1.7 終了'!$B$15:$B$86</c:f>
              <c:strCache>
                <c:ptCount val="72"/>
                <c:pt idx="0">
                  <c:v> 1月</c:v>
                </c:pt>
                <c:pt idx="1">
                  <c:v> 2月</c:v>
                </c:pt>
                <c:pt idx="2">
                  <c:v> 3月</c:v>
                </c:pt>
                <c:pt idx="3">
                  <c:v> 4月</c:v>
                </c:pt>
                <c:pt idx="4">
                  <c:v> 5月</c:v>
                </c:pt>
                <c:pt idx="5">
                  <c:v> 6月</c:v>
                </c:pt>
                <c:pt idx="6">
                  <c:v> 7月</c:v>
                </c:pt>
                <c:pt idx="7">
                  <c:v> 8月</c:v>
                </c:pt>
                <c:pt idx="8">
                  <c:v> 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  <c:pt idx="12">
                  <c:v> 1月</c:v>
                </c:pt>
                <c:pt idx="13">
                  <c:v> 2月</c:v>
                </c:pt>
                <c:pt idx="14">
                  <c:v> 3月</c:v>
                </c:pt>
                <c:pt idx="15">
                  <c:v> 4月</c:v>
                </c:pt>
                <c:pt idx="16">
                  <c:v> 5月</c:v>
                </c:pt>
                <c:pt idx="17">
                  <c:v> 6月</c:v>
                </c:pt>
                <c:pt idx="18">
                  <c:v> 7月</c:v>
                </c:pt>
                <c:pt idx="19">
                  <c:v> 8月</c:v>
                </c:pt>
                <c:pt idx="20">
                  <c:v> 9月</c:v>
                </c:pt>
                <c:pt idx="21">
                  <c:v>10月</c:v>
                </c:pt>
                <c:pt idx="22">
                  <c:v>11月</c:v>
                </c:pt>
                <c:pt idx="23">
                  <c:v>12月</c:v>
                </c:pt>
                <c:pt idx="24">
                  <c:v> 1月</c:v>
                </c:pt>
                <c:pt idx="25">
                  <c:v> 2月</c:v>
                </c:pt>
                <c:pt idx="26">
                  <c:v> 3月</c:v>
                </c:pt>
                <c:pt idx="27">
                  <c:v> 4月</c:v>
                </c:pt>
                <c:pt idx="28">
                  <c:v> 5月</c:v>
                </c:pt>
                <c:pt idx="29">
                  <c:v> 6月</c:v>
                </c:pt>
                <c:pt idx="30">
                  <c:v> 7月</c:v>
                </c:pt>
                <c:pt idx="31">
                  <c:v> 8月</c:v>
                </c:pt>
                <c:pt idx="32">
                  <c:v> 9月</c:v>
                </c:pt>
                <c:pt idx="33">
                  <c:v>10月</c:v>
                </c:pt>
                <c:pt idx="34">
                  <c:v>11月</c:v>
                </c:pt>
                <c:pt idx="35">
                  <c:v>12月</c:v>
                </c:pt>
                <c:pt idx="36">
                  <c:v> 1月</c:v>
                </c:pt>
                <c:pt idx="37">
                  <c:v> 2月</c:v>
                </c:pt>
                <c:pt idx="38">
                  <c:v> 3月</c:v>
                </c:pt>
                <c:pt idx="39">
                  <c:v> 4月</c:v>
                </c:pt>
                <c:pt idx="40">
                  <c:v> 5月</c:v>
                </c:pt>
                <c:pt idx="41">
                  <c:v> 6月</c:v>
                </c:pt>
                <c:pt idx="42">
                  <c:v> 7月</c:v>
                </c:pt>
                <c:pt idx="43">
                  <c:v> 8月</c:v>
                </c:pt>
                <c:pt idx="44">
                  <c:v> 9月</c:v>
                </c:pt>
                <c:pt idx="45">
                  <c:v>10月</c:v>
                </c:pt>
                <c:pt idx="46">
                  <c:v>11月</c:v>
                </c:pt>
                <c:pt idx="47">
                  <c:v>12月</c:v>
                </c:pt>
                <c:pt idx="48">
                  <c:v> 1月</c:v>
                </c:pt>
                <c:pt idx="49">
                  <c:v> 2月</c:v>
                </c:pt>
                <c:pt idx="50">
                  <c:v> 3月</c:v>
                </c:pt>
                <c:pt idx="51">
                  <c:v> 4月</c:v>
                </c:pt>
                <c:pt idx="52">
                  <c:v> 5月</c:v>
                </c:pt>
                <c:pt idx="53">
                  <c:v> 6月</c:v>
                </c:pt>
                <c:pt idx="54">
                  <c:v> 7月</c:v>
                </c:pt>
                <c:pt idx="55">
                  <c:v> 8月</c:v>
                </c:pt>
                <c:pt idx="56">
                  <c:v> 9月</c:v>
                </c:pt>
                <c:pt idx="57">
                  <c:v>10月</c:v>
                </c:pt>
                <c:pt idx="58">
                  <c:v>11月</c:v>
                </c:pt>
                <c:pt idx="59">
                  <c:v>12月</c:v>
                </c:pt>
                <c:pt idx="60">
                  <c:v> 1月</c:v>
                </c:pt>
                <c:pt idx="61">
                  <c:v> 2月</c:v>
                </c:pt>
                <c:pt idx="62">
                  <c:v> 3月</c:v>
                </c:pt>
                <c:pt idx="63">
                  <c:v> 4月</c:v>
                </c:pt>
                <c:pt idx="64">
                  <c:v> 5月</c:v>
                </c:pt>
                <c:pt idx="65">
                  <c:v> 6月</c:v>
                </c:pt>
                <c:pt idx="66">
                  <c:v> 7月</c:v>
                </c:pt>
                <c:pt idx="67">
                  <c:v> 8月</c:v>
                </c:pt>
                <c:pt idx="68">
                  <c:v> 9月</c:v>
                </c:pt>
                <c:pt idx="69">
                  <c:v>10月</c:v>
                </c:pt>
                <c:pt idx="70">
                  <c:v>11月</c:v>
                </c:pt>
                <c:pt idx="71">
                  <c:v>12月</c:v>
                </c:pt>
              </c:strCache>
            </c:strRef>
          </c:cat>
          <c:val>
            <c:numRef>
              <c:f>'例題11.1.7 終了'!$G$15:$G$86</c:f>
              <c:numCache>
                <c:formatCode>General</c:formatCode>
                <c:ptCount val="72"/>
                <c:pt idx="0">
                  <c:v>50778.255752501616</c:v>
                </c:pt>
                <c:pt idx="1">
                  <c:v>56064.092198332859</c:v>
                </c:pt>
                <c:pt idx="2">
                  <c:v>56915.876715592072</c:v>
                </c:pt>
                <c:pt idx="3">
                  <c:v>51183.306658357433</c:v>
                </c:pt>
                <c:pt idx="4">
                  <c:v>53900.951043126392</c:v>
                </c:pt>
                <c:pt idx="5">
                  <c:v>52483.122395966711</c:v>
                </c:pt>
                <c:pt idx="6">
                  <c:v>53635.825341140982</c:v>
                </c:pt>
                <c:pt idx="7">
                  <c:v>55645.491775853006</c:v>
                </c:pt>
                <c:pt idx="8">
                  <c:v>61159.988405280063</c:v>
                </c:pt>
                <c:pt idx="9">
                  <c:v>57598.592993273422</c:v>
                </c:pt>
                <c:pt idx="10">
                  <c:v>51990.678024337518</c:v>
                </c:pt>
                <c:pt idx="11">
                  <c:v>53177.803035385878</c:v>
                </c:pt>
                <c:pt idx="12">
                  <c:v>52340.70239219744</c:v>
                </c:pt>
                <c:pt idx="13">
                  <c:v>54402.961645018644</c:v>
                </c:pt>
                <c:pt idx="14">
                  <c:v>54988.864095764657</c:v>
                </c:pt>
                <c:pt idx="15">
                  <c:v>53835.656808407955</c:v>
                </c:pt>
                <c:pt idx="16">
                  <c:v>53642.636475001913</c:v>
                </c:pt>
                <c:pt idx="17">
                  <c:v>52523.016450712094</c:v>
                </c:pt>
                <c:pt idx="18">
                  <c:v>57128.517703202131</c:v>
                </c:pt>
                <c:pt idx="19">
                  <c:v>57329.457430981704</c:v>
                </c:pt>
                <c:pt idx="20">
                  <c:v>55756.876784266431</c:v>
                </c:pt>
                <c:pt idx="21">
                  <c:v>55479.045267351074</c:v>
                </c:pt>
                <c:pt idx="22">
                  <c:v>52932.452399152564</c:v>
                </c:pt>
                <c:pt idx="23">
                  <c:v>55850.224974433841</c:v>
                </c:pt>
                <c:pt idx="24">
                  <c:v>57258.629194401306</c:v>
                </c:pt>
                <c:pt idx="25">
                  <c:v>55714.643246471118</c:v>
                </c:pt>
                <c:pt idx="26">
                  <c:v>56575.966001484579</c:v>
                </c:pt>
                <c:pt idx="27">
                  <c:v>55086.437881212973</c:v>
                </c:pt>
                <c:pt idx="28">
                  <c:v>57911.02639869081</c:v>
                </c:pt>
                <c:pt idx="29">
                  <c:v>56062.36712015362</c:v>
                </c:pt>
                <c:pt idx="30">
                  <c:v>58968.324383397892</c:v>
                </c:pt>
                <c:pt idx="31">
                  <c:v>61299.666520311534</c:v>
                </c:pt>
                <c:pt idx="32">
                  <c:v>57285.167493553919</c:v>
                </c:pt>
                <c:pt idx="33">
                  <c:v>53002.668188009717</c:v>
                </c:pt>
                <c:pt idx="34">
                  <c:v>56816.916755173632</c:v>
                </c:pt>
                <c:pt idx="35">
                  <c:v>56050.444522883146</c:v>
                </c:pt>
                <c:pt idx="36">
                  <c:v>55197.207660092943</c:v>
                </c:pt>
                <c:pt idx="37">
                  <c:v>58275.604850829317</c:v>
                </c:pt>
                <c:pt idx="38">
                  <c:v>57835.935791371732</c:v>
                </c:pt>
                <c:pt idx="39">
                  <c:v>61964.106572959528</c:v>
                </c:pt>
                <c:pt idx="40">
                  <c:v>58758.2981821391</c:v>
                </c:pt>
                <c:pt idx="41">
                  <c:v>61375.756536553687</c:v>
                </c:pt>
                <c:pt idx="42">
                  <c:v>58188.086733063734</c:v>
                </c:pt>
                <c:pt idx="43">
                  <c:v>58332.751203128653</c:v>
                </c:pt>
                <c:pt idx="44">
                  <c:v>58040.384689414881</c:v>
                </c:pt>
                <c:pt idx="45">
                  <c:v>62231.784571740151</c:v>
                </c:pt>
                <c:pt idx="46">
                  <c:v>60587.800282071272</c:v>
                </c:pt>
                <c:pt idx="47">
                  <c:v>60173.609800271435</c:v>
                </c:pt>
                <c:pt idx="48">
                  <c:v>61312.170194321843</c:v>
                </c:pt>
                <c:pt idx="49">
                  <c:v>60698.034906413748</c:v>
                </c:pt>
                <c:pt idx="50">
                  <c:v>59751.873626027722</c:v>
                </c:pt>
                <c:pt idx="51">
                  <c:v>62526.035970802543</c:v>
                </c:pt>
                <c:pt idx="52">
                  <c:v>61360.042512288863</c:v>
                </c:pt>
                <c:pt idx="53">
                  <c:v>64175.820503994924</c:v>
                </c:pt>
                <c:pt idx="54">
                  <c:v>58983.026034951974</c:v>
                </c:pt>
                <c:pt idx="55">
                  <c:v>58494.81593717193</c:v>
                </c:pt>
                <c:pt idx="56">
                  <c:v>61009.785263405072</c:v>
                </c:pt>
                <c:pt idx="57">
                  <c:v>56203.884006150016</c:v>
                </c:pt>
                <c:pt idx="58">
                  <c:v>59590.181999603876</c:v>
                </c:pt>
                <c:pt idx="59">
                  <c:v>57135.532668928339</c:v>
                </c:pt>
                <c:pt idx="60">
                  <c:v>60964.399813228258</c:v>
                </c:pt>
                <c:pt idx="61">
                  <c:v>50087.267089526125</c:v>
                </c:pt>
                <c:pt idx="62">
                  <c:v>1489.9845588320691</c:v>
                </c:pt>
                <c:pt idx="63">
                  <c:v>684.51245181263062</c:v>
                </c:pt>
                <c:pt idx="64">
                  <c:v>763.57786337596144</c:v>
                </c:pt>
                <c:pt idx="65">
                  <c:v>3768.7414842274543</c:v>
                </c:pt>
                <c:pt idx="66">
                  <c:v>19854.58042377932</c:v>
                </c:pt>
                <c:pt idx="67">
                  <c:v>18835.691043131559</c:v>
                </c:pt>
                <c:pt idx="68">
                  <c:v>25468.360706593601</c:v>
                </c:pt>
                <c:pt idx="69">
                  <c:v>29869.318722228716</c:v>
                </c:pt>
                <c:pt idx="70">
                  <c:v>33806.387281677497</c:v>
                </c:pt>
                <c:pt idx="71">
                  <c:v>28205.504693837665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EC5-446C-88EF-5C7E91648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69609583"/>
        <c:axId val="1069610063"/>
      </c:lineChart>
      <c:catAx>
        <c:axId val="1069609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9610063"/>
        <c:crosses val="autoZero"/>
        <c:auto val="1"/>
        <c:lblAlgn val="ctr"/>
        <c:lblOffset val="100"/>
        <c:noMultiLvlLbl val="0"/>
      </c:catAx>
      <c:valAx>
        <c:axId val="1069610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069609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647700</xdr:colOff>
      <xdr:row>11</xdr:row>
      <xdr:rowOff>57150</xdr:rowOff>
    </xdr:from>
    <xdr:to>
      <xdr:col>21</xdr:col>
      <xdr:colOff>295756</xdr:colOff>
      <xdr:row>15</xdr:row>
      <xdr:rowOff>190036</xdr:rowOff>
    </xdr:to>
    <xdr:sp macro="" textlink="">
      <xdr:nvSpPr>
        <xdr:cNvPr id="4" name="フリーフォーム: 図形 3">
          <a:extLst>
            <a:ext uri="{FF2B5EF4-FFF2-40B4-BE49-F238E27FC236}">
              <a16:creationId xmlns:a16="http://schemas.microsoft.com/office/drawing/2014/main" id="{29A9A0FD-2121-456D-B1ED-99B0366322D8}"/>
            </a:ext>
          </a:extLst>
        </xdr:cNvPr>
        <xdr:cNvSpPr/>
      </xdr:nvSpPr>
      <xdr:spPr>
        <a:xfrm rot="268508">
          <a:off x="17164050" y="2686050"/>
          <a:ext cx="314806" cy="990136"/>
        </a:xfrm>
        <a:custGeom>
          <a:avLst/>
          <a:gdLst>
            <a:gd name="csX0" fmla="*/ 0 w 314806"/>
            <a:gd name="csY0" fmla="*/ 0 h 1028700"/>
            <a:gd name="csX1" fmla="*/ 314325 w 314806"/>
            <a:gd name="csY1" fmla="*/ 552450 h 1028700"/>
            <a:gd name="csX2" fmla="*/ 57150 w 314806"/>
            <a:gd name="csY2" fmla="*/ 1028700 h 102870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</a:cxnLst>
          <a:rect l="l" t="t" r="r" b="b"/>
          <a:pathLst>
            <a:path w="314806" h="1028700">
              <a:moveTo>
                <a:pt x="0" y="0"/>
              </a:moveTo>
              <a:cubicBezTo>
                <a:pt x="152400" y="190500"/>
                <a:pt x="304800" y="381000"/>
                <a:pt x="314325" y="552450"/>
              </a:cubicBezTo>
              <a:cubicBezTo>
                <a:pt x="323850" y="723900"/>
                <a:pt x="190500" y="876300"/>
                <a:pt x="57150" y="1028700"/>
              </a:cubicBezTo>
            </a:path>
          </a:pathLst>
        </a:custGeom>
        <a:noFill/>
        <a:ln w="38100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635964</xdr:colOff>
      <xdr:row>11</xdr:row>
      <xdr:rowOff>9438</xdr:rowOff>
    </xdr:from>
    <xdr:to>
      <xdr:col>21</xdr:col>
      <xdr:colOff>284020</xdr:colOff>
      <xdr:row>15</xdr:row>
      <xdr:rowOff>142324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F6B7F356-6CE1-C30D-07AC-DB64E2A1DF5A}"/>
            </a:ext>
          </a:extLst>
        </xdr:cNvPr>
        <xdr:cNvSpPr/>
      </xdr:nvSpPr>
      <xdr:spPr>
        <a:xfrm rot="268508">
          <a:off x="17152314" y="2638338"/>
          <a:ext cx="314806" cy="990136"/>
        </a:xfrm>
        <a:custGeom>
          <a:avLst/>
          <a:gdLst>
            <a:gd name="csX0" fmla="*/ 0 w 314806"/>
            <a:gd name="csY0" fmla="*/ 0 h 1028700"/>
            <a:gd name="csX1" fmla="*/ 314325 w 314806"/>
            <a:gd name="csY1" fmla="*/ 552450 h 1028700"/>
            <a:gd name="csX2" fmla="*/ 57150 w 314806"/>
            <a:gd name="csY2" fmla="*/ 1028700 h 1028700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</a:cxnLst>
          <a:rect l="l" t="t" r="r" b="b"/>
          <a:pathLst>
            <a:path w="314806" h="1028700">
              <a:moveTo>
                <a:pt x="0" y="0"/>
              </a:moveTo>
              <a:cubicBezTo>
                <a:pt x="152400" y="190500"/>
                <a:pt x="304800" y="381000"/>
                <a:pt x="314325" y="552450"/>
              </a:cubicBezTo>
              <a:cubicBezTo>
                <a:pt x="323850" y="723900"/>
                <a:pt x="190500" y="876300"/>
                <a:pt x="57150" y="1028700"/>
              </a:cubicBezTo>
            </a:path>
          </a:pathLst>
        </a:custGeom>
        <a:noFill/>
        <a:ln w="38100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285751</xdr:colOff>
      <xdr:row>9</xdr:row>
      <xdr:rowOff>201521</xdr:rowOff>
    </xdr:from>
    <xdr:to>
      <xdr:col>9</xdr:col>
      <xdr:colOff>1</xdr:colOff>
      <xdr:row>15</xdr:row>
      <xdr:rowOff>180975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FB550155-ECD9-4D87-E5C1-ECA9B842BA65}"/>
            </a:ext>
          </a:extLst>
        </xdr:cNvPr>
        <xdr:cNvSpPr/>
      </xdr:nvSpPr>
      <xdr:spPr>
        <a:xfrm>
          <a:off x="4991101" y="2411321"/>
          <a:ext cx="4191000" cy="1255804"/>
        </a:xfrm>
        <a:custGeom>
          <a:avLst/>
          <a:gdLst>
            <a:gd name="csX0" fmla="*/ 4124325 w 4124325"/>
            <a:gd name="csY0" fmla="*/ 1255804 h 1255804"/>
            <a:gd name="csX1" fmla="*/ 2095500 w 4124325"/>
            <a:gd name="csY1" fmla="*/ 150904 h 1255804"/>
            <a:gd name="csX2" fmla="*/ 552450 w 4124325"/>
            <a:gd name="csY2" fmla="*/ 84229 h 1255804"/>
            <a:gd name="csX3" fmla="*/ 0 w 4124325"/>
            <a:gd name="csY3" fmla="*/ 846229 h 1255804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</a:cxnLst>
          <a:rect l="l" t="t" r="r" b="b"/>
          <a:pathLst>
            <a:path w="4124325" h="1255804">
              <a:moveTo>
                <a:pt x="4124325" y="1255804"/>
              </a:moveTo>
              <a:cubicBezTo>
                <a:pt x="3407568" y="800985"/>
                <a:pt x="2690812" y="346166"/>
                <a:pt x="2095500" y="150904"/>
              </a:cubicBezTo>
              <a:cubicBezTo>
                <a:pt x="1500188" y="-44358"/>
                <a:pt x="901700" y="-31658"/>
                <a:pt x="552450" y="84229"/>
              </a:cubicBezTo>
              <a:cubicBezTo>
                <a:pt x="203200" y="200116"/>
                <a:pt x="101600" y="523172"/>
                <a:pt x="0" y="846229"/>
              </a:cubicBezTo>
            </a:path>
          </a:pathLst>
        </a:custGeom>
        <a:noFill/>
        <a:ln w="28575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10</xdr:row>
      <xdr:rowOff>0</xdr:rowOff>
    </xdr:from>
    <xdr:to>
      <xdr:col>9</xdr:col>
      <xdr:colOff>38100</xdr:colOff>
      <xdr:row>15</xdr:row>
      <xdr:rowOff>189004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7F5E2527-EB84-4887-8C59-A6300D2E29B1}"/>
            </a:ext>
          </a:extLst>
        </xdr:cNvPr>
        <xdr:cNvSpPr/>
      </xdr:nvSpPr>
      <xdr:spPr>
        <a:xfrm>
          <a:off x="5029200" y="2419350"/>
          <a:ext cx="4191000" cy="1255804"/>
        </a:xfrm>
        <a:custGeom>
          <a:avLst/>
          <a:gdLst>
            <a:gd name="csX0" fmla="*/ 4124325 w 4124325"/>
            <a:gd name="csY0" fmla="*/ 1255804 h 1255804"/>
            <a:gd name="csX1" fmla="*/ 2095500 w 4124325"/>
            <a:gd name="csY1" fmla="*/ 150904 h 1255804"/>
            <a:gd name="csX2" fmla="*/ 552450 w 4124325"/>
            <a:gd name="csY2" fmla="*/ 84229 h 1255804"/>
            <a:gd name="csX3" fmla="*/ 0 w 4124325"/>
            <a:gd name="csY3" fmla="*/ 846229 h 1255804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</a:cxnLst>
          <a:rect l="l" t="t" r="r" b="b"/>
          <a:pathLst>
            <a:path w="4124325" h="1255804">
              <a:moveTo>
                <a:pt x="4124325" y="1255804"/>
              </a:moveTo>
              <a:cubicBezTo>
                <a:pt x="3407568" y="800985"/>
                <a:pt x="2690812" y="346166"/>
                <a:pt x="2095500" y="150904"/>
              </a:cubicBezTo>
              <a:cubicBezTo>
                <a:pt x="1500188" y="-44358"/>
                <a:pt x="901700" y="-31658"/>
                <a:pt x="552450" y="84229"/>
              </a:cubicBezTo>
              <a:cubicBezTo>
                <a:pt x="203200" y="200116"/>
                <a:pt x="101600" y="523172"/>
                <a:pt x="0" y="846229"/>
              </a:cubicBezTo>
            </a:path>
          </a:pathLst>
        </a:custGeom>
        <a:noFill/>
        <a:ln w="28575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133349</xdr:colOff>
      <xdr:row>71</xdr:row>
      <xdr:rowOff>100012</xdr:rowOff>
    </xdr:from>
    <xdr:to>
      <xdr:col>23</xdr:col>
      <xdr:colOff>582705</xdr:colOff>
      <xdr:row>86</xdr:row>
      <xdr:rowOff>168088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38771039-DA39-30B7-86A4-84A388E46C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514350</xdr:colOff>
      <xdr:row>40</xdr:row>
      <xdr:rowOff>66676</xdr:rowOff>
    </xdr:from>
    <xdr:to>
      <xdr:col>14</xdr:col>
      <xdr:colOff>285749</xdr:colOff>
      <xdr:row>44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BD20309-F708-E8C1-E826-79CC584D574C}"/>
            </a:ext>
          </a:extLst>
        </xdr:cNvPr>
        <xdr:cNvSpPr txBox="1"/>
      </xdr:nvSpPr>
      <xdr:spPr>
        <a:xfrm>
          <a:off x="11029950" y="8553451"/>
          <a:ext cx="1771649" cy="809624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たとえば</a:t>
          </a:r>
          <a:r>
            <a:rPr kumimoji="1" lang="en-US" altLang="ja-JP" sz="1100"/>
            <a:t>2020</a:t>
          </a:r>
          <a:r>
            <a:rPr kumimoji="1" lang="ja-JP" altLang="en-US" sz="1100"/>
            <a:t>年は</a:t>
          </a:r>
          <a:br>
            <a:rPr kumimoji="1" lang="ja-JP" altLang="en-US" sz="1100"/>
          </a:br>
          <a:r>
            <a:rPr kumimoji="1" lang="en-US" altLang="ja-JP" sz="1100"/>
            <a:t>8</a:t>
          </a:r>
          <a:r>
            <a:rPr kumimoji="1" lang="ja-JP" altLang="en-US" sz="1100"/>
            <a:t>月より</a:t>
          </a:r>
          <a:r>
            <a:rPr kumimoji="1" lang="en-US" altLang="ja-JP" sz="1100"/>
            <a:t>12</a:t>
          </a:r>
          <a:r>
            <a:rPr kumimoji="1" lang="ja-JP" altLang="en-US" sz="1100"/>
            <a:t>月のほうが</a:t>
          </a:r>
          <a:br>
            <a:rPr kumimoji="1" lang="ja-JP" altLang="en-US" sz="1100"/>
          </a:br>
          <a:r>
            <a:rPr kumimoji="1" lang="ja-JP" altLang="en-US" sz="1100"/>
            <a:t>季節指数は大きい。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952500</xdr:colOff>
      <xdr:row>8</xdr:row>
      <xdr:rowOff>304800</xdr:rowOff>
    </xdr:from>
    <xdr:to>
      <xdr:col>14</xdr:col>
      <xdr:colOff>276238</xdr:colOff>
      <xdr:row>13</xdr:row>
      <xdr:rowOff>190500</xdr:rowOff>
    </xdr:to>
    <xdr:sp macro="" textlink="">
      <xdr:nvSpPr>
        <xdr:cNvPr id="6" name="フリーフォーム: 図形 5">
          <a:extLst>
            <a:ext uri="{FF2B5EF4-FFF2-40B4-BE49-F238E27FC236}">
              <a16:creationId xmlns:a16="http://schemas.microsoft.com/office/drawing/2014/main" id="{71153E10-BDAF-DAE2-E594-699F6C96F8DB}"/>
            </a:ext>
          </a:extLst>
        </xdr:cNvPr>
        <xdr:cNvSpPr/>
      </xdr:nvSpPr>
      <xdr:spPr>
        <a:xfrm>
          <a:off x="13515975" y="3686175"/>
          <a:ext cx="295288" cy="1152525"/>
        </a:xfrm>
        <a:custGeom>
          <a:avLst/>
          <a:gdLst>
            <a:gd name="csX0" fmla="*/ 0 w 295288"/>
            <a:gd name="csY0" fmla="*/ 0 h 1152525"/>
            <a:gd name="csX1" fmla="*/ 295275 w 295288"/>
            <a:gd name="csY1" fmla="*/ 542925 h 1152525"/>
            <a:gd name="csX2" fmla="*/ 9525 w 295288"/>
            <a:gd name="csY2" fmla="*/ 1152525 h 1152525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</a:cxnLst>
          <a:rect l="l" t="t" r="r" b="b"/>
          <a:pathLst>
            <a:path w="295288" h="1152525">
              <a:moveTo>
                <a:pt x="0" y="0"/>
              </a:moveTo>
              <a:cubicBezTo>
                <a:pt x="146844" y="175419"/>
                <a:pt x="293688" y="350838"/>
                <a:pt x="295275" y="542925"/>
              </a:cubicBezTo>
              <a:cubicBezTo>
                <a:pt x="296862" y="735012"/>
                <a:pt x="153193" y="943768"/>
                <a:pt x="9525" y="1152525"/>
              </a:cubicBezTo>
            </a:path>
          </a:pathLst>
        </a:custGeom>
        <a:noFill/>
        <a:ln w="28575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419100</xdr:colOff>
      <xdr:row>9</xdr:row>
      <xdr:rowOff>221177</xdr:rowOff>
    </xdr:from>
    <xdr:to>
      <xdr:col>8</xdr:col>
      <xdr:colOff>1009650</xdr:colOff>
      <xdr:row>15</xdr:row>
      <xdr:rowOff>209550</xdr:rowOff>
    </xdr:to>
    <xdr:sp macro="" textlink="">
      <xdr:nvSpPr>
        <xdr:cNvPr id="4" name="フリーフォーム: 図形 3">
          <a:extLst>
            <a:ext uri="{FF2B5EF4-FFF2-40B4-BE49-F238E27FC236}">
              <a16:creationId xmlns:a16="http://schemas.microsoft.com/office/drawing/2014/main" id="{5EBF4DAB-664F-800B-606E-96C3A85F88B1}"/>
            </a:ext>
          </a:extLst>
        </xdr:cNvPr>
        <xdr:cNvSpPr/>
      </xdr:nvSpPr>
      <xdr:spPr>
        <a:xfrm>
          <a:off x="5267325" y="2631002"/>
          <a:ext cx="3781425" cy="1417123"/>
        </a:xfrm>
        <a:custGeom>
          <a:avLst/>
          <a:gdLst>
            <a:gd name="connsiteX0" fmla="*/ 3952875 w 3952875"/>
            <a:gd name="connsiteY0" fmla="*/ 1455223 h 1455223"/>
            <a:gd name="connsiteX1" fmla="*/ 2305050 w 3952875"/>
            <a:gd name="connsiteY1" fmla="*/ 216973 h 1455223"/>
            <a:gd name="connsiteX2" fmla="*/ 447675 w 3952875"/>
            <a:gd name="connsiteY2" fmla="*/ 35998 h 1455223"/>
            <a:gd name="connsiteX3" fmla="*/ 0 w 3952875"/>
            <a:gd name="connsiteY3" fmla="*/ 626548 h 14552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</a:cxnLst>
          <a:rect l="l" t="t" r="r" b="b"/>
          <a:pathLst>
            <a:path w="3952875" h="1455223">
              <a:moveTo>
                <a:pt x="3952875" y="1455223"/>
              </a:moveTo>
              <a:cubicBezTo>
                <a:pt x="3421062" y="954366"/>
                <a:pt x="2889250" y="453510"/>
                <a:pt x="2305050" y="216973"/>
              </a:cubicBezTo>
              <a:cubicBezTo>
                <a:pt x="1720850" y="-19565"/>
                <a:pt x="831850" y="-32265"/>
                <a:pt x="447675" y="35998"/>
              </a:cubicBezTo>
              <a:cubicBezTo>
                <a:pt x="63500" y="104261"/>
                <a:pt x="31750" y="365404"/>
                <a:pt x="0" y="626548"/>
              </a:cubicBezTo>
            </a:path>
          </a:pathLst>
        </a:custGeom>
        <a:noFill/>
        <a:ln w="34925">
          <a:solidFill>
            <a:srgbClr val="FF0000"/>
          </a:solidFill>
          <a:prstDash val="solid"/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476251</xdr:colOff>
      <xdr:row>1</xdr:row>
      <xdr:rowOff>9788</xdr:rowOff>
    </xdr:from>
    <xdr:to>
      <xdr:col>8</xdr:col>
      <xdr:colOff>1133476</xdr:colOff>
      <xdr:row>14</xdr:row>
      <xdr:rowOff>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8DBE7D31-5188-BD96-D329-D707BC73C89F}"/>
            </a:ext>
          </a:extLst>
        </xdr:cNvPr>
        <xdr:cNvSpPr/>
      </xdr:nvSpPr>
      <xdr:spPr>
        <a:xfrm>
          <a:off x="4029076" y="390788"/>
          <a:ext cx="4743450" cy="2704837"/>
        </a:xfrm>
        <a:custGeom>
          <a:avLst/>
          <a:gdLst>
            <a:gd name="csX0" fmla="*/ 0 w 4791075"/>
            <a:gd name="csY0" fmla="*/ 2666736 h 2666736"/>
            <a:gd name="csX1" fmla="*/ 1790700 w 4791075"/>
            <a:gd name="csY1" fmla="*/ 352161 h 2666736"/>
            <a:gd name="csX2" fmla="*/ 3829050 w 4791075"/>
            <a:gd name="csY2" fmla="*/ 47361 h 2666736"/>
            <a:gd name="csX3" fmla="*/ 4791075 w 4791075"/>
            <a:gd name="csY3" fmla="*/ 742686 h 2666736"/>
          </a:gdLst>
          <a:ahLst/>
          <a:cxnLst>
            <a:cxn ang="0">
              <a:pos x="csX0" y="csY0"/>
            </a:cxn>
            <a:cxn ang="0">
              <a:pos x="csX1" y="csY1"/>
            </a:cxn>
            <a:cxn ang="0">
              <a:pos x="csX2" y="csY2"/>
            </a:cxn>
            <a:cxn ang="0">
              <a:pos x="csX3" y="csY3"/>
            </a:cxn>
          </a:cxnLst>
          <a:rect l="l" t="t" r="r" b="b"/>
          <a:pathLst>
            <a:path w="4791075" h="2666736">
              <a:moveTo>
                <a:pt x="0" y="2666736"/>
              </a:moveTo>
              <a:cubicBezTo>
                <a:pt x="576262" y="1727729"/>
                <a:pt x="1152525" y="788723"/>
                <a:pt x="1790700" y="352161"/>
              </a:cubicBezTo>
              <a:cubicBezTo>
                <a:pt x="2428875" y="-84402"/>
                <a:pt x="3328988" y="-17726"/>
                <a:pt x="3829050" y="47361"/>
              </a:cubicBezTo>
              <a:cubicBezTo>
                <a:pt x="4329112" y="112448"/>
                <a:pt x="4560093" y="427567"/>
                <a:pt x="4791075" y="742686"/>
              </a:cubicBezTo>
            </a:path>
          </a:pathLst>
        </a:custGeom>
        <a:noFill/>
        <a:ln w="25400">
          <a:solidFill>
            <a:srgbClr val="FF0000"/>
          </a:solidFill>
          <a:tailEnd type="stealth" w="lg" len="lg"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CB3E0-28C1-43B6-B7BB-B6021335BEF9}">
  <sheetPr>
    <tabColor theme="8" tint="0.79998168889431442"/>
  </sheetPr>
  <dimension ref="A1:V493"/>
  <sheetViews>
    <sheetView tabSelected="1"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/>
    </row>
    <row r="10" spans="1:22" ht="16.5" customHeight="1">
      <c r="A10" s="224"/>
      <c r="B10" s="225"/>
      <c r="C10" s="7"/>
      <c r="I10" s="6" t="s">
        <v>23</v>
      </c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2" ht="16.5" customHeight="1">
      <c r="A11" s="224"/>
      <c r="B11" s="225"/>
      <c r="C11" s="7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2" ht="16.5" customHeight="1">
      <c r="A12" s="224"/>
      <c r="B12" s="225"/>
      <c r="C12" s="7"/>
      <c r="I12" s="6"/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3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</row>
    <row r="17" spans="1:9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3"/>
    </row>
    <row r="18" spans="1:9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9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9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9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9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9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9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9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9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/>
      <c r="G26" s="19"/>
      <c r="I26" s="3"/>
    </row>
    <row r="27" spans="1:9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/>
      <c r="G27" s="19"/>
      <c r="I27" s="3"/>
    </row>
    <row r="28" spans="1:9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/>
      <c r="G28" s="19"/>
      <c r="I28" s="3"/>
    </row>
    <row r="29" spans="1:9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/>
      <c r="G29" s="19"/>
      <c r="I29" s="3"/>
    </row>
    <row r="30" spans="1:9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/>
      <c r="G30" s="19"/>
      <c r="I30" s="3"/>
    </row>
    <row r="31" spans="1:9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/>
      <c r="G31" s="19"/>
      <c r="I31" s="3"/>
    </row>
    <row r="32" spans="1:9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0B6-8AC7-461A-A4F8-78CF28EBFA5A}">
  <sheetPr>
    <tabColor theme="5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/>
    </row>
    <row r="10" spans="1:22" ht="16.5" customHeight="1">
      <c r="A10" s="224"/>
      <c r="B10" s="225"/>
      <c r="C10" s="7"/>
      <c r="I10" s="6" t="s">
        <v>23</v>
      </c>
      <c r="J10" s="36">
        <f>TRIMMEAN(J5:J9,2/5)</f>
        <v>0.7982908343750118</v>
      </c>
      <c r="K10" s="36">
        <f t="shared" ref="K10:U10" si="0">TRIMMEAN(K5:K9,2/5)</f>
        <v>0.80597011981926558</v>
      </c>
      <c r="L10" s="36">
        <f t="shared" si="0"/>
        <v>1.1807356983074369</v>
      </c>
      <c r="M10" s="36">
        <f t="shared" si="0"/>
        <v>0.92724106829983766</v>
      </c>
      <c r="N10" s="36">
        <f t="shared" si="0"/>
        <v>0.97349956339654431</v>
      </c>
      <c r="O10" s="36">
        <f t="shared" si="0"/>
        <v>0.80683819868202011</v>
      </c>
      <c r="P10" s="36">
        <f t="shared" si="0"/>
        <v>0.95786998000454027</v>
      </c>
      <c r="Q10" s="36">
        <f t="shared" si="0"/>
        <v>1.3344262949277015</v>
      </c>
      <c r="R10" s="36">
        <f t="shared" si="0"/>
        <v>0.95763866479261006</v>
      </c>
      <c r="S10" s="36">
        <f t="shared" si="0"/>
        <v>1.0796496618288396</v>
      </c>
      <c r="T10" s="36">
        <f t="shared" si="0"/>
        <v>1.0627249174871423</v>
      </c>
      <c r="U10" s="36">
        <f t="shared" si="0"/>
        <v>1.1856327239101414</v>
      </c>
    </row>
    <row r="11" spans="1:22" ht="16.5" customHeight="1">
      <c r="A11" s="224"/>
      <c r="B11" s="225"/>
      <c r="C11" s="7"/>
      <c r="I11" s="6"/>
      <c r="J11" s="37" t="str">
        <f ca="1">_xlfn.FORMULATEXT(J10)</f>
        <v>=TRIMMEAN(J5:J9,2/5)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2" ht="16.5" customHeight="1">
      <c r="A12" s="224"/>
      <c r="B12" s="225"/>
      <c r="C12" s="7"/>
      <c r="I12" s="6"/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34"/>
      <c r="G15" s="17"/>
      <c r="I15" s="3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34"/>
      <c r="G16" s="19"/>
      <c r="I16" s="3"/>
    </row>
    <row r="17" spans="1:9" ht="15.75" customHeight="1">
      <c r="A17" s="220"/>
      <c r="B17" s="26" t="s">
        <v>36</v>
      </c>
      <c r="C17" s="27">
        <v>66810</v>
      </c>
      <c r="D17" s="1" t="e">
        <v>#N/A</v>
      </c>
      <c r="F17" s="34"/>
      <c r="G17" s="19"/>
      <c r="I17" s="3"/>
    </row>
    <row r="18" spans="1:9" ht="15.75" customHeight="1">
      <c r="A18" s="220"/>
      <c r="B18" s="28" t="s">
        <v>37</v>
      </c>
      <c r="C18" s="27">
        <v>47182</v>
      </c>
      <c r="D18" s="1" t="e">
        <v>#N/A</v>
      </c>
      <c r="F18" s="34"/>
      <c r="G18" s="19"/>
      <c r="I18" s="3"/>
    </row>
    <row r="19" spans="1:9" ht="15.75" customHeight="1">
      <c r="A19" s="220"/>
      <c r="B19" s="26" t="s">
        <v>38</v>
      </c>
      <c r="C19" s="27">
        <v>52166</v>
      </c>
      <c r="D19" s="1" t="e">
        <v>#N/A</v>
      </c>
      <c r="F19" s="34"/>
      <c r="G19" s="19"/>
      <c r="I19" s="3"/>
    </row>
    <row r="20" spans="1:9" ht="15.75" customHeight="1">
      <c r="A20" s="220"/>
      <c r="B20" s="29" t="s">
        <v>39</v>
      </c>
      <c r="C20" s="27">
        <v>42098</v>
      </c>
      <c r="D20" s="1" t="e">
        <v>#N/A</v>
      </c>
      <c r="F20" s="34"/>
      <c r="G20" s="19"/>
      <c r="I20" s="3"/>
    </row>
    <row r="21" spans="1:9" ht="15.75" customHeight="1">
      <c r="A21" s="220"/>
      <c r="B21" s="28" t="s">
        <v>40</v>
      </c>
      <c r="C21" s="27">
        <v>51076</v>
      </c>
      <c r="D21" s="1" t="e">
        <v>#N/A</v>
      </c>
      <c r="F21" s="34"/>
      <c r="G21" s="19"/>
      <c r="I21" s="3"/>
    </row>
    <row r="22" spans="1:9" ht="15.75" customHeight="1">
      <c r="A22" s="220"/>
      <c r="B22" s="26" t="s">
        <v>41</v>
      </c>
      <c r="C22" s="27">
        <v>73821</v>
      </c>
      <c r="D22" s="1" t="e">
        <v>#N/A</v>
      </c>
      <c r="F22" s="34"/>
      <c r="G22" s="19"/>
      <c r="I22" s="3"/>
    </row>
    <row r="23" spans="1:9" ht="15.75" customHeight="1">
      <c r="A23" s="220"/>
      <c r="B23" s="29" t="s">
        <v>42</v>
      </c>
      <c r="C23" s="27">
        <v>58227</v>
      </c>
      <c r="D23" s="1" t="e">
        <v>#N/A</v>
      </c>
      <c r="F23" s="34"/>
      <c r="G23" s="19"/>
      <c r="I23" s="3"/>
    </row>
    <row r="24" spans="1:9" ht="15.75" customHeight="1">
      <c r="A24" s="220"/>
      <c r="B24" s="26" t="s">
        <v>43</v>
      </c>
      <c r="C24" s="27">
        <v>61823</v>
      </c>
      <c r="D24" s="1" t="e">
        <v>#N/A</v>
      </c>
      <c r="F24" s="34"/>
      <c r="G24" s="19"/>
      <c r="I24" s="3"/>
    </row>
    <row r="25" spans="1:9" ht="15.75" customHeight="1">
      <c r="A25" s="220"/>
      <c r="B25" s="26" t="s">
        <v>44</v>
      </c>
      <c r="C25" s="27">
        <v>54929</v>
      </c>
      <c r="D25" s="1" t="e">
        <v>#N/A</v>
      </c>
      <c r="F25" s="34"/>
      <c r="G25" s="19"/>
      <c r="I25" s="3"/>
    </row>
    <row r="26" spans="1:9" ht="15.75" customHeight="1">
      <c r="A26" s="221"/>
      <c r="B26" s="30" t="s">
        <v>45</v>
      </c>
      <c r="C26" s="27">
        <v>62681</v>
      </c>
      <c r="D26" s="31">
        <f t="shared" ref="D26:D86" si="1">AVERAGE(C15:C26)</f>
        <v>54669.5</v>
      </c>
      <c r="E26" s="3">
        <v>1.1465442339878726</v>
      </c>
      <c r="F26" s="34"/>
      <c r="G26" s="19"/>
      <c r="I26" s="3"/>
    </row>
    <row r="27" spans="1:9" ht="15.75" customHeight="1">
      <c r="A27" s="219" t="s">
        <v>46</v>
      </c>
      <c r="B27" s="26" t="s">
        <v>33</v>
      </c>
      <c r="C27" s="27">
        <v>41539</v>
      </c>
      <c r="D27" s="31">
        <f t="shared" si="1"/>
        <v>54772.833333333336</v>
      </c>
      <c r="E27" s="3">
        <v>0.75838691322036167</v>
      </c>
      <c r="F27" s="34"/>
      <c r="G27" s="19"/>
      <c r="I27" s="3"/>
    </row>
    <row r="28" spans="1:9" ht="15.75" customHeight="1">
      <c r="A28" s="220"/>
      <c r="B28" s="26" t="s">
        <v>35</v>
      </c>
      <c r="C28" s="27">
        <v>43591</v>
      </c>
      <c r="D28" s="31">
        <f t="shared" si="1"/>
        <v>54661.916666666664</v>
      </c>
      <c r="E28" s="3">
        <v>0.79746563344680865</v>
      </c>
      <c r="F28" s="34"/>
      <c r="G28" s="19"/>
      <c r="I28" s="3"/>
    </row>
    <row r="29" spans="1:9" ht="15.75" customHeight="1">
      <c r="A29" s="220"/>
      <c r="B29" s="26" t="s">
        <v>36</v>
      </c>
      <c r="C29" s="27">
        <v>64548</v>
      </c>
      <c r="D29" s="31">
        <f t="shared" si="1"/>
        <v>54473.416666666664</v>
      </c>
      <c r="E29" s="3">
        <v>1.1849449502127185</v>
      </c>
      <c r="F29" s="34"/>
      <c r="G29" s="19"/>
      <c r="I29" s="3"/>
    </row>
    <row r="30" spans="1:9" ht="15.75" customHeight="1">
      <c r="A30" s="220"/>
      <c r="B30" s="28" t="s">
        <v>37</v>
      </c>
      <c r="C30" s="27">
        <v>49627</v>
      </c>
      <c r="D30" s="31">
        <f t="shared" si="1"/>
        <v>54677.166666666664</v>
      </c>
      <c r="E30" s="3">
        <v>0.90763664296187019</v>
      </c>
      <c r="F30" s="34"/>
      <c r="G30" s="19"/>
      <c r="I30" s="3"/>
    </row>
    <row r="31" spans="1:9" ht="15.75" customHeight="1">
      <c r="A31" s="220"/>
      <c r="B31" s="26" t="s">
        <v>38</v>
      </c>
      <c r="C31" s="27">
        <v>51916</v>
      </c>
      <c r="D31" s="31">
        <f t="shared" si="1"/>
        <v>54656.333333333336</v>
      </c>
      <c r="E31" s="3">
        <v>0.94986247400423252</v>
      </c>
      <c r="F31" s="34"/>
      <c r="G31" s="19"/>
      <c r="I31" s="3"/>
    </row>
    <row r="32" spans="1:9" ht="15.75" customHeight="1">
      <c r="A32" s="220"/>
      <c r="B32" s="29" t="s">
        <v>39</v>
      </c>
      <c r="C32" s="27">
        <v>42130</v>
      </c>
      <c r="D32" s="31">
        <f t="shared" si="1"/>
        <v>54659</v>
      </c>
      <c r="E32" s="3">
        <v>0.77077882873817671</v>
      </c>
      <c r="F32" s="34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1"/>
        <v>54936.166666666664</v>
      </c>
      <c r="E33" s="3">
        <v>0.99027659374364796</v>
      </c>
      <c r="F33" s="34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1"/>
        <v>55122.333333333336</v>
      </c>
      <c r="E34" s="3">
        <v>1.379749284923836</v>
      </c>
      <c r="F34" s="34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1"/>
        <v>54693.666666666664</v>
      </c>
      <c r="E35" s="3">
        <v>0.97055113023445738</v>
      </c>
      <c r="F35" s="34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1"/>
        <v>54504.083333333336</v>
      </c>
      <c r="E36" s="3">
        <v>1.092541996088978</v>
      </c>
      <c r="F36" s="34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1"/>
        <v>54587</v>
      </c>
      <c r="E37" s="3">
        <v>1.0244930111565025</v>
      </c>
      <c r="F37" s="34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1"/>
        <v>54849.5</v>
      </c>
      <c r="E38" s="3">
        <v>1.2002114877984302</v>
      </c>
      <c r="F38" s="34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1"/>
        <v>55174.75</v>
      </c>
      <c r="E39" s="3">
        <v>0.82360137562925073</v>
      </c>
      <c r="F39" s="34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1"/>
        <v>55262.333333333336</v>
      </c>
      <c r="E40" s="3">
        <v>0.80781967223003004</v>
      </c>
      <c r="F40" s="34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1"/>
        <v>55417.583333333336</v>
      </c>
      <c r="E41" s="3">
        <v>1.1983741622319029</v>
      </c>
      <c r="F41" s="34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1"/>
        <v>55513.666666666664</v>
      </c>
      <c r="E42" s="3">
        <v>0.91472970619847371</v>
      </c>
      <c r="F42" s="34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1"/>
        <v>55857.916666666664</v>
      </c>
      <c r="E43" s="3">
        <v>1.0033850767199517</v>
      </c>
      <c r="F43" s="34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1"/>
        <v>56094.5</v>
      </c>
      <c r="E44" s="3">
        <v>0.80166504737541111</v>
      </c>
      <c r="F44" s="34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1"/>
        <v>56240.5</v>
      </c>
      <c r="E45" s="3">
        <v>0.99846196246477181</v>
      </c>
      <c r="F45" s="34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1"/>
        <v>56679.416666666664</v>
      </c>
      <c r="E46" s="3">
        <v>1.434771294105885</v>
      </c>
      <c r="F46" s="34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1"/>
        <v>56800.666666666664</v>
      </c>
      <c r="E47" s="3">
        <v>0.9601647867982771</v>
      </c>
      <c r="F47" s="34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1"/>
        <v>56579.166666666664</v>
      </c>
      <c r="E48" s="3">
        <v>1.0054937771559025</v>
      </c>
      <c r="F48" s="34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1"/>
        <v>56921.166666666664</v>
      </c>
      <c r="E49" s="3">
        <v>1.0545813361754708</v>
      </c>
      <c r="F49" s="34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1"/>
        <v>56940.833333333336</v>
      </c>
      <c r="E50" s="3">
        <v>1.160274553996107</v>
      </c>
      <c r="F50" s="34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1"/>
        <v>56804.5</v>
      </c>
      <c r="E51" s="3">
        <v>0.7711712980485701</v>
      </c>
      <c r="F51" s="34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1"/>
        <v>56975.5</v>
      </c>
      <c r="E52" s="3">
        <v>0.81954524313081933</v>
      </c>
      <c r="F52" s="34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1"/>
        <v>57098.75</v>
      </c>
      <c r="E53" s="3">
        <v>1.1889927537818255</v>
      </c>
      <c r="F53" s="34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1"/>
        <v>57627.083333333336</v>
      </c>
      <c r="E54" s="3">
        <v>0.99120060735331328</v>
      </c>
      <c r="F54" s="34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1"/>
        <v>57695.416666666664</v>
      </c>
      <c r="E55" s="3">
        <v>0.98564155153861155</v>
      </c>
      <c r="F55" s="34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1"/>
        <v>58050.583333333336</v>
      </c>
      <c r="E56" s="3">
        <v>0.84807071993247263</v>
      </c>
      <c r="F56" s="34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1"/>
        <v>57988.666666666664</v>
      </c>
      <c r="E57" s="3">
        <v>0.95554878539484733</v>
      </c>
      <c r="F57" s="34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1"/>
        <v>57660.666666666664</v>
      </c>
      <c r="E58" s="3">
        <v>1.3420933970008442</v>
      </c>
      <c r="F58" s="34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1"/>
        <v>57720.583333333336</v>
      </c>
      <c r="E59" s="3">
        <v>0.95731880741560993</v>
      </c>
      <c r="F59" s="34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1"/>
        <v>58546.083333333336</v>
      </c>
      <c r="E60" s="3">
        <v>1.1409132122416386</v>
      </c>
      <c r="F60" s="34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1"/>
        <v>58878.083333333336</v>
      </c>
      <c r="E61" s="3">
        <v>1.0871957165725219</v>
      </c>
      <c r="F61" s="34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1"/>
        <v>59283.083333333336</v>
      </c>
      <c r="E62" s="3">
        <v>1.1964121299358867</v>
      </c>
      <c r="F62" s="34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1"/>
        <v>59687.5</v>
      </c>
      <c r="E63" s="3">
        <v>0.81522931937172771</v>
      </c>
      <c r="F63" s="34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1"/>
        <v>59849.25</v>
      </c>
      <c r="E64" s="3">
        <v>0.81262505378095795</v>
      </c>
      <c r="F64" s="34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1"/>
        <v>60036.666666666664</v>
      </c>
      <c r="E65" s="3">
        <v>1.1682693909277664</v>
      </c>
      <c r="F65" s="34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1"/>
        <v>60079.833333333336</v>
      </c>
      <c r="E66" s="3">
        <v>0.95935685573916918</v>
      </c>
      <c r="F66" s="34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1"/>
        <v>60289.666666666664</v>
      </c>
      <c r="E67" s="3">
        <v>0.98499466464678864</v>
      </c>
      <c r="F67" s="34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1"/>
        <v>60476.833333333336</v>
      </c>
      <c r="E68" s="3">
        <v>0.85118544015476993</v>
      </c>
      <c r="F68" s="34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1"/>
        <v>60539.916666666664</v>
      </c>
      <c r="E69" s="3">
        <v>0.92778456087512517</v>
      </c>
      <c r="F69" s="34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1"/>
        <v>60557.833333333336</v>
      </c>
      <c r="E70" s="3">
        <v>1.2814362028584245</v>
      </c>
      <c r="F70" s="34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1"/>
        <v>60793.416666666664</v>
      </c>
      <c r="E71" s="3">
        <v>0.95543240016394326</v>
      </c>
      <c r="F71" s="34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1"/>
        <v>60254.25</v>
      </c>
      <c r="E72" s="3">
        <v>1.0011907873718451</v>
      </c>
      <c r="F72" s="34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1"/>
        <v>60166.416666666664</v>
      </c>
      <c r="E73" s="3">
        <v>1.0463976997134337</v>
      </c>
      <c r="F73" s="34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1"/>
        <v>59868</v>
      </c>
      <c r="E74" s="3">
        <v>1.1249081312220217</v>
      </c>
      <c r="F74" s="34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1"/>
        <v>59845</v>
      </c>
      <c r="E75" s="3">
        <v>0.80847188570473727</v>
      </c>
      <c r="F75" s="34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1"/>
        <v>59136.5</v>
      </c>
      <c r="E76" s="3">
        <v>0.67865024139068086</v>
      </c>
      <c r="F76" s="34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1"/>
        <v>53437.333333333336</v>
      </c>
      <c r="E77" s="3">
        <v>3.272992664304606E-2</v>
      </c>
      <c r="F77" s="34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1"/>
        <v>48686.75</v>
      </c>
      <c r="E78" s="3">
        <v>1.2960405038331785E-2</v>
      </c>
      <c r="F78" s="34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1"/>
        <v>43799.583333333336</v>
      </c>
      <c r="E79" s="3">
        <v>1.687230662392146E-2</v>
      </c>
      <c r="F79" s="34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1"/>
        <v>39761.75</v>
      </c>
      <c r="E80" s="3">
        <v>7.6027840826925375E-2</v>
      </c>
      <c r="F80" s="34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1"/>
        <v>36656.666666666664</v>
      </c>
      <c r="E81" s="3">
        <v>0.51578612348822406</v>
      </c>
      <c r="F81" s="34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1"/>
        <v>32272.25</v>
      </c>
      <c r="E82" s="3">
        <v>0.77428750706876648</v>
      </c>
      <c r="F82" s="34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1"/>
        <v>29452.5</v>
      </c>
      <c r="E83" s="3">
        <v>0.82325778796367033</v>
      </c>
      <c r="F83" s="34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1"/>
        <v>27097</v>
      </c>
      <c r="E84" s="3">
        <v>1.1831568070266081</v>
      </c>
      <c r="F84" s="34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1"/>
        <v>24826.916666666668</v>
      </c>
      <c r="E85" s="3">
        <v>1.4386401855513</v>
      </c>
      <c r="F85" s="34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1"/>
        <v>21985.25</v>
      </c>
      <c r="E86" s="22">
        <v>1.5121956766468427</v>
      </c>
      <c r="F86" s="35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CFC2B-B5F5-4DBE-A8AB-B740C702F4E4}">
  <sheetPr>
    <tabColor theme="8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8"/>
    </row>
    <row r="11" spans="1:22" ht="16.5" customHeight="1">
      <c r="A11" s="224"/>
      <c r="B11" s="225"/>
      <c r="C11" s="7"/>
      <c r="I11" s="6" t="s">
        <v>24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2" ht="16.5" customHeight="1">
      <c r="A12" s="224"/>
      <c r="B12" s="225"/>
      <c r="C12" s="7"/>
      <c r="I12" s="6" t="s">
        <v>25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1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1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1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1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1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1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1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1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/>
      <c r="G26" s="19"/>
      <c r="I26" s="3"/>
    </row>
    <row r="27" spans="1:21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/>
      <c r="G27" s="19"/>
      <c r="I27" s="3"/>
    </row>
    <row r="28" spans="1:21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/>
      <c r="G28" s="19"/>
      <c r="I28" s="3"/>
    </row>
    <row r="29" spans="1:21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/>
      <c r="G29" s="19"/>
      <c r="I29" s="3"/>
    </row>
    <row r="30" spans="1:21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/>
      <c r="G30" s="19"/>
      <c r="I30" s="3"/>
    </row>
    <row r="31" spans="1:21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/>
      <c r="G31" s="19"/>
      <c r="I31" s="3"/>
    </row>
    <row r="32" spans="1:21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CA8-F598-4937-B561-50C3B35DA309}">
  <sheetPr>
    <tabColor theme="5" tint="0.79998168889431442"/>
  </sheetPr>
  <dimension ref="A1:V493"/>
  <sheetViews>
    <sheetView topLeftCell="B1" workbookViewId="0">
      <selection activeCell="B1" sqref="B1"/>
    </sheetView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8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2" ht="16.5" customHeight="1">
      <c r="A12" s="224"/>
      <c r="B12" s="225"/>
      <c r="C12" s="7"/>
      <c r="I12" s="6" t="s">
        <v>25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3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U16" s="20"/>
    </row>
    <row r="17" spans="1:21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3"/>
      <c r="U17" s="20"/>
    </row>
    <row r="18" spans="1:21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1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1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1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1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1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1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1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1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/>
      <c r="G26" s="19"/>
      <c r="I26" s="3"/>
    </row>
    <row r="27" spans="1:21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/>
      <c r="G27" s="19"/>
      <c r="I27" s="3"/>
    </row>
    <row r="28" spans="1:21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/>
      <c r="G28" s="19"/>
      <c r="I28" s="3"/>
    </row>
    <row r="29" spans="1:21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/>
      <c r="G29" s="19"/>
      <c r="I29" s="3"/>
    </row>
    <row r="30" spans="1:21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/>
      <c r="G30" s="19"/>
      <c r="I30" s="3"/>
    </row>
    <row r="31" spans="1:21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/>
      <c r="G31" s="19"/>
      <c r="I31" s="3"/>
    </row>
    <row r="32" spans="1:21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EBF7-68D5-4F4C-A204-FAA7E82B5CA7}">
  <sheetPr>
    <tabColor theme="8" tint="0.79998168889431442"/>
  </sheetPr>
  <dimension ref="A1:V493"/>
  <sheetViews>
    <sheetView zoomScale="85" zoomScaleNormal="85"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38"/>
    </row>
    <row r="12" spans="1:22" ht="16.5" customHeight="1">
      <c r="A12" s="224"/>
      <c r="B12" s="225"/>
      <c r="C12" s="7"/>
      <c r="I12" s="6" t="s">
        <v>25</v>
      </c>
      <c r="J12" s="38"/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1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1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1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1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1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1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1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1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/>
      <c r="G26" s="19"/>
      <c r="I26" s="3"/>
    </row>
    <row r="27" spans="1:21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/>
      <c r="G27" s="19"/>
      <c r="I27" s="3"/>
    </row>
    <row r="28" spans="1:21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/>
      <c r="G28" s="19"/>
      <c r="I28" s="3"/>
    </row>
    <row r="29" spans="1:21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/>
      <c r="G29" s="19"/>
      <c r="I29" s="3"/>
    </row>
    <row r="30" spans="1:21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/>
      <c r="G30" s="19"/>
      <c r="I30" s="3"/>
    </row>
    <row r="31" spans="1:21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/>
      <c r="G31" s="19"/>
      <c r="I31" s="3"/>
    </row>
    <row r="32" spans="1:21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A64F19-E37E-49C4-BED6-B92316E5196A}">
  <sheetPr>
    <tabColor theme="5" tint="0.79998168889431442"/>
  </sheetPr>
  <dimension ref="A1:W493"/>
  <sheetViews>
    <sheetView zoomScale="85" zoomScaleNormal="85"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3" ht="30" customHeight="1">
      <c r="A1" s="2" t="s">
        <v>0</v>
      </c>
      <c r="G1" s="2"/>
    </row>
    <row r="2" spans="1:23" ht="15" customHeight="1">
      <c r="A2" s="4"/>
      <c r="G2" s="4"/>
    </row>
    <row r="3" spans="1:23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3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3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3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3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3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3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3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3" ht="16.5" customHeight="1">
      <c r="A11" s="224"/>
      <c r="B11" s="225"/>
      <c r="C11" s="7"/>
      <c r="I11" s="6" t="s">
        <v>24</v>
      </c>
      <c r="J11" s="8">
        <f>J10*$J$12</f>
        <v>0.79362710283751037</v>
      </c>
      <c r="K11" s="8">
        <f t="shared" ref="K11:U11" si="0">K10*$J$12</f>
        <v>0.80126152477567125</v>
      </c>
      <c r="L11" s="8">
        <f t="shared" si="0"/>
        <v>1.1738376680701721</v>
      </c>
      <c r="M11" s="8">
        <f t="shared" si="0"/>
        <v>0.92182399067989718</v>
      </c>
      <c r="N11" s="8">
        <f t="shared" si="0"/>
        <v>0.967812236898413</v>
      </c>
      <c r="O11" s="8">
        <f t="shared" si="0"/>
        <v>0.80212453219504332</v>
      </c>
      <c r="P11" s="8">
        <f t="shared" si="0"/>
        <v>0.95227396381318496</v>
      </c>
      <c r="Q11" s="8">
        <f t="shared" si="0"/>
        <v>1.3266303817991261</v>
      </c>
      <c r="R11" s="8">
        <f t="shared" si="0"/>
        <v>0.95204399997847533</v>
      </c>
      <c r="S11" s="8">
        <f t="shared" si="0"/>
        <v>1.073342190966712</v>
      </c>
      <c r="T11" s="8">
        <f t="shared" si="0"/>
        <v>1.0565163234510428</v>
      </c>
      <c r="U11" s="8">
        <f t="shared" si="0"/>
        <v>1.1787060845347532</v>
      </c>
      <c r="V11" s="38">
        <f>SUM(J11:U11)</f>
        <v>12</v>
      </c>
      <c r="W11" s="141" t="str">
        <f ca="1">_xlfn.FORMULATEXT(V11)</f>
        <v>=SUM(J11:U11)</v>
      </c>
    </row>
    <row r="12" spans="1:23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3" ht="16.5" customHeight="1">
      <c r="A13" s="226"/>
      <c r="B13" s="227"/>
      <c r="C13" s="7"/>
      <c r="I13" s="3"/>
      <c r="J13" s="141" t="str">
        <f ca="1">_xlfn.FORMULATEXT(J11)</f>
        <v>=J10*$J$12</v>
      </c>
    </row>
    <row r="14" spans="1:23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3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3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1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1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1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1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1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1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1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1" ht="15.75" customHeight="1">
      <c r="A26" s="221"/>
      <c r="B26" s="30" t="s">
        <v>45</v>
      </c>
      <c r="C26" s="27">
        <v>62681</v>
      </c>
      <c r="D26" s="31">
        <f t="shared" ref="D26:D86" si="1">AVERAGE(C15:C26)</f>
        <v>54669.5</v>
      </c>
      <c r="E26" s="3">
        <v>1.1465442339878726</v>
      </c>
      <c r="F26" s="16"/>
      <c r="G26" s="19"/>
      <c r="I26" s="3"/>
    </row>
    <row r="27" spans="1:21" ht="15.75" customHeight="1">
      <c r="A27" s="219" t="s">
        <v>46</v>
      </c>
      <c r="B27" s="26" t="s">
        <v>33</v>
      </c>
      <c r="C27" s="27">
        <v>41539</v>
      </c>
      <c r="D27" s="31">
        <f t="shared" si="1"/>
        <v>54772.833333333336</v>
      </c>
      <c r="E27" s="3">
        <v>0.75838691322036167</v>
      </c>
      <c r="F27" s="16"/>
      <c r="G27" s="19"/>
      <c r="I27" s="3"/>
    </row>
    <row r="28" spans="1:21" ht="15.75" customHeight="1">
      <c r="A28" s="220"/>
      <c r="B28" s="26" t="s">
        <v>35</v>
      </c>
      <c r="C28" s="27">
        <v>43591</v>
      </c>
      <c r="D28" s="31">
        <f t="shared" si="1"/>
        <v>54661.916666666664</v>
      </c>
      <c r="E28" s="3">
        <v>0.79746563344680865</v>
      </c>
      <c r="F28" s="16"/>
      <c r="G28" s="19"/>
      <c r="I28" s="3"/>
    </row>
    <row r="29" spans="1:21" ht="15.75" customHeight="1">
      <c r="A29" s="220"/>
      <c r="B29" s="26" t="s">
        <v>36</v>
      </c>
      <c r="C29" s="27">
        <v>64548</v>
      </c>
      <c r="D29" s="31">
        <f t="shared" si="1"/>
        <v>54473.416666666664</v>
      </c>
      <c r="E29" s="3">
        <v>1.1849449502127185</v>
      </c>
      <c r="F29" s="16"/>
      <c r="G29" s="19"/>
      <c r="I29" s="3"/>
    </row>
    <row r="30" spans="1:21" ht="15.75" customHeight="1">
      <c r="A30" s="220"/>
      <c r="B30" s="28" t="s">
        <v>37</v>
      </c>
      <c r="C30" s="27">
        <v>49627</v>
      </c>
      <c r="D30" s="31">
        <f t="shared" si="1"/>
        <v>54677.166666666664</v>
      </c>
      <c r="E30" s="3">
        <v>0.90763664296187019</v>
      </c>
      <c r="F30" s="16"/>
      <c r="G30" s="19"/>
      <c r="I30" s="3"/>
    </row>
    <row r="31" spans="1:21" ht="15.75" customHeight="1">
      <c r="A31" s="220"/>
      <c r="B31" s="26" t="s">
        <v>38</v>
      </c>
      <c r="C31" s="27">
        <v>51916</v>
      </c>
      <c r="D31" s="31">
        <f t="shared" si="1"/>
        <v>54656.333333333336</v>
      </c>
      <c r="E31" s="3">
        <v>0.94986247400423252</v>
      </c>
      <c r="F31" s="16"/>
      <c r="G31" s="19"/>
      <c r="I31" s="3"/>
    </row>
    <row r="32" spans="1:21" ht="15.75" customHeight="1">
      <c r="A32" s="220"/>
      <c r="B32" s="29" t="s">
        <v>39</v>
      </c>
      <c r="C32" s="27">
        <v>42130</v>
      </c>
      <c r="D32" s="31">
        <f t="shared" si="1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1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1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1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1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1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1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1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1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1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1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1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1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1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1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1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1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1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1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1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1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1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1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1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1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1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1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1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1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1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1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1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1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1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1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1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1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1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1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1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1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1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1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1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1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1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1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1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1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1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1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1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1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1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1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0D41B-3ECC-415D-BBA6-986C8F1EEE80}">
  <sheetPr>
    <tabColor theme="8" tint="0.79998168889431442"/>
  </sheetPr>
  <dimension ref="A1:V493"/>
  <sheetViews>
    <sheetView topLeftCell="B1" workbookViewId="0">
      <selection activeCell="B1" sqref="B1"/>
    </sheetView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f>J10*$J$12</f>
        <v>0.79362710283751037</v>
      </c>
      <c r="K11" s="8">
        <f t="shared" ref="K11:U11" si="0">K10*$J$12</f>
        <v>0.80126152477567125</v>
      </c>
      <c r="L11" s="8">
        <f t="shared" si="0"/>
        <v>1.1738376680701721</v>
      </c>
      <c r="M11" s="8">
        <f t="shared" si="0"/>
        <v>0.92182399067989718</v>
      </c>
      <c r="N11" s="8">
        <f t="shared" si="0"/>
        <v>0.967812236898413</v>
      </c>
      <c r="O11" s="8">
        <f t="shared" si="0"/>
        <v>0.80212453219504332</v>
      </c>
      <c r="P11" s="8">
        <f t="shared" si="0"/>
        <v>0.95227396381318496</v>
      </c>
      <c r="Q11" s="8">
        <f t="shared" si="0"/>
        <v>1.3266303817991261</v>
      </c>
      <c r="R11" s="8">
        <f t="shared" si="0"/>
        <v>0.95204399997847533</v>
      </c>
      <c r="S11" s="8">
        <f t="shared" si="0"/>
        <v>1.073342190966712</v>
      </c>
      <c r="T11" s="8">
        <f t="shared" si="0"/>
        <v>1.0565163234510428</v>
      </c>
      <c r="U11" s="8">
        <f t="shared" si="0"/>
        <v>1.1787060845347532</v>
      </c>
      <c r="V11" s="3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 t="s">
        <v>24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9"/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1">AVERAGE(C15:C26)</f>
        <v>54669.5</v>
      </c>
      <c r="E26" s="3">
        <v>1.1465442339878726</v>
      </c>
      <c r="F26" s="16"/>
      <c r="G26" s="19"/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1"/>
        <v>54772.833333333336</v>
      </c>
      <c r="E27" s="3">
        <v>0.75838691322036167</v>
      </c>
      <c r="F27" s="16"/>
      <c r="G27" s="19"/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1"/>
        <v>54661.916666666664</v>
      </c>
      <c r="E28" s="3">
        <v>0.79746563344680865</v>
      </c>
      <c r="F28" s="16"/>
      <c r="G28" s="19"/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1"/>
        <v>54473.416666666664</v>
      </c>
      <c r="E29" s="3">
        <v>1.1849449502127185</v>
      </c>
      <c r="F29" s="16"/>
      <c r="G29" s="19"/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1"/>
        <v>54677.166666666664</v>
      </c>
      <c r="E30" s="3">
        <v>0.90763664296187019</v>
      </c>
      <c r="F30" s="16"/>
      <c r="G30" s="19"/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1"/>
        <v>54656.333333333336</v>
      </c>
      <c r="E31" s="3">
        <v>0.94986247400423252</v>
      </c>
      <c r="F31" s="16"/>
      <c r="G31" s="19"/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1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1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1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1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1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1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1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1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1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1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1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1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1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1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1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1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1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1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1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1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1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1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1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1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1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1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1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1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1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1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1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1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1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1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1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1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1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1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1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1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1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1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1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1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1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1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1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1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1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1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1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1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1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1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1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98B0B-BDCB-4886-925F-B6903E4788D5}">
  <sheetPr>
    <tabColor theme="5" tint="0.79998168889431442"/>
  </sheetPr>
  <dimension ref="A1:V493"/>
  <sheetViews>
    <sheetView workbookViewId="0">
      <selection activeCell="B5" sqref="B5"/>
    </sheetView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f>J10*$J$12</f>
        <v>0.79362710283751037</v>
      </c>
      <c r="K11" s="8">
        <f t="shared" ref="K11:U11" si="0">K10*$J$12</f>
        <v>0.80126152477567125</v>
      </c>
      <c r="L11" s="8">
        <f t="shared" si="0"/>
        <v>1.1738376680701721</v>
      </c>
      <c r="M11" s="8">
        <f t="shared" si="0"/>
        <v>0.92182399067989718</v>
      </c>
      <c r="N11" s="8">
        <f t="shared" si="0"/>
        <v>0.967812236898413</v>
      </c>
      <c r="O11" s="8">
        <f t="shared" si="0"/>
        <v>0.80212453219504332</v>
      </c>
      <c r="P11" s="8">
        <f t="shared" si="0"/>
        <v>0.95227396381318496</v>
      </c>
      <c r="Q11" s="8">
        <f t="shared" si="0"/>
        <v>1.3266303817991261</v>
      </c>
      <c r="R11" s="8">
        <f t="shared" si="0"/>
        <v>0.95204399997847533</v>
      </c>
      <c r="S11" s="8">
        <f t="shared" si="0"/>
        <v>1.073342190966712</v>
      </c>
      <c r="T11" s="8">
        <f t="shared" si="0"/>
        <v>1.0565163234510428</v>
      </c>
      <c r="U11" s="8">
        <f t="shared" si="0"/>
        <v>1.1787060845347532</v>
      </c>
      <c r="V11" s="3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/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1">AVERAGE(C15:C26)</f>
        <v>54669.5</v>
      </c>
      <c r="E26" s="3">
        <v>1.1465442339878726</v>
      </c>
      <c r="F26" s="16"/>
      <c r="G26" s="19"/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1"/>
        <v>54772.833333333336</v>
      </c>
      <c r="E27" s="3">
        <v>0.75838691322036167</v>
      </c>
      <c r="F27" s="16"/>
      <c r="G27" s="19"/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1"/>
        <v>54661.916666666664</v>
      </c>
      <c r="E28" s="3">
        <v>0.79746563344680865</v>
      </c>
      <c r="F28" s="16"/>
      <c r="G28" s="19"/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1"/>
        <v>54473.416666666664</v>
      </c>
      <c r="E29" s="3">
        <v>1.1849449502127185</v>
      </c>
      <c r="F29" s="16"/>
      <c r="G29" s="19"/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1"/>
        <v>54677.166666666664</v>
      </c>
      <c r="E30" s="3">
        <v>0.90763664296187019</v>
      </c>
      <c r="F30" s="16"/>
      <c r="G30" s="19"/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1"/>
        <v>54656.333333333336</v>
      </c>
      <c r="E31" s="3">
        <v>0.94986247400423252</v>
      </c>
      <c r="F31" s="16"/>
      <c r="G31" s="19"/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1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1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1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1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1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1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1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1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1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1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1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1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1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1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1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1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1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1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1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1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1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1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1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1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1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1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1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1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1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1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1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1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1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1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1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1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1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1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1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1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1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1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1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1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1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1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1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1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1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1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1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1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1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1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1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7F41-E999-4F20-9153-CE978372C226}">
  <sheetPr>
    <tabColor theme="8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/>
      <c r="G15" s="17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/>
      <c r="G16" s="1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/>
      <c r="G17" s="19"/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/>
      <c r="G18" s="19"/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/>
      <c r="G19" s="19"/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/>
      <c r="G20" s="19"/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/>
      <c r="G21" s="19"/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/>
      <c r="G22" s="19"/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/>
      <c r="G23" s="19"/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/>
      <c r="G24" s="19"/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/>
      <c r="G25" s="19"/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/>
      <c r="G26" s="19"/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/>
      <c r="G27" s="19"/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/>
      <c r="G28" s="19"/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/>
      <c r="G29" s="19"/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/>
      <c r="G30" s="19"/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/>
      <c r="G31" s="19"/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/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/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/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/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/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/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/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/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/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/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/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/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/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/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/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/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/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/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/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/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/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/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/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/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/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/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/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/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/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/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/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/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/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/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/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/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/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/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/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/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/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/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/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/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/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/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/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/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/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/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/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/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/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/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/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1C669-9654-44C2-89FE-BFD8DE953CFC}">
  <sheetPr>
    <tabColor theme="5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>
        <v>0.79362710283751037</v>
      </c>
      <c r="G15" s="17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>
        <v>0.80126152477567125</v>
      </c>
      <c r="G16" s="1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>
        <v>1.1738376680701721</v>
      </c>
      <c r="G17" s="19"/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>
        <v>0.92182399067989718</v>
      </c>
      <c r="G18" s="19"/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>
        <v>0.967812236898413</v>
      </c>
      <c r="G19" s="19"/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>
        <v>0.80212453219504332</v>
      </c>
      <c r="G20" s="19"/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>
        <v>0.95227396381318496</v>
      </c>
      <c r="G21" s="19"/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>
        <v>1.3266303817991261</v>
      </c>
      <c r="G22" s="19"/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>
        <v>0.95204399997847533</v>
      </c>
      <c r="G23" s="19"/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>
        <v>1.073342190966712</v>
      </c>
      <c r="G24" s="19"/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>
        <v>1.0565163234510428</v>
      </c>
      <c r="G25" s="19"/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>
        <v>1.1787060845347532</v>
      </c>
      <c r="G26" s="19"/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>
        <v>0.79362710283751037</v>
      </c>
      <c r="G27" s="19"/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>
        <v>0.80126152477567125</v>
      </c>
      <c r="G28" s="19"/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>
        <v>1.1738376680701721</v>
      </c>
      <c r="G29" s="19"/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>
        <v>0.92182399067989718</v>
      </c>
      <c r="G30" s="19"/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>
        <v>0.967812236898413</v>
      </c>
      <c r="G31" s="19"/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>
        <v>0.80212453219504332</v>
      </c>
      <c r="G32" s="1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>
        <v>0.95227396381318496</v>
      </c>
      <c r="G33" s="1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>
        <v>1.3266303817991261</v>
      </c>
      <c r="G34" s="1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>
        <v>0.95204399997847533</v>
      </c>
      <c r="G35" s="1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>
        <v>1.073342190966712</v>
      </c>
      <c r="G36" s="1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>
        <v>1.0565163234510428</v>
      </c>
      <c r="G37" s="1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>
        <v>1.1787060845347532</v>
      </c>
      <c r="G38" s="1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>
        <v>0.79362710283751037</v>
      </c>
      <c r="G39" s="1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>
        <v>0.80126152477567125</v>
      </c>
      <c r="G40" s="1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>
        <v>1.1738376680701721</v>
      </c>
      <c r="G41" s="1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>
        <v>0.92182399067989718</v>
      </c>
      <c r="G42" s="1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>
        <v>0.967812236898413</v>
      </c>
      <c r="G43" s="1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>
        <v>0.80212453219504332</v>
      </c>
      <c r="G44" s="1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>
        <v>0.95227396381318496</v>
      </c>
      <c r="G45" s="1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>
        <v>1.3266303817991261</v>
      </c>
      <c r="G46" s="1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>
        <v>0.95204399997847533</v>
      </c>
      <c r="G47" s="1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>
        <v>1.073342190966712</v>
      </c>
      <c r="G48" s="19"/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>
        <v>1.0565163234510428</v>
      </c>
      <c r="G49" s="19"/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>
        <v>1.1787060845347532</v>
      </c>
      <c r="G50" s="19"/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>
        <v>0.79362710283751037</v>
      </c>
      <c r="G51" s="19"/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>
        <v>0.80126152477567125</v>
      </c>
      <c r="G52" s="19"/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>
        <v>1.1738376680701721</v>
      </c>
      <c r="G53" s="19"/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>
        <v>0.92182399067989718</v>
      </c>
      <c r="G54" s="19"/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>
        <v>0.967812236898413</v>
      </c>
      <c r="G55" s="19"/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>
        <v>0.80212453219504332</v>
      </c>
      <c r="G56" s="19"/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>
        <v>0.95227396381318496</v>
      </c>
      <c r="G57" s="19"/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>
        <v>1.3266303817991261</v>
      </c>
      <c r="G58" s="19"/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>
        <v>0.95204399997847533</v>
      </c>
      <c r="G59" s="19"/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>
        <v>1.073342190966712</v>
      </c>
      <c r="G60" s="19"/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>
        <v>1.0565163234510428</v>
      </c>
      <c r="G61" s="19"/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>
        <v>1.1787060845347532</v>
      </c>
      <c r="G62" s="19"/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>
        <v>0.79362710283751037</v>
      </c>
      <c r="G63" s="19"/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>
        <v>0.80126152477567125</v>
      </c>
      <c r="G64" s="1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>
        <v>1.1738376680701721</v>
      </c>
      <c r="G65" s="1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>
        <v>0.92182399067989718</v>
      </c>
      <c r="G66" s="1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>
        <v>0.967812236898413</v>
      </c>
      <c r="G67" s="1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>
        <v>0.80212453219504332</v>
      </c>
      <c r="G68" s="1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>
        <v>0.95227396381318496</v>
      </c>
      <c r="G69" s="1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>
        <v>1.3266303817991261</v>
      </c>
      <c r="G70" s="1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>
        <v>0.95204399997847533</v>
      </c>
      <c r="G71" s="1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>
        <v>1.073342190966712</v>
      </c>
      <c r="G72" s="1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>
        <v>1.0565163234510428</v>
      </c>
      <c r="G73" s="1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>
        <v>1.1787060845347532</v>
      </c>
      <c r="G74" s="19"/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>
        <v>0.79362710283751037</v>
      </c>
      <c r="G75" s="1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>
        <v>0.80126152477567125</v>
      </c>
      <c r="G76" s="1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>
        <v>1.1738376680701721</v>
      </c>
      <c r="G77" s="1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>
        <v>0.92182399067989718</v>
      </c>
      <c r="G78" s="1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>
        <v>0.967812236898413</v>
      </c>
      <c r="G79" s="1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>
        <v>0.80212453219504332</v>
      </c>
      <c r="G80" s="1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>
        <v>0.95227396381318496</v>
      </c>
      <c r="G81" s="1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>
        <v>1.3266303817991261</v>
      </c>
      <c r="G82" s="1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>
        <v>0.95204399997847533</v>
      </c>
      <c r="G83" s="1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>
        <v>1.073342190966712</v>
      </c>
      <c r="G84" s="1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>
        <v>1.0565163234510428</v>
      </c>
      <c r="G85" s="1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>
        <v>1.1787060845347532</v>
      </c>
      <c r="G86" s="24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6FB59-979E-4704-B2BB-A225B1C0BAF9}">
  <sheetPr>
    <tabColor theme="8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>
        <v>0.79362710283751037</v>
      </c>
      <c r="G15" s="41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>
        <v>0.80126152477567125</v>
      </c>
      <c r="G16" s="3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>
        <v>1.1738376680701721</v>
      </c>
      <c r="G17" s="39"/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>
        <v>0.92182399067989718</v>
      </c>
      <c r="G18" s="39"/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>
        <v>0.967812236898413</v>
      </c>
      <c r="G19" s="39"/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>
        <v>0.80212453219504332</v>
      </c>
      <c r="G20" s="39"/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>
        <v>0.95227396381318496</v>
      </c>
      <c r="G21" s="39"/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>
        <v>1.3266303817991261</v>
      </c>
      <c r="G22" s="39"/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>
        <v>0.95204399997847533</v>
      </c>
      <c r="G23" s="39"/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>
        <v>1.073342190966712</v>
      </c>
      <c r="G24" s="39"/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>
        <v>1.0565163234510428</v>
      </c>
      <c r="G25" s="39"/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>
        <v>1.1787060845347532</v>
      </c>
      <c r="G26" s="39"/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>
        <v>0.79362710283751037</v>
      </c>
      <c r="G27" s="39"/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>
        <v>0.80126152477567125</v>
      </c>
      <c r="G28" s="39"/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>
        <v>1.1738376680701721</v>
      </c>
      <c r="G29" s="39"/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>
        <v>0.92182399067989718</v>
      </c>
      <c r="G30" s="39"/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>
        <v>0.967812236898413</v>
      </c>
      <c r="G31" s="39"/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>
        <v>0.80212453219504332</v>
      </c>
      <c r="G32" s="39"/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>
        <v>0.95227396381318496</v>
      </c>
      <c r="G33" s="39"/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>
        <v>1.3266303817991261</v>
      </c>
      <c r="G34" s="39"/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>
        <v>0.95204399997847533</v>
      </c>
      <c r="G35" s="39"/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>
        <v>1.073342190966712</v>
      </c>
      <c r="G36" s="39"/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>
        <v>1.0565163234510428</v>
      </c>
      <c r="G37" s="39"/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>
        <v>1.1787060845347532</v>
      </c>
      <c r="G38" s="39"/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>
        <v>0.79362710283751037</v>
      </c>
      <c r="G39" s="39"/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>
        <v>0.80126152477567125</v>
      </c>
      <c r="G40" s="39"/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>
        <v>1.1738376680701721</v>
      </c>
      <c r="G41" s="39"/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>
        <v>0.92182399067989718</v>
      </c>
      <c r="G42" s="39"/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>
        <v>0.967812236898413</v>
      </c>
      <c r="G43" s="39"/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>
        <v>0.80212453219504332</v>
      </c>
      <c r="G44" s="39"/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>
        <v>0.95227396381318496</v>
      </c>
      <c r="G45" s="39"/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>
        <v>1.3266303817991261</v>
      </c>
      <c r="G46" s="39"/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>
        <v>0.95204399997847533</v>
      </c>
      <c r="G47" s="39"/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>
        <v>1.073342190966712</v>
      </c>
      <c r="G48" s="39"/>
      <c r="I48" s="3"/>
    </row>
    <row r="49" spans="1:14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>
        <v>1.0565163234510428</v>
      </c>
      <c r="G49" s="39"/>
      <c r="I49" s="3"/>
    </row>
    <row r="50" spans="1:14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>
        <v>1.1787060845347532</v>
      </c>
      <c r="G50" s="39"/>
      <c r="I50" s="3"/>
    </row>
    <row r="51" spans="1:14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>
        <v>0.79362710283751037</v>
      </c>
      <c r="G51" s="39"/>
      <c r="I51" s="3"/>
    </row>
    <row r="52" spans="1:14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>
        <v>0.80126152477567125</v>
      </c>
      <c r="G52" s="39"/>
      <c r="I52" s="3"/>
    </row>
    <row r="53" spans="1:14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>
        <v>1.1738376680701721</v>
      </c>
      <c r="G53" s="39"/>
      <c r="I53" s="3"/>
    </row>
    <row r="54" spans="1:14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>
        <v>0.92182399067989718</v>
      </c>
      <c r="G54" s="39"/>
      <c r="I54" s="3"/>
    </row>
    <row r="55" spans="1:14" ht="15.75" customHeight="1" thickBo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>
        <v>0.967812236898413</v>
      </c>
      <c r="G55" s="39"/>
      <c r="I55" s="3"/>
    </row>
    <row r="56" spans="1:14" ht="15.75" customHeight="1" thickBo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>
        <v>0.80212453219504332</v>
      </c>
      <c r="G56" s="39"/>
      <c r="I56" s="62"/>
      <c r="J56" s="62"/>
      <c r="K56" s="62"/>
      <c r="L56" s="63" t="s">
        <v>125</v>
      </c>
      <c r="M56" s="216"/>
      <c r="N56" s="62" t="s">
        <v>126</v>
      </c>
    </row>
    <row r="57" spans="1:14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>
        <v>0.95227396381318496</v>
      </c>
      <c r="G57" s="39"/>
      <c r="I57" s="3"/>
    </row>
    <row r="58" spans="1:14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>
        <v>1.3266303817991261</v>
      </c>
      <c r="G58" s="39"/>
      <c r="I58" s="3"/>
    </row>
    <row r="59" spans="1:14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>
        <v>0.95204399997847533</v>
      </c>
      <c r="G59" s="39"/>
      <c r="I59" s="3"/>
    </row>
    <row r="60" spans="1:14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>
        <v>1.073342190966712</v>
      </c>
      <c r="G60" s="39"/>
      <c r="I60" s="3"/>
    </row>
    <row r="61" spans="1:14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>
        <v>1.0565163234510428</v>
      </c>
      <c r="G61" s="39"/>
      <c r="I61" s="3"/>
    </row>
    <row r="62" spans="1:14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>
        <v>1.1787060845347532</v>
      </c>
      <c r="G62" s="39"/>
      <c r="I62" s="3"/>
    </row>
    <row r="63" spans="1:14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>
        <v>0.79362710283751037</v>
      </c>
      <c r="G63" s="39"/>
      <c r="I63" s="3"/>
    </row>
    <row r="64" spans="1:14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>
        <v>0.80126152477567125</v>
      </c>
      <c r="G64" s="39"/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>
        <v>1.1738376680701721</v>
      </c>
      <c r="G65" s="39"/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>
        <v>0.92182399067989718</v>
      </c>
      <c r="G66" s="39"/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>
        <v>0.967812236898413</v>
      </c>
      <c r="G67" s="39"/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>
        <v>0.80212453219504332</v>
      </c>
      <c r="G68" s="39"/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>
        <v>0.95227396381318496</v>
      </c>
      <c r="G69" s="39"/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>
        <v>1.3266303817991261</v>
      </c>
      <c r="G70" s="39"/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>
        <v>0.95204399997847533</v>
      </c>
      <c r="G71" s="39"/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>
        <v>1.073342190966712</v>
      </c>
      <c r="G72" s="39"/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>
        <v>1.0565163234510428</v>
      </c>
      <c r="G73" s="39"/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>
        <v>1.1787060845347532</v>
      </c>
      <c r="G74" s="214"/>
      <c r="H74" s="217" t="s">
        <v>127</v>
      </c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>
        <v>0.79362710283751037</v>
      </c>
      <c r="G75" s="39"/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>
        <v>0.80126152477567125</v>
      </c>
      <c r="G76" s="39"/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>
        <v>1.1738376680701721</v>
      </c>
      <c r="G77" s="39"/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>
        <v>0.92182399067989718</v>
      </c>
      <c r="G78" s="39"/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>
        <v>0.967812236898413</v>
      </c>
      <c r="G79" s="39"/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>
        <v>0.80212453219504332</v>
      </c>
      <c r="G80" s="39"/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>
        <v>0.95227396381318496</v>
      </c>
      <c r="G81" s="39"/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>
        <v>1.3266303817991261</v>
      </c>
      <c r="G82" s="39"/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>
        <v>0.95204399997847533</v>
      </c>
      <c r="G83" s="39"/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>
        <v>1.073342190966712</v>
      </c>
      <c r="G84" s="39"/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>
        <v>1.0565163234510428</v>
      </c>
      <c r="G85" s="39"/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>
        <v>1.1787060845347532</v>
      </c>
      <c r="G86" s="40"/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2E892-8CCD-43D7-8302-EEB244FEF6BC}">
  <sheetPr>
    <tabColor theme="5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>
        <v>0.79362710283751037</v>
      </c>
      <c r="G15" s="39">
        <f>C15/F15</f>
        <v>50778.255752501616</v>
      </c>
      <c r="H15" s="190" t="str">
        <f ca="1">_xlfn.FORMULATEXT(G15)</f>
        <v>=C15/F15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>
        <v>0.80126152477567125</v>
      </c>
      <c r="G16" s="39">
        <f>C16/F16</f>
        <v>56064.092198332859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>
        <v>1.1738376680701721</v>
      </c>
      <c r="G17" s="39">
        <f t="shared" ref="G17:G80" si="0">C17/F17</f>
        <v>56915.876715592072</v>
      </c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8" t="s">
        <v>37</v>
      </c>
      <c r="C18" s="27">
        <v>47182</v>
      </c>
      <c r="D18" s="1" t="e">
        <v>#N/A</v>
      </c>
      <c r="F18" s="16">
        <v>0.92182399067989718</v>
      </c>
      <c r="G18" s="39">
        <f t="shared" si="0"/>
        <v>51183.306658357433</v>
      </c>
      <c r="I18" s="3"/>
    </row>
    <row r="19" spans="1:22" ht="15.75" customHeight="1">
      <c r="A19" s="220"/>
      <c r="B19" s="26" t="s">
        <v>38</v>
      </c>
      <c r="C19" s="27">
        <v>52166</v>
      </c>
      <c r="D19" s="1" t="e">
        <v>#N/A</v>
      </c>
      <c r="F19" s="16">
        <v>0.967812236898413</v>
      </c>
      <c r="G19" s="39">
        <f t="shared" si="0"/>
        <v>53900.951043126392</v>
      </c>
      <c r="I19" s="3"/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>
        <v>0.80212453219504332</v>
      </c>
      <c r="G20" s="39">
        <f t="shared" si="0"/>
        <v>52483.122395966711</v>
      </c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>
        <v>0.95227396381318496</v>
      </c>
      <c r="G21" s="39">
        <f t="shared" si="0"/>
        <v>53635.825341140982</v>
      </c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>
        <v>1.3266303817991261</v>
      </c>
      <c r="G22" s="39">
        <f t="shared" si="0"/>
        <v>55645.491775853006</v>
      </c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>
        <v>0.95204399997847533</v>
      </c>
      <c r="G23" s="39">
        <f t="shared" si="0"/>
        <v>61159.988405280063</v>
      </c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>
        <v>1.073342190966712</v>
      </c>
      <c r="G24" s="39">
        <f t="shared" si="0"/>
        <v>57598.592993273422</v>
      </c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>
        <v>1.0565163234510428</v>
      </c>
      <c r="G25" s="39">
        <f t="shared" si="0"/>
        <v>51990.678024337518</v>
      </c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1">AVERAGE(C15:C26)</f>
        <v>54669.5</v>
      </c>
      <c r="E26" s="3">
        <v>1.1465442339878726</v>
      </c>
      <c r="F26" s="16">
        <v>1.1787060845347532</v>
      </c>
      <c r="G26" s="39">
        <f t="shared" si="0"/>
        <v>53177.803035385878</v>
      </c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1"/>
        <v>54772.833333333336</v>
      </c>
      <c r="E27" s="3">
        <v>0.75838691322036167</v>
      </c>
      <c r="F27" s="16">
        <v>0.79362710283751037</v>
      </c>
      <c r="G27" s="39">
        <f t="shared" si="0"/>
        <v>52340.70239219744</v>
      </c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1"/>
        <v>54661.916666666664</v>
      </c>
      <c r="E28" s="3">
        <v>0.79746563344680865</v>
      </c>
      <c r="F28" s="16">
        <v>0.80126152477567125</v>
      </c>
      <c r="G28" s="39">
        <f t="shared" si="0"/>
        <v>54402.961645018644</v>
      </c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1"/>
        <v>54473.416666666664</v>
      </c>
      <c r="E29" s="3">
        <v>1.1849449502127185</v>
      </c>
      <c r="F29" s="16">
        <v>1.1738376680701721</v>
      </c>
      <c r="G29" s="39">
        <f t="shared" si="0"/>
        <v>54988.864095764657</v>
      </c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1"/>
        <v>54677.166666666664</v>
      </c>
      <c r="E30" s="3">
        <v>0.90763664296187019</v>
      </c>
      <c r="F30" s="16">
        <v>0.92182399067989718</v>
      </c>
      <c r="G30" s="39">
        <f t="shared" si="0"/>
        <v>53835.656808407955</v>
      </c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1"/>
        <v>54656.333333333336</v>
      </c>
      <c r="E31" s="3">
        <v>0.94986247400423252</v>
      </c>
      <c r="F31" s="16">
        <v>0.967812236898413</v>
      </c>
      <c r="G31" s="39">
        <f t="shared" si="0"/>
        <v>53642.636475001913</v>
      </c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1"/>
        <v>54659</v>
      </c>
      <c r="E32" s="3">
        <v>0.77077882873817671</v>
      </c>
      <c r="F32" s="16">
        <v>0.80212453219504332</v>
      </c>
      <c r="G32" s="39">
        <f t="shared" si="0"/>
        <v>52523.016450712094</v>
      </c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1"/>
        <v>54936.166666666664</v>
      </c>
      <c r="E33" s="3">
        <v>0.99027659374364796</v>
      </c>
      <c r="F33" s="16">
        <v>0.95227396381318496</v>
      </c>
      <c r="G33" s="39">
        <f t="shared" si="0"/>
        <v>57128.517703202131</v>
      </c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1"/>
        <v>55122.333333333336</v>
      </c>
      <c r="E34" s="3">
        <v>1.379749284923836</v>
      </c>
      <c r="F34" s="16">
        <v>1.3266303817991261</v>
      </c>
      <c r="G34" s="39">
        <f t="shared" si="0"/>
        <v>57329.457430981704</v>
      </c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1"/>
        <v>54693.666666666664</v>
      </c>
      <c r="E35" s="3">
        <v>0.97055113023445738</v>
      </c>
      <c r="F35" s="16">
        <v>0.95204399997847533</v>
      </c>
      <c r="G35" s="39">
        <f t="shared" si="0"/>
        <v>55756.876784266431</v>
      </c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1"/>
        <v>54504.083333333336</v>
      </c>
      <c r="E36" s="3">
        <v>1.092541996088978</v>
      </c>
      <c r="F36" s="16">
        <v>1.073342190966712</v>
      </c>
      <c r="G36" s="39">
        <f t="shared" si="0"/>
        <v>55479.045267351074</v>
      </c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1"/>
        <v>54587</v>
      </c>
      <c r="E37" s="3">
        <v>1.0244930111565025</v>
      </c>
      <c r="F37" s="16">
        <v>1.0565163234510428</v>
      </c>
      <c r="G37" s="39">
        <f t="shared" si="0"/>
        <v>52932.452399152564</v>
      </c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1"/>
        <v>54849.5</v>
      </c>
      <c r="E38" s="3">
        <v>1.2002114877984302</v>
      </c>
      <c r="F38" s="16">
        <v>1.1787060845347532</v>
      </c>
      <c r="G38" s="39">
        <f t="shared" si="0"/>
        <v>55850.224974433841</v>
      </c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1"/>
        <v>55174.75</v>
      </c>
      <c r="E39" s="3">
        <v>0.82360137562925073</v>
      </c>
      <c r="F39" s="16">
        <v>0.79362710283751037</v>
      </c>
      <c r="G39" s="39">
        <f t="shared" si="0"/>
        <v>57258.629194401306</v>
      </c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1"/>
        <v>55262.333333333336</v>
      </c>
      <c r="E40" s="3">
        <v>0.80781967223003004</v>
      </c>
      <c r="F40" s="16">
        <v>0.80126152477567125</v>
      </c>
      <c r="G40" s="39">
        <f t="shared" si="0"/>
        <v>55714.643246471118</v>
      </c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1"/>
        <v>55417.583333333336</v>
      </c>
      <c r="E41" s="3">
        <v>1.1983741622319029</v>
      </c>
      <c r="F41" s="16">
        <v>1.1738376680701721</v>
      </c>
      <c r="G41" s="39">
        <f t="shared" si="0"/>
        <v>56575.966001484579</v>
      </c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1"/>
        <v>55513.666666666664</v>
      </c>
      <c r="E42" s="3">
        <v>0.91472970619847371</v>
      </c>
      <c r="F42" s="16">
        <v>0.92182399067989718</v>
      </c>
      <c r="G42" s="39">
        <f t="shared" si="0"/>
        <v>55086.437881212973</v>
      </c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1"/>
        <v>55857.916666666664</v>
      </c>
      <c r="E43" s="3">
        <v>1.0033850767199517</v>
      </c>
      <c r="F43" s="16">
        <v>0.967812236898413</v>
      </c>
      <c r="G43" s="39">
        <f t="shared" si="0"/>
        <v>57911.02639869081</v>
      </c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1"/>
        <v>56094.5</v>
      </c>
      <c r="E44" s="3">
        <v>0.80166504737541111</v>
      </c>
      <c r="F44" s="16">
        <v>0.80212453219504332</v>
      </c>
      <c r="G44" s="39">
        <f t="shared" si="0"/>
        <v>56062.36712015362</v>
      </c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1"/>
        <v>56240.5</v>
      </c>
      <c r="E45" s="3">
        <v>0.99846196246477181</v>
      </c>
      <c r="F45" s="16">
        <v>0.95227396381318496</v>
      </c>
      <c r="G45" s="39">
        <f t="shared" si="0"/>
        <v>58968.324383397892</v>
      </c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1"/>
        <v>56679.416666666664</v>
      </c>
      <c r="E46" s="3">
        <v>1.434771294105885</v>
      </c>
      <c r="F46" s="16">
        <v>1.3266303817991261</v>
      </c>
      <c r="G46" s="39">
        <f t="shared" si="0"/>
        <v>61299.666520311534</v>
      </c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1"/>
        <v>56800.666666666664</v>
      </c>
      <c r="E47" s="3">
        <v>0.9601647867982771</v>
      </c>
      <c r="F47" s="16">
        <v>0.95204399997847533</v>
      </c>
      <c r="G47" s="39">
        <f t="shared" si="0"/>
        <v>57285.167493553919</v>
      </c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1"/>
        <v>56579.166666666664</v>
      </c>
      <c r="E48" s="3">
        <v>1.0054937771559025</v>
      </c>
      <c r="F48" s="16">
        <v>1.073342190966712</v>
      </c>
      <c r="G48" s="39">
        <f t="shared" si="0"/>
        <v>53002.668188009717</v>
      </c>
      <c r="I48" s="3"/>
    </row>
    <row r="49" spans="1:14" ht="15.75" customHeight="1">
      <c r="A49" s="220"/>
      <c r="B49" s="26" t="s">
        <v>44</v>
      </c>
      <c r="C49" s="27">
        <v>60028</v>
      </c>
      <c r="D49" s="31">
        <f t="shared" si="1"/>
        <v>56921.166666666664</v>
      </c>
      <c r="E49" s="3">
        <v>1.0545813361754708</v>
      </c>
      <c r="F49" s="16">
        <v>1.0565163234510428</v>
      </c>
      <c r="G49" s="39">
        <f t="shared" si="0"/>
        <v>56816.916755173632</v>
      </c>
      <c r="I49" s="3"/>
    </row>
    <row r="50" spans="1:14" ht="15.75" customHeight="1">
      <c r="A50" s="221"/>
      <c r="B50" s="30" t="s">
        <v>45</v>
      </c>
      <c r="C50" s="27">
        <v>66067</v>
      </c>
      <c r="D50" s="31">
        <f t="shared" si="1"/>
        <v>56940.833333333336</v>
      </c>
      <c r="E50" s="3">
        <v>1.160274553996107</v>
      </c>
      <c r="F50" s="16">
        <v>1.1787060845347532</v>
      </c>
      <c r="G50" s="39">
        <f t="shared" si="0"/>
        <v>56050.444522883146</v>
      </c>
      <c r="I50" s="3"/>
    </row>
    <row r="51" spans="1:14" ht="15.75" customHeight="1">
      <c r="A51" s="219" t="s">
        <v>48</v>
      </c>
      <c r="B51" s="26" t="s">
        <v>33</v>
      </c>
      <c r="C51" s="27">
        <v>43806</v>
      </c>
      <c r="D51" s="31">
        <f t="shared" si="1"/>
        <v>56804.5</v>
      </c>
      <c r="E51" s="3">
        <v>0.7711712980485701</v>
      </c>
      <c r="F51" s="16">
        <v>0.79362710283751037</v>
      </c>
      <c r="G51" s="39">
        <f t="shared" si="0"/>
        <v>55197.207660092943</v>
      </c>
      <c r="I51" s="3"/>
    </row>
    <row r="52" spans="1:14" ht="15.75" customHeight="1">
      <c r="A52" s="220"/>
      <c r="B52" s="26" t="s">
        <v>35</v>
      </c>
      <c r="C52" s="27">
        <v>46694</v>
      </c>
      <c r="D52" s="31">
        <f t="shared" si="1"/>
        <v>56975.5</v>
      </c>
      <c r="E52" s="3">
        <v>0.81954524313081933</v>
      </c>
      <c r="F52" s="16">
        <v>0.80126152477567125</v>
      </c>
      <c r="G52" s="39">
        <f t="shared" si="0"/>
        <v>58275.604850829317</v>
      </c>
      <c r="I52" s="3"/>
    </row>
    <row r="53" spans="1:14" ht="15.75" customHeight="1">
      <c r="A53" s="220"/>
      <c r="B53" s="26" t="s">
        <v>36</v>
      </c>
      <c r="C53" s="27">
        <v>67890</v>
      </c>
      <c r="D53" s="31">
        <f t="shared" si="1"/>
        <v>57098.75</v>
      </c>
      <c r="E53" s="3">
        <v>1.1889927537818255</v>
      </c>
      <c r="F53" s="16">
        <v>1.1738376680701721</v>
      </c>
      <c r="G53" s="39">
        <f t="shared" si="0"/>
        <v>57835.935791371732</v>
      </c>
      <c r="I53" s="3"/>
    </row>
    <row r="54" spans="1:14" ht="15.75" customHeight="1" thickBot="1">
      <c r="A54" s="220"/>
      <c r="B54" s="28" t="s">
        <v>37</v>
      </c>
      <c r="C54" s="27">
        <v>57120</v>
      </c>
      <c r="D54" s="31">
        <f t="shared" si="1"/>
        <v>57627.083333333336</v>
      </c>
      <c r="E54" s="3">
        <v>0.99120060735331328</v>
      </c>
      <c r="F54" s="16">
        <v>0.92182399067989718</v>
      </c>
      <c r="G54" s="39">
        <f t="shared" si="0"/>
        <v>61964.106572959528</v>
      </c>
      <c r="I54" s="3"/>
    </row>
    <row r="55" spans="1:14" ht="15.75" customHeight="1" thickBot="1">
      <c r="A55" s="220"/>
      <c r="B55" s="26" t="s">
        <v>38</v>
      </c>
      <c r="C55" s="27">
        <v>56867</v>
      </c>
      <c r="D55" s="31">
        <f t="shared" si="1"/>
        <v>57695.416666666664</v>
      </c>
      <c r="E55" s="3">
        <v>0.98564155153861155</v>
      </c>
      <c r="F55" s="16">
        <v>0.967812236898413</v>
      </c>
      <c r="G55" s="39">
        <f t="shared" si="0"/>
        <v>58758.2981821391</v>
      </c>
      <c r="I55" s="62"/>
      <c r="J55" s="62"/>
      <c r="K55" s="62"/>
      <c r="L55" s="63" t="s">
        <v>125</v>
      </c>
      <c r="M55" s="216">
        <v>57136</v>
      </c>
      <c r="N55" s="62" t="s">
        <v>126</v>
      </c>
    </row>
    <row r="56" spans="1:14" ht="15.75" customHeight="1">
      <c r="A56" s="220"/>
      <c r="B56" s="29" t="s">
        <v>39</v>
      </c>
      <c r="C56" s="27">
        <v>49231</v>
      </c>
      <c r="D56" s="31">
        <f t="shared" si="1"/>
        <v>58050.583333333336</v>
      </c>
      <c r="E56" s="3">
        <v>0.84807071993247263</v>
      </c>
      <c r="F56" s="16">
        <v>0.80212453219504332</v>
      </c>
      <c r="G56" s="39">
        <f t="shared" si="0"/>
        <v>61375.756536553687</v>
      </c>
      <c r="I56" s="3"/>
    </row>
    <row r="57" spans="1:14" ht="15.75" customHeight="1">
      <c r="A57" s="220"/>
      <c r="B57" s="28" t="s">
        <v>40</v>
      </c>
      <c r="C57" s="27">
        <v>55411</v>
      </c>
      <c r="D57" s="31">
        <f t="shared" si="1"/>
        <v>57988.666666666664</v>
      </c>
      <c r="E57" s="3">
        <v>0.95554878539484733</v>
      </c>
      <c r="F57" s="16">
        <v>0.95227396381318496</v>
      </c>
      <c r="G57" s="39">
        <f t="shared" si="0"/>
        <v>58188.086733063734</v>
      </c>
      <c r="I57" s="3"/>
    </row>
    <row r="58" spans="1:14" ht="15.75" customHeight="1">
      <c r="A58" s="220"/>
      <c r="B58" s="26" t="s">
        <v>41</v>
      </c>
      <c r="C58" s="27">
        <v>77386</v>
      </c>
      <c r="D58" s="31">
        <f t="shared" si="1"/>
        <v>57660.666666666664</v>
      </c>
      <c r="E58" s="3">
        <v>1.3420933970008442</v>
      </c>
      <c r="F58" s="16">
        <v>1.3266303817991261</v>
      </c>
      <c r="G58" s="39">
        <f t="shared" si="0"/>
        <v>58332.751203128653</v>
      </c>
      <c r="I58" s="3"/>
    </row>
    <row r="59" spans="1:14" ht="15.75" customHeight="1">
      <c r="A59" s="220"/>
      <c r="B59" s="29" t="s">
        <v>42</v>
      </c>
      <c r="C59" s="27">
        <v>55257</v>
      </c>
      <c r="D59" s="31">
        <f t="shared" si="1"/>
        <v>57720.583333333336</v>
      </c>
      <c r="E59" s="3">
        <v>0.95731880741560993</v>
      </c>
      <c r="F59" s="16">
        <v>0.95204399997847533</v>
      </c>
      <c r="G59" s="39">
        <f t="shared" si="0"/>
        <v>58040.384689414881</v>
      </c>
      <c r="I59" s="3"/>
    </row>
    <row r="60" spans="1:14" ht="15.75" customHeight="1">
      <c r="A60" s="220"/>
      <c r="B60" s="26" t="s">
        <v>43</v>
      </c>
      <c r="C60" s="27">
        <v>66796</v>
      </c>
      <c r="D60" s="31">
        <f t="shared" si="1"/>
        <v>58546.083333333336</v>
      </c>
      <c r="E60" s="3">
        <v>1.1409132122416386</v>
      </c>
      <c r="F60" s="16">
        <v>1.073342190966712</v>
      </c>
      <c r="G60" s="39">
        <f t="shared" si="0"/>
        <v>62231.784571740151</v>
      </c>
      <c r="I60" s="3"/>
    </row>
    <row r="61" spans="1:14" ht="15.75" customHeight="1">
      <c r="A61" s="220"/>
      <c r="B61" s="26" t="s">
        <v>44</v>
      </c>
      <c r="C61" s="27">
        <v>64012</v>
      </c>
      <c r="D61" s="31">
        <f t="shared" si="1"/>
        <v>58878.083333333336</v>
      </c>
      <c r="E61" s="3">
        <v>1.0871957165725219</v>
      </c>
      <c r="F61" s="16">
        <v>1.0565163234510428</v>
      </c>
      <c r="G61" s="39">
        <f t="shared" si="0"/>
        <v>60587.800282071272</v>
      </c>
      <c r="I61" s="3"/>
    </row>
    <row r="62" spans="1:14" ht="15.75" customHeight="1">
      <c r="A62" s="221"/>
      <c r="B62" s="30" t="s">
        <v>45</v>
      </c>
      <c r="C62" s="27">
        <v>70927</v>
      </c>
      <c r="D62" s="31">
        <f t="shared" si="1"/>
        <v>59283.083333333336</v>
      </c>
      <c r="E62" s="3">
        <v>1.1964121299358867</v>
      </c>
      <c r="F62" s="16">
        <v>1.1787060845347532</v>
      </c>
      <c r="G62" s="39">
        <f t="shared" si="0"/>
        <v>60173.609800271435</v>
      </c>
      <c r="I62" s="3"/>
    </row>
    <row r="63" spans="1:14" ht="15.75" customHeight="1">
      <c r="A63" s="219" t="s">
        <v>49</v>
      </c>
      <c r="B63" s="26" t="s">
        <v>33</v>
      </c>
      <c r="C63" s="27">
        <v>48659</v>
      </c>
      <c r="D63" s="31">
        <f t="shared" si="1"/>
        <v>59687.5</v>
      </c>
      <c r="E63" s="3">
        <v>0.81522931937172771</v>
      </c>
      <c r="F63" s="16">
        <v>0.79362710283751037</v>
      </c>
      <c r="G63" s="39">
        <f t="shared" si="0"/>
        <v>61312.170194321843</v>
      </c>
      <c r="I63" s="3"/>
    </row>
    <row r="64" spans="1:14" ht="15.75" customHeight="1">
      <c r="A64" s="220"/>
      <c r="B64" s="26" t="s">
        <v>35</v>
      </c>
      <c r="C64" s="27">
        <v>48635</v>
      </c>
      <c r="D64" s="31">
        <f t="shared" si="1"/>
        <v>59849.25</v>
      </c>
      <c r="E64" s="3">
        <v>0.81262505378095795</v>
      </c>
      <c r="F64" s="16">
        <v>0.80126152477567125</v>
      </c>
      <c r="G64" s="39">
        <f t="shared" si="0"/>
        <v>60698.034906413748</v>
      </c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1"/>
        <v>60036.666666666664</v>
      </c>
      <c r="E65" s="3">
        <v>1.1682693909277664</v>
      </c>
      <c r="F65" s="16">
        <v>1.1738376680701721</v>
      </c>
      <c r="G65" s="39">
        <f t="shared" si="0"/>
        <v>59751.873626027722</v>
      </c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1"/>
        <v>60079.833333333336</v>
      </c>
      <c r="E66" s="3">
        <v>0.95935685573916918</v>
      </c>
      <c r="F66" s="16">
        <v>0.92182399067989718</v>
      </c>
      <c r="G66" s="39">
        <f t="shared" si="0"/>
        <v>62526.035970802543</v>
      </c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1"/>
        <v>60289.666666666664</v>
      </c>
      <c r="E67" s="3">
        <v>0.98499466464678864</v>
      </c>
      <c r="F67" s="16">
        <v>0.967812236898413</v>
      </c>
      <c r="G67" s="39">
        <f t="shared" si="0"/>
        <v>61360.042512288863</v>
      </c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1"/>
        <v>60476.833333333336</v>
      </c>
      <c r="E68" s="3">
        <v>0.85118544015476993</v>
      </c>
      <c r="F68" s="16">
        <v>0.80212453219504332</v>
      </c>
      <c r="G68" s="39">
        <f t="shared" si="0"/>
        <v>64175.820503994924</v>
      </c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1"/>
        <v>60539.916666666664</v>
      </c>
      <c r="E69" s="3">
        <v>0.92778456087512517</v>
      </c>
      <c r="F69" s="16">
        <v>0.95227396381318496</v>
      </c>
      <c r="G69" s="39">
        <f t="shared" si="0"/>
        <v>58983.026034951974</v>
      </c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1"/>
        <v>60557.833333333336</v>
      </c>
      <c r="E70" s="3">
        <v>1.2814362028584245</v>
      </c>
      <c r="F70" s="16">
        <v>1.3266303817991261</v>
      </c>
      <c r="G70" s="39">
        <f t="shared" si="0"/>
        <v>58494.81593717193</v>
      </c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1"/>
        <v>60793.416666666664</v>
      </c>
      <c r="E71" s="3">
        <v>0.95543240016394326</v>
      </c>
      <c r="F71" s="16">
        <v>0.95204399997847533</v>
      </c>
      <c r="G71" s="39">
        <f t="shared" si="0"/>
        <v>61009.785263405072</v>
      </c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1"/>
        <v>60254.25</v>
      </c>
      <c r="E72" s="3">
        <v>1.0011907873718451</v>
      </c>
      <c r="F72" s="16">
        <v>1.073342190966712</v>
      </c>
      <c r="G72" s="39">
        <f t="shared" si="0"/>
        <v>56203.884006150016</v>
      </c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1"/>
        <v>60166.416666666664</v>
      </c>
      <c r="E73" s="3">
        <v>1.0463976997134337</v>
      </c>
      <c r="F73" s="16">
        <v>1.0565163234510428</v>
      </c>
      <c r="G73" s="39">
        <f t="shared" si="0"/>
        <v>59590.181999603876</v>
      </c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1"/>
        <v>59868</v>
      </c>
      <c r="E74" s="3">
        <v>1.1249081312220217</v>
      </c>
      <c r="F74" s="16">
        <v>1.1787060845347532</v>
      </c>
      <c r="G74" s="215">
        <f t="shared" si="0"/>
        <v>57135.532668928339</v>
      </c>
      <c r="H74" s="217" t="s">
        <v>127</v>
      </c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1"/>
        <v>59845</v>
      </c>
      <c r="E75" s="3">
        <v>0.80847188570473727</v>
      </c>
      <c r="F75" s="16">
        <v>0.79362710283751037</v>
      </c>
      <c r="G75" s="39">
        <f t="shared" si="0"/>
        <v>60964.399813228258</v>
      </c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1"/>
        <v>59136.5</v>
      </c>
      <c r="E76" s="3">
        <v>0.67865024139068086</v>
      </c>
      <c r="F76" s="16">
        <v>0.80126152477567125</v>
      </c>
      <c r="G76" s="39">
        <f t="shared" si="0"/>
        <v>50087.267089526125</v>
      </c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1"/>
        <v>53437.333333333336</v>
      </c>
      <c r="E77" s="3">
        <v>3.272992664304606E-2</v>
      </c>
      <c r="F77" s="16">
        <v>1.1738376680701721</v>
      </c>
      <c r="G77" s="39">
        <f t="shared" si="0"/>
        <v>1489.9845588320691</v>
      </c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1"/>
        <v>48686.75</v>
      </c>
      <c r="E78" s="3">
        <v>1.2960405038331785E-2</v>
      </c>
      <c r="F78" s="16">
        <v>0.92182399067989718</v>
      </c>
      <c r="G78" s="39">
        <f t="shared" si="0"/>
        <v>684.51245181263062</v>
      </c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1"/>
        <v>43799.583333333336</v>
      </c>
      <c r="E79" s="3">
        <v>1.687230662392146E-2</v>
      </c>
      <c r="F79" s="16">
        <v>0.967812236898413</v>
      </c>
      <c r="G79" s="39">
        <f t="shared" si="0"/>
        <v>763.57786337596144</v>
      </c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1"/>
        <v>39761.75</v>
      </c>
      <c r="E80" s="3">
        <v>7.6027840826925375E-2</v>
      </c>
      <c r="F80" s="16">
        <v>0.80212453219504332</v>
      </c>
      <c r="G80" s="39">
        <f t="shared" si="0"/>
        <v>3768.7414842274543</v>
      </c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1"/>
        <v>36656.666666666664</v>
      </c>
      <c r="E81" s="3">
        <v>0.51578612348822406</v>
      </c>
      <c r="F81" s="16">
        <v>0.95227396381318496</v>
      </c>
      <c r="G81" s="39">
        <f t="shared" ref="G81:G86" si="2">C81/F81</f>
        <v>19854.58042377932</v>
      </c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1"/>
        <v>32272.25</v>
      </c>
      <c r="E82" s="3">
        <v>0.77428750706876648</v>
      </c>
      <c r="F82" s="16">
        <v>1.3266303817991261</v>
      </c>
      <c r="G82" s="39">
        <f t="shared" si="2"/>
        <v>18835.691043131559</v>
      </c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1"/>
        <v>29452.5</v>
      </c>
      <c r="E83" s="3">
        <v>0.82325778796367033</v>
      </c>
      <c r="F83" s="16">
        <v>0.95204399997847533</v>
      </c>
      <c r="G83" s="39">
        <f t="shared" si="2"/>
        <v>25468.360706593601</v>
      </c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1"/>
        <v>27097</v>
      </c>
      <c r="E84" s="3">
        <v>1.1831568070266081</v>
      </c>
      <c r="F84" s="16">
        <v>1.073342190966712</v>
      </c>
      <c r="G84" s="39">
        <f t="shared" si="2"/>
        <v>29869.318722228716</v>
      </c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1"/>
        <v>24826.916666666668</v>
      </c>
      <c r="E85" s="3">
        <v>1.4386401855513</v>
      </c>
      <c r="F85" s="16">
        <v>1.0565163234510428</v>
      </c>
      <c r="G85" s="39">
        <f t="shared" si="2"/>
        <v>33806.387281677497</v>
      </c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1"/>
        <v>21985.25</v>
      </c>
      <c r="E86" s="22">
        <v>1.5121956766468427</v>
      </c>
      <c r="F86" s="23">
        <v>1.1787060845347532</v>
      </c>
      <c r="G86" s="40">
        <f t="shared" si="2"/>
        <v>28205.504693837665</v>
      </c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AAE6-B6BB-47E1-9057-9D52A76C0686}">
  <sheetPr>
    <tabColor theme="8" tint="0.79998168889431442"/>
  </sheetPr>
  <dimension ref="A1:X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201" t="s">
        <v>27</v>
      </c>
      <c r="C14" s="202" t="s">
        <v>28</v>
      </c>
      <c r="D14" s="203" t="s">
        <v>29</v>
      </c>
      <c r="E14" s="14" t="s">
        <v>30</v>
      </c>
      <c r="F14" s="14" t="s">
        <v>31</v>
      </c>
      <c r="G14" s="210" t="s">
        <v>51</v>
      </c>
      <c r="I14" s="3"/>
    </row>
    <row r="15" spans="1:22" ht="15.75" customHeight="1">
      <c r="A15" s="228" t="s">
        <v>32</v>
      </c>
      <c r="B15" s="204" t="s">
        <v>33</v>
      </c>
      <c r="C15" s="205">
        <v>40299</v>
      </c>
      <c r="D15" s="170" t="e">
        <v>#N/A</v>
      </c>
      <c r="F15" s="16">
        <v>0.79362710283751037</v>
      </c>
      <c r="G15" s="41">
        <v>50778.255752501616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04" t="s">
        <v>35</v>
      </c>
      <c r="C16" s="205">
        <v>44922</v>
      </c>
      <c r="D16" s="170" t="e">
        <v>#N/A</v>
      </c>
      <c r="F16" s="16">
        <v>0.80126152477567125</v>
      </c>
      <c r="G16" s="39">
        <v>56064.092198332859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04" t="s">
        <v>36</v>
      </c>
      <c r="C17" s="205">
        <v>66810</v>
      </c>
      <c r="D17" s="170" t="e">
        <v>#N/A</v>
      </c>
      <c r="F17" s="16">
        <v>1.1738376680701721</v>
      </c>
      <c r="G17" s="39">
        <v>56915.876715592072</v>
      </c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06" t="s">
        <v>37</v>
      </c>
      <c r="C18" s="205">
        <v>47182</v>
      </c>
      <c r="D18" s="170" t="e">
        <v>#N/A</v>
      </c>
      <c r="F18" s="16">
        <v>0.92182399067989718</v>
      </c>
      <c r="G18" s="39">
        <v>51183.306658357433</v>
      </c>
      <c r="I18" s="3"/>
    </row>
    <row r="19" spans="1:22" ht="15.75" customHeight="1">
      <c r="A19" s="220"/>
      <c r="B19" s="204" t="s">
        <v>38</v>
      </c>
      <c r="C19" s="205">
        <v>52166</v>
      </c>
      <c r="D19" s="170" t="e">
        <v>#N/A</v>
      </c>
      <c r="F19" s="16">
        <v>0.967812236898413</v>
      </c>
      <c r="G19" s="39">
        <v>53900.951043126392</v>
      </c>
      <c r="I19" s="3"/>
    </row>
    <row r="20" spans="1:22" ht="15.75" customHeight="1">
      <c r="A20" s="220"/>
      <c r="B20" s="207" t="s">
        <v>39</v>
      </c>
      <c r="C20" s="205">
        <v>42098</v>
      </c>
      <c r="D20" s="170" t="e">
        <v>#N/A</v>
      </c>
      <c r="F20" s="16">
        <v>0.80212453219504332</v>
      </c>
      <c r="G20" s="39">
        <v>52483.122395966711</v>
      </c>
      <c r="I20" s="3"/>
    </row>
    <row r="21" spans="1:22" ht="15.75" customHeight="1">
      <c r="A21" s="220"/>
      <c r="B21" s="206" t="s">
        <v>40</v>
      </c>
      <c r="C21" s="205">
        <v>51076</v>
      </c>
      <c r="D21" s="170" t="e">
        <v>#N/A</v>
      </c>
      <c r="F21" s="16">
        <v>0.95227396381318496</v>
      </c>
      <c r="G21" s="39">
        <v>53635.825341140982</v>
      </c>
      <c r="I21" s="3"/>
    </row>
    <row r="22" spans="1:22" ht="15.75" customHeight="1">
      <c r="A22" s="220"/>
      <c r="B22" s="204" t="s">
        <v>41</v>
      </c>
      <c r="C22" s="205">
        <v>73821</v>
      </c>
      <c r="D22" s="170" t="e">
        <v>#N/A</v>
      </c>
      <c r="F22" s="16">
        <v>1.3266303817991261</v>
      </c>
      <c r="G22" s="39">
        <v>55645.491775853006</v>
      </c>
      <c r="I22" s="3"/>
    </row>
    <row r="23" spans="1:22" ht="15.75" customHeight="1">
      <c r="A23" s="220"/>
      <c r="B23" s="207" t="s">
        <v>42</v>
      </c>
      <c r="C23" s="205">
        <v>58227</v>
      </c>
      <c r="D23" s="170" t="e">
        <v>#N/A</v>
      </c>
      <c r="F23" s="16">
        <v>0.95204399997847533</v>
      </c>
      <c r="G23" s="39">
        <v>61159.988405280063</v>
      </c>
      <c r="I23" s="3"/>
    </row>
    <row r="24" spans="1:22" ht="15.75" customHeight="1">
      <c r="A24" s="220"/>
      <c r="B24" s="204" t="s">
        <v>43</v>
      </c>
      <c r="C24" s="205">
        <v>61823</v>
      </c>
      <c r="D24" s="170" t="e">
        <v>#N/A</v>
      </c>
      <c r="F24" s="16">
        <v>1.073342190966712</v>
      </c>
      <c r="G24" s="39">
        <v>57598.592993273422</v>
      </c>
      <c r="I24" s="3"/>
    </row>
    <row r="25" spans="1:22" ht="15.75" customHeight="1">
      <c r="A25" s="220"/>
      <c r="B25" s="204" t="s">
        <v>44</v>
      </c>
      <c r="C25" s="205">
        <v>54929</v>
      </c>
      <c r="D25" s="170" t="e">
        <v>#N/A</v>
      </c>
      <c r="F25" s="16">
        <v>1.0565163234510428</v>
      </c>
      <c r="G25" s="39">
        <v>51990.678024337518</v>
      </c>
      <c r="I25" s="3"/>
    </row>
    <row r="26" spans="1:22" ht="15.75" customHeight="1">
      <c r="A26" s="221"/>
      <c r="B26" s="208" t="s">
        <v>45</v>
      </c>
      <c r="C26" s="205">
        <v>62681</v>
      </c>
      <c r="D26" s="138">
        <f t="shared" ref="D26:D86" si="0">AVERAGE(C15:C26)</f>
        <v>54669.5</v>
      </c>
      <c r="E26" s="3">
        <v>1.1465442339878726</v>
      </c>
      <c r="F26" s="16">
        <v>1.1787060845347532</v>
      </c>
      <c r="G26" s="39">
        <v>53177.803035385878</v>
      </c>
      <c r="I26" s="3"/>
    </row>
    <row r="27" spans="1:22" ht="15.75" customHeight="1">
      <c r="A27" s="219" t="s">
        <v>46</v>
      </c>
      <c r="B27" s="204" t="s">
        <v>33</v>
      </c>
      <c r="C27" s="205">
        <v>41539</v>
      </c>
      <c r="D27" s="138">
        <f t="shared" si="0"/>
        <v>54772.833333333336</v>
      </c>
      <c r="E27" s="3">
        <v>0.75838691322036167</v>
      </c>
      <c r="F27" s="16">
        <v>0.79362710283751037</v>
      </c>
      <c r="G27" s="39">
        <v>52340.70239219744</v>
      </c>
      <c r="I27" s="3"/>
    </row>
    <row r="28" spans="1:22" ht="15.75" customHeight="1">
      <c r="A28" s="220"/>
      <c r="B28" s="204" t="s">
        <v>35</v>
      </c>
      <c r="C28" s="205">
        <v>43591</v>
      </c>
      <c r="D28" s="138">
        <f t="shared" si="0"/>
        <v>54661.916666666664</v>
      </c>
      <c r="E28" s="3">
        <v>0.79746563344680865</v>
      </c>
      <c r="F28" s="16">
        <v>0.80126152477567125</v>
      </c>
      <c r="G28" s="39">
        <v>54402.961645018644</v>
      </c>
      <c r="I28" s="3"/>
    </row>
    <row r="29" spans="1:22" ht="15.75" customHeight="1">
      <c r="A29" s="220"/>
      <c r="B29" s="204" t="s">
        <v>36</v>
      </c>
      <c r="C29" s="205">
        <v>64548</v>
      </c>
      <c r="D29" s="138">
        <f t="shared" si="0"/>
        <v>54473.416666666664</v>
      </c>
      <c r="E29" s="3">
        <v>1.1849449502127185</v>
      </c>
      <c r="F29" s="16">
        <v>1.1738376680701721</v>
      </c>
      <c r="G29" s="39">
        <v>54988.864095764657</v>
      </c>
      <c r="I29" s="3"/>
    </row>
    <row r="30" spans="1:22" ht="15.75" customHeight="1">
      <c r="A30" s="220"/>
      <c r="B30" s="206" t="s">
        <v>37</v>
      </c>
      <c r="C30" s="205">
        <v>49627</v>
      </c>
      <c r="D30" s="138">
        <f t="shared" si="0"/>
        <v>54677.166666666664</v>
      </c>
      <c r="E30" s="3">
        <v>0.90763664296187019</v>
      </c>
      <c r="F30" s="16">
        <v>0.92182399067989718</v>
      </c>
      <c r="G30" s="39">
        <v>53835.656808407955</v>
      </c>
      <c r="I30" s="3"/>
    </row>
    <row r="31" spans="1:22" ht="15.75" customHeight="1">
      <c r="A31" s="220"/>
      <c r="B31" s="204" t="s">
        <v>38</v>
      </c>
      <c r="C31" s="205">
        <v>51916</v>
      </c>
      <c r="D31" s="138">
        <f t="shared" si="0"/>
        <v>54656.333333333336</v>
      </c>
      <c r="E31" s="3">
        <v>0.94986247400423252</v>
      </c>
      <c r="F31" s="16">
        <v>0.967812236898413</v>
      </c>
      <c r="G31" s="39">
        <v>53642.636475001913</v>
      </c>
      <c r="I31" s="3"/>
    </row>
    <row r="32" spans="1:22" ht="15.75" customHeight="1">
      <c r="A32" s="220"/>
      <c r="B32" s="207" t="s">
        <v>39</v>
      </c>
      <c r="C32" s="205">
        <v>42130</v>
      </c>
      <c r="D32" s="138">
        <f t="shared" si="0"/>
        <v>54659</v>
      </c>
      <c r="E32" s="3">
        <v>0.77077882873817671</v>
      </c>
      <c r="F32" s="16">
        <v>0.80212453219504332</v>
      </c>
      <c r="G32" s="39">
        <v>52523.016450712094</v>
      </c>
      <c r="I32" s="3"/>
    </row>
    <row r="33" spans="1:9" ht="15.75" customHeight="1">
      <c r="A33" s="220"/>
      <c r="B33" s="206" t="s">
        <v>40</v>
      </c>
      <c r="C33" s="205">
        <v>54402</v>
      </c>
      <c r="D33" s="138">
        <f t="shared" si="0"/>
        <v>54936.166666666664</v>
      </c>
      <c r="E33" s="3">
        <v>0.99027659374364796</v>
      </c>
      <c r="F33" s="16">
        <v>0.95227396381318496</v>
      </c>
      <c r="G33" s="39">
        <v>57128.517703202131</v>
      </c>
      <c r="I33" s="3"/>
    </row>
    <row r="34" spans="1:9" ht="15.75" customHeight="1">
      <c r="A34" s="220"/>
      <c r="B34" s="204" t="s">
        <v>41</v>
      </c>
      <c r="C34" s="205">
        <v>76055</v>
      </c>
      <c r="D34" s="138">
        <f t="shared" si="0"/>
        <v>55122.333333333336</v>
      </c>
      <c r="E34" s="3">
        <v>1.379749284923836</v>
      </c>
      <c r="F34" s="16">
        <v>1.3266303817991261</v>
      </c>
      <c r="G34" s="39">
        <v>57329.457430981704</v>
      </c>
      <c r="I34" s="3"/>
    </row>
    <row r="35" spans="1:9" ht="15.75" customHeight="1">
      <c r="A35" s="220"/>
      <c r="B35" s="207" t="s">
        <v>42</v>
      </c>
      <c r="C35" s="205">
        <v>53083</v>
      </c>
      <c r="D35" s="138">
        <f t="shared" si="0"/>
        <v>54693.666666666664</v>
      </c>
      <c r="E35" s="3">
        <v>0.97055113023445738</v>
      </c>
      <c r="F35" s="16">
        <v>0.95204399997847533</v>
      </c>
      <c r="G35" s="39">
        <v>55756.876784266431</v>
      </c>
      <c r="I35" s="3"/>
    </row>
    <row r="36" spans="1:9" ht="15.75" customHeight="1">
      <c r="A36" s="220"/>
      <c r="B36" s="204" t="s">
        <v>43</v>
      </c>
      <c r="C36" s="205">
        <v>59548</v>
      </c>
      <c r="D36" s="138">
        <f t="shared" si="0"/>
        <v>54504.083333333336</v>
      </c>
      <c r="E36" s="3">
        <v>1.092541996088978</v>
      </c>
      <c r="F36" s="16">
        <v>1.073342190966712</v>
      </c>
      <c r="G36" s="39">
        <v>55479.045267351074</v>
      </c>
      <c r="I36" s="3"/>
    </row>
    <row r="37" spans="1:9" ht="15.75" customHeight="1">
      <c r="A37" s="220"/>
      <c r="B37" s="204" t="s">
        <v>44</v>
      </c>
      <c r="C37" s="205">
        <v>55924</v>
      </c>
      <c r="D37" s="138">
        <f t="shared" si="0"/>
        <v>54587</v>
      </c>
      <c r="E37" s="3">
        <v>1.0244930111565025</v>
      </c>
      <c r="F37" s="16">
        <v>1.0565163234510428</v>
      </c>
      <c r="G37" s="39">
        <v>52932.452399152564</v>
      </c>
      <c r="I37" s="3"/>
    </row>
    <row r="38" spans="1:9" ht="15.75" customHeight="1">
      <c r="A38" s="221"/>
      <c r="B38" s="208" t="s">
        <v>45</v>
      </c>
      <c r="C38" s="205">
        <v>65831</v>
      </c>
      <c r="D38" s="138">
        <f t="shared" si="0"/>
        <v>54849.5</v>
      </c>
      <c r="E38" s="3">
        <v>1.2002114877984302</v>
      </c>
      <c r="F38" s="16">
        <v>1.1787060845347532</v>
      </c>
      <c r="G38" s="39">
        <v>55850.224974433841</v>
      </c>
      <c r="I38" s="3"/>
    </row>
    <row r="39" spans="1:9" ht="15.75" customHeight="1">
      <c r="A39" s="219" t="s">
        <v>47</v>
      </c>
      <c r="B39" s="204" t="s">
        <v>33</v>
      </c>
      <c r="C39" s="205">
        <v>45442</v>
      </c>
      <c r="D39" s="138">
        <f t="shared" si="0"/>
        <v>55174.75</v>
      </c>
      <c r="E39" s="3">
        <v>0.82360137562925073</v>
      </c>
      <c r="F39" s="16">
        <v>0.79362710283751037</v>
      </c>
      <c r="G39" s="39">
        <v>57258.629194401306</v>
      </c>
      <c r="I39" s="3"/>
    </row>
    <row r="40" spans="1:9" ht="15.75" customHeight="1">
      <c r="A40" s="220"/>
      <c r="B40" s="204" t="s">
        <v>35</v>
      </c>
      <c r="C40" s="205">
        <v>44642</v>
      </c>
      <c r="D40" s="138">
        <f t="shared" si="0"/>
        <v>55262.333333333336</v>
      </c>
      <c r="E40" s="3">
        <v>0.80781967223003004</v>
      </c>
      <c r="F40" s="16">
        <v>0.80126152477567125</v>
      </c>
      <c r="G40" s="39">
        <v>55714.643246471118</v>
      </c>
      <c r="I40" s="3"/>
    </row>
    <row r="41" spans="1:9" ht="15.75" customHeight="1">
      <c r="A41" s="220"/>
      <c r="B41" s="204" t="s">
        <v>36</v>
      </c>
      <c r="C41" s="205">
        <v>66411</v>
      </c>
      <c r="D41" s="138">
        <f t="shared" si="0"/>
        <v>55417.583333333336</v>
      </c>
      <c r="E41" s="3">
        <v>1.1983741622319029</v>
      </c>
      <c r="F41" s="16">
        <v>1.1738376680701721</v>
      </c>
      <c r="G41" s="39">
        <v>56575.966001484579</v>
      </c>
      <c r="I41" s="3"/>
    </row>
    <row r="42" spans="1:9" ht="15.75" customHeight="1">
      <c r="A42" s="220"/>
      <c r="B42" s="206" t="s">
        <v>37</v>
      </c>
      <c r="C42" s="205">
        <v>50780</v>
      </c>
      <c r="D42" s="138">
        <f t="shared" si="0"/>
        <v>55513.666666666664</v>
      </c>
      <c r="E42" s="3">
        <v>0.91472970619847371</v>
      </c>
      <c r="F42" s="16">
        <v>0.92182399067989718</v>
      </c>
      <c r="G42" s="39">
        <v>55086.437881212973</v>
      </c>
      <c r="I42" s="3"/>
    </row>
    <row r="43" spans="1:9" ht="15.75" customHeight="1">
      <c r="A43" s="220"/>
      <c r="B43" s="204" t="s">
        <v>38</v>
      </c>
      <c r="C43" s="205">
        <v>56047</v>
      </c>
      <c r="D43" s="138">
        <f t="shared" si="0"/>
        <v>55857.916666666664</v>
      </c>
      <c r="E43" s="3">
        <v>1.0033850767199517</v>
      </c>
      <c r="F43" s="16">
        <v>0.967812236898413</v>
      </c>
      <c r="G43" s="39">
        <v>57911.02639869081</v>
      </c>
      <c r="I43" s="3"/>
    </row>
    <row r="44" spans="1:9" ht="15.75" customHeight="1">
      <c r="A44" s="220"/>
      <c r="B44" s="207" t="s">
        <v>39</v>
      </c>
      <c r="C44" s="205">
        <v>44969</v>
      </c>
      <c r="D44" s="138">
        <f t="shared" si="0"/>
        <v>56094.5</v>
      </c>
      <c r="E44" s="3">
        <v>0.80166504737541111</v>
      </c>
      <c r="F44" s="16">
        <v>0.80212453219504332</v>
      </c>
      <c r="G44" s="39">
        <v>56062.36712015362</v>
      </c>
      <c r="I44" s="3"/>
    </row>
    <row r="45" spans="1:9" ht="15.75" customHeight="1">
      <c r="A45" s="220"/>
      <c r="B45" s="206" t="s">
        <v>40</v>
      </c>
      <c r="C45" s="205">
        <v>56154</v>
      </c>
      <c r="D45" s="138">
        <f t="shared" si="0"/>
        <v>56240.5</v>
      </c>
      <c r="E45" s="3">
        <v>0.99846196246477181</v>
      </c>
      <c r="F45" s="16">
        <v>0.95227396381318496</v>
      </c>
      <c r="G45" s="39">
        <v>58968.324383397892</v>
      </c>
      <c r="I45" s="3"/>
    </row>
    <row r="46" spans="1:9" ht="15.75" customHeight="1">
      <c r="A46" s="220"/>
      <c r="B46" s="204" t="s">
        <v>41</v>
      </c>
      <c r="C46" s="205">
        <v>81322</v>
      </c>
      <c r="D46" s="138">
        <f t="shared" si="0"/>
        <v>56679.416666666664</v>
      </c>
      <c r="E46" s="3">
        <v>1.434771294105885</v>
      </c>
      <c r="F46" s="16">
        <v>1.3266303817991261</v>
      </c>
      <c r="G46" s="39">
        <v>61299.666520311534</v>
      </c>
      <c r="I46" s="3"/>
    </row>
    <row r="47" spans="1:9" ht="15.75" customHeight="1">
      <c r="A47" s="220"/>
      <c r="B47" s="207" t="s">
        <v>42</v>
      </c>
      <c r="C47" s="205">
        <v>54538</v>
      </c>
      <c r="D47" s="138">
        <f t="shared" si="0"/>
        <v>56800.666666666664</v>
      </c>
      <c r="E47" s="3">
        <v>0.9601647867982771</v>
      </c>
      <c r="F47" s="16">
        <v>0.95204399997847533</v>
      </c>
      <c r="G47" s="39">
        <v>57285.167493553919</v>
      </c>
      <c r="I47" s="3"/>
    </row>
    <row r="48" spans="1:9" ht="15.75" customHeight="1">
      <c r="A48" s="220"/>
      <c r="B48" s="204" t="s">
        <v>43</v>
      </c>
      <c r="C48" s="205">
        <v>56890</v>
      </c>
      <c r="D48" s="138">
        <f t="shared" si="0"/>
        <v>56579.166666666664</v>
      </c>
      <c r="E48" s="3">
        <v>1.0054937771559025</v>
      </c>
      <c r="F48" s="16">
        <v>1.073342190966712</v>
      </c>
      <c r="G48" s="39">
        <v>53002.668188009717</v>
      </c>
      <c r="I48" s="3"/>
    </row>
    <row r="49" spans="1:9" ht="15.75" customHeight="1">
      <c r="A49" s="220"/>
      <c r="B49" s="204" t="s">
        <v>44</v>
      </c>
      <c r="C49" s="205">
        <v>60028</v>
      </c>
      <c r="D49" s="138">
        <f t="shared" si="0"/>
        <v>56921.166666666664</v>
      </c>
      <c r="E49" s="3">
        <v>1.0545813361754708</v>
      </c>
      <c r="F49" s="16">
        <v>1.0565163234510428</v>
      </c>
      <c r="G49" s="39">
        <v>56816.916755173632</v>
      </c>
      <c r="I49" s="3"/>
    </row>
    <row r="50" spans="1:9" ht="15.75" customHeight="1">
      <c r="A50" s="221"/>
      <c r="B50" s="208" t="s">
        <v>45</v>
      </c>
      <c r="C50" s="205">
        <v>66067</v>
      </c>
      <c r="D50" s="138">
        <f t="shared" si="0"/>
        <v>56940.833333333336</v>
      </c>
      <c r="E50" s="3">
        <v>1.160274553996107</v>
      </c>
      <c r="F50" s="16">
        <v>1.1787060845347532</v>
      </c>
      <c r="G50" s="39">
        <v>56050.444522883146</v>
      </c>
      <c r="I50" s="3"/>
    </row>
    <row r="51" spans="1:9" ht="15.75" customHeight="1">
      <c r="A51" s="219" t="s">
        <v>48</v>
      </c>
      <c r="B51" s="204" t="s">
        <v>33</v>
      </c>
      <c r="C51" s="205">
        <v>43806</v>
      </c>
      <c r="D51" s="138">
        <f t="shared" si="0"/>
        <v>56804.5</v>
      </c>
      <c r="E51" s="3">
        <v>0.7711712980485701</v>
      </c>
      <c r="F51" s="16">
        <v>0.79362710283751037</v>
      </c>
      <c r="G51" s="39">
        <v>55197.207660092943</v>
      </c>
      <c r="I51" s="3"/>
    </row>
    <row r="52" spans="1:9" ht="15.75" customHeight="1">
      <c r="A52" s="220"/>
      <c r="B52" s="204" t="s">
        <v>35</v>
      </c>
      <c r="C52" s="205">
        <v>46694</v>
      </c>
      <c r="D52" s="138">
        <f t="shared" si="0"/>
        <v>56975.5</v>
      </c>
      <c r="E52" s="3">
        <v>0.81954524313081933</v>
      </c>
      <c r="F52" s="16">
        <v>0.80126152477567125</v>
      </c>
      <c r="G52" s="39">
        <v>58275.604850829317</v>
      </c>
      <c r="I52" s="3"/>
    </row>
    <row r="53" spans="1:9" ht="15.75" customHeight="1">
      <c r="A53" s="220"/>
      <c r="B53" s="204" t="s">
        <v>36</v>
      </c>
      <c r="C53" s="205">
        <v>67890</v>
      </c>
      <c r="D53" s="138">
        <f t="shared" si="0"/>
        <v>57098.75</v>
      </c>
      <c r="E53" s="3">
        <v>1.1889927537818255</v>
      </c>
      <c r="F53" s="16">
        <v>1.1738376680701721</v>
      </c>
      <c r="G53" s="39">
        <v>57835.935791371732</v>
      </c>
      <c r="I53" s="3"/>
    </row>
    <row r="54" spans="1:9" ht="15.75" customHeight="1">
      <c r="A54" s="220"/>
      <c r="B54" s="206" t="s">
        <v>37</v>
      </c>
      <c r="C54" s="205">
        <v>57120</v>
      </c>
      <c r="D54" s="138">
        <f t="shared" si="0"/>
        <v>57627.083333333336</v>
      </c>
      <c r="E54" s="3">
        <v>0.99120060735331328</v>
      </c>
      <c r="F54" s="16">
        <v>0.92182399067989718</v>
      </c>
      <c r="G54" s="39">
        <v>61964.106572959528</v>
      </c>
      <c r="I54" s="3"/>
    </row>
    <row r="55" spans="1:9" ht="15.75" customHeight="1">
      <c r="A55" s="220"/>
      <c r="B55" s="204" t="s">
        <v>38</v>
      </c>
      <c r="C55" s="205">
        <v>56867</v>
      </c>
      <c r="D55" s="138">
        <f t="shared" si="0"/>
        <v>57695.416666666664</v>
      </c>
      <c r="E55" s="3">
        <v>0.98564155153861155</v>
      </c>
      <c r="F55" s="16">
        <v>0.967812236898413</v>
      </c>
      <c r="G55" s="39">
        <v>58758.2981821391</v>
      </c>
      <c r="I55" s="3"/>
    </row>
    <row r="56" spans="1:9" ht="15.75" customHeight="1">
      <c r="A56" s="220"/>
      <c r="B56" s="207" t="s">
        <v>39</v>
      </c>
      <c r="C56" s="205">
        <v>49231</v>
      </c>
      <c r="D56" s="138">
        <f t="shared" si="0"/>
        <v>58050.583333333336</v>
      </c>
      <c r="E56" s="3">
        <v>0.84807071993247263</v>
      </c>
      <c r="F56" s="16">
        <v>0.80212453219504332</v>
      </c>
      <c r="G56" s="39">
        <v>61375.756536553687</v>
      </c>
      <c r="I56" s="3"/>
    </row>
    <row r="57" spans="1:9" ht="15.75" customHeight="1">
      <c r="A57" s="220"/>
      <c r="B57" s="206" t="s">
        <v>40</v>
      </c>
      <c r="C57" s="205">
        <v>55411</v>
      </c>
      <c r="D57" s="138">
        <f t="shared" si="0"/>
        <v>57988.666666666664</v>
      </c>
      <c r="E57" s="3">
        <v>0.95554878539484733</v>
      </c>
      <c r="F57" s="16">
        <v>0.95227396381318496</v>
      </c>
      <c r="G57" s="39">
        <v>58188.086733063734</v>
      </c>
      <c r="I57" s="3"/>
    </row>
    <row r="58" spans="1:9" ht="15.75" customHeight="1">
      <c r="A58" s="220"/>
      <c r="B58" s="204" t="s">
        <v>41</v>
      </c>
      <c r="C58" s="205">
        <v>77386</v>
      </c>
      <c r="D58" s="138">
        <f t="shared" si="0"/>
        <v>57660.666666666664</v>
      </c>
      <c r="E58" s="3">
        <v>1.3420933970008442</v>
      </c>
      <c r="F58" s="16">
        <v>1.3266303817991261</v>
      </c>
      <c r="G58" s="39">
        <v>58332.751203128653</v>
      </c>
      <c r="I58" s="3"/>
    </row>
    <row r="59" spans="1:9" ht="15.75" customHeight="1">
      <c r="A59" s="220"/>
      <c r="B59" s="207" t="s">
        <v>42</v>
      </c>
      <c r="C59" s="205">
        <v>55257</v>
      </c>
      <c r="D59" s="138">
        <f t="shared" si="0"/>
        <v>57720.583333333336</v>
      </c>
      <c r="E59" s="3">
        <v>0.95731880741560993</v>
      </c>
      <c r="F59" s="16">
        <v>0.95204399997847533</v>
      </c>
      <c r="G59" s="39">
        <v>58040.384689414881</v>
      </c>
      <c r="I59" s="3"/>
    </row>
    <row r="60" spans="1:9" ht="15.75" customHeight="1">
      <c r="A60" s="220"/>
      <c r="B60" s="204" t="s">
        <v>43</v>
      </c>
      <c r="C60" s="205">
        <v>66796</v>
      </c>
      <c r="D60" s="138">
        <f t="shared" si="0"/>
        <v>58546.083333333336</v>
      </c>
      <c r="E60" s="3">
        <v>1.1409132122416386</v>
      </c>
      <c r="F60" s="16">
        <v>1.073342190966712</v>
      </c>
      <c r="G60" s="39">
        <v>62231.784571740151</v>
      </c>
      <c r="I60" s="3"/>
    </row>
    <row r="61" spans="1:9" ht="15.75" customHeight="1">
      <c r="A61" s="220"/>
      <c r="B61" s="204" t="s">
        <v>44</v>
      </c>
      <c r="C61" s="205">
        <v>64012</v>
      </c>
      <c r="D61" s="138">
        <f t="shared" si="0"/>
        <v>58878.083333333336</v>
      </c>
      <c r="E61" s="3">
        <v>1.0871957165725219</v>
      </c>
      <c r="F61" s="16">
        <v>1.0565163234510428</v>
      </c>
      <c r="G61" s="39">
        <v>60587.800282071272</v>
      </c>
      <c r="I61" s="3"/>
    </row>
    <row r="62" spans="1:9" ht="15.75" customHeight="1">
      <c r="A62" s="221"/>
      <c r="B62" s="208" t="s">
        <v>45</v>
      </c>
      <c r="C62" s="205">
        <v>70927</v>
      </c>
      <c r="D62" s="138">
        <f t="shared" si="0"/>
        <v>59283.083333333336</v>
      </c>
      <c r="E62" s="3">
        <v>1.1964121299358867</v>
      </c>
      <c r="F62" s="16">
        <v>1.1787060845347532</v>
      </c>
      <c r="G62" s="39">
        <v>60173.609800271435</v>
      </c>
      <c r="I62" s="3"/>
    </row>
    <row r="63" spans="1:9" ht="15.75" customHeight="1">
      <c r="A63" s="219" t="s">
        <v>49</v>
      </c>
      <c r="B63" s="204" t="s">
        <v>33</v>
      </c>
      <c r="C63" s="205">
        <v>48659</v>
      </c>
      <c r="D63" s="138">
        <f t="shared" si="0"/>
        <v>59687.5</v>
      </c>
      <c r="E63" s="3">
        <v>0.81522931937172771</v>
      </c>
      <c r="F63" s="16">
        <v>0.79362710283751037</v>
      </c>
      <c r="G63" s="39">
        <v>61312.170194321843</v>
      </c>
      <c r="I63" s="3"/>
    </row>
    <row r="64" spans="1:9" ht="15.75" customHeight="1">
      <c r="A64" s="220"/>
      <c r="B64" s="204" t="s">
        <v>35</v>
      </c>
      <c r="C64" s="205">
        <v>48635</v>
      </c>
      <c r="D64" s="138">
        <f t="shared" si="0"/>
        <v>59849.25</v>
      </c>
      <c r="E64" s="3">
        <v>0.81262505378095795</v>
      </c>
      <c r="F64" s="16">
        <v>0.80126152477567125</v>
      </c>
      <c r="G64" s="39">
        <v>60698.034906413748</v>
      </c>
      <c r="I64" s="3"/>
    </row>
    <row r="65" spans="1:24" ht="15.75" customHeight="1">
      <c r="A65" s="220"/>
      <c r="B65" s="204" t="s">
        <v>36</v>
      </c>
      <c r="C65" s="205">
        <v>70139</v>
      </c>
      <c r="D65" s="138">
        <f t="shared" si="0"/>
        <v>60036.666666666664</v>
      </c>
      <c r="E65" s="3">
        <v>1.1682693909277664</v>
      </c>
      <c r="F65" s="16">
        <v>1.1738376680701721</v>
      </c>
      <c r="G65" s="39">
        <v>59751.873626027722</v>
      </c>
      <c r="I65" s="3"/>
    </row>
    <row r="66" spans="1:24" ht="15.75" customHeight="1">
      <c r="A66" s="220"/>
      <c r="B66" s="206" t="s">
        <v>37</v>
      </c>
      <c r="C66" s="205">
        <v>57638</v>
      </c>
      <c r="D66" s="138">
        <f t="shared" si="0"/>
        <v>60079.833333333336</v>
      </c>
      <c r="E66" s="3">
        <v>0.95935685573916918</v>
      </c>
      <c r="F66" s="16">
        <v>0.92182399067989718</v>
      </c>
      <c r="G66" s="39">
        <v>62526.035970802543</v>
      </c>
      <c r="I66" s="3"/>
    </row>
    <row r="67" spans="1:24" ht="15.75" customHeight="1">
      <c r="A67" s="220"/>
      <c r="B67" s="204" t="s">
        <v>38</v>
      </c>
      <c r="C67" s="205">
        <v>59385</v>
      </c>
      <c r="D67" s="138">
        <f t="shared" si="0"/>
        <v>60289.666666666664</v>
      </c>
      <c r="E67" s="3">
        <v>0.98499466464678864</v>
      </c>
      <c r="F67" s="16">
        <v>0.967812236898413</v>
      </c>
      <c r="G67" s="39">
        <v>61360.042512288863</v>
      </c>
      <c r="I67" s="3"/>
    </row>
    <row r="68" spans="1:24" ht="15.75" customHeight="1">
      <c r="A68" s="220"/>
      <c r="B68" s="207" t="s">
        <v>39</v>
      </c>
      <c r="C68" s="205">
        <v>51477</v>
      </c>
      <c r="D68" s="138">
        <f t="shared" si="0"/>
        <v>60476.833333333336</v>
      </c>
      <c r="E68" s="3">
        <v>0.85118544015476993</v>
      </c>
      <c r="F68" s="16">
        <v>0.80212453219504332</v>
      </c>
      <c r="G68" s="39">
        <v>64175.820503994924</v>
      </c>
      <c r="I68" s="3"/>
    </row>
    <row r="69" spans="1:24" ht="15.75" customHeight="1">
      <c r="A69" s="220"/>
      <c r="B69" s="206" t="s">
        <v>40</v>
      </c>
      <c r="C69" s="205">
        <v>56168</v>
      </c>
      <c r="D69" s="138">
        <f t="shared" si="0"/>
        <v>60539.916666666664</v>
      </c>
      <c r="E69" s="3">
        <v>0.92778456087512517</v>
      </c>
      <c r="F69" s="16">
        <v>0.95227396381318496</v>
      </c>
      <c r="G69" s="39">
        <v>58983.026034951974</v>
      </c>
      <c r="I69" s="3"/>
    </row>
    <row r="70" spans="1:24" ht="15.75" customHeight="1">
      <c r="A70" s="220"/>
      <c r="B70" s="204" t="s">
        <v>41</v>
      </c>
      <c r="C70" s="205">
        <v>77601</v>
      </c>
      <c r="D70" s="138">
        <f t="shared" si="0"/>
        <v>60557.833333333336</v>
      </c>
      <c r="E70" s="3">
        <v>1.2814362028584245</v>
      </c>
      <c r="F70" s="16">
        <v>1.3266303817991261</v>
      </c>
      <c r="G70" s="39">
        <v>58494.81593717193</v>
      </c>
      <c r="I70" s="3"/>
    </row>
    <row r="71" spans="1:24" ht="15.75" customHeight="1">
      <c r="A71" s="220"/>
      <c r="B71" s="207" t="s">
        <v>42</v>
      </c>
      <c r="C71" s="205">
        <v>58084</v>
      </c>
      <c r="D71" s="138">
        <f t="shared" si="0"/>
        <v>60793.416666666664</v>
      </c>
      <c r="E71" s="3">
        <v>0.95543240016394326</v>
      </c>
      <c r="F71" s="16">
        <v>0.95204399997847533</v>
      </c>
      <c r="G71" s="39">
        <v>61009.785263405072</v>
      </c>
      <c r="I71" s="3"/>
    </row>
    <row r="72" spans="1:24" ht="15.75" customHeight="1">
      <c r="A72" s="220"/>
      <c r="B72" s="204" t="s">
        <v>43</v>
      </c>
      <c r="C72" s="205">
        <v>60326</v>
      </c>
      <c r="D72" s="138">
        <f t="shared" si="0"/>
        <v>60254.25</v>
      </c>
      <c r="E72" s="3">
        <v>1.0011907873718451</v>
      </c>
      <c r="F72" s="16">
        <v>1.073342190966712</v>
      </c>
      <c r="G72" s="39">
        <v>56203.884006150016</v>
      </c>
      <c r="I72" s="229" t="s">
        <v>92</v>
      </c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</row>
    <row r="73" spans="1:24" ht="15.75" customHeight="1">
      <c r="A73" s="220"/>
      <c r="B73" s="204" t="s">
        <v>44</v>
      </c>
      <c r="C73" s="205">
        <v>62958</v>
      </c>
      <c r="D73" s="138">
        <f t="shared" si="0"/>
        <v>60166.416666666664</v>
      </c>
      <c r="E73" s="3">
        <v>1.0463976997134337</v>
      </c>
      <c r="F73" s="16">
        <v>1.0565163234510428</v>
      </c>
      <c r="G73" s="39">
        <v>59590.181999603876</v>
      </c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</row>
    <row r="74" spans="1:24" ht="15.75" customHeight="1">
      <c r="A74" s="221"/>
      <c r="B74" s="208" t="s">
        <v>45</v>
      </c>
      <c r="C74" s="205">
        <v>67346</v>
      </c>
      <c r="D74" s="138">
        <f t="shared" si="0"/>
        <v>59868</v>
      </c>
      <c r="E74" s="3">
        <v>1.1249081312220217</v>
      </c>
      <c r="F74" s="16">
        <v>1.1787060845347532</v>
      </c>
      <c r="G74" s="39">
        <v>57135.532668928339</v>
      </c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</row>
    <row r="75" spans="1:24" ht="15.75" customHeight="1">
      <c r="A75" s="219" t="s">
        <v>50</v>
      </c>
      <c r="B75" s="204" t="s">
        <v>33</v>
      </c>
      <c r="C75" s="205">
        <v>48383</v>
      </c>
      <c r="D75" s="138">
        <f t="shared" si="0"/>
        <v>59845</v>
      </c>
      <c r="E75" s="3">
        <v>0.80847188570473727</v>
      </c>
      <c r="F75" s="16">
        <v>0.79362710283751037</v>
      </c>
      <c r="G75" s="39">
        <v>60964.399813228258</v>
      </c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</row>
    <row r="76" spans="1:24" ht="15.75" customHeight="1">
      <c r="A76" s="220"/>
      <c r="B76" s="204" t="s">
        <v>35</v>
      </c>
      <c r="C76" s="205">
        <v>40133</v>
      </c>
      <c r="D76" s="138">
        <f t="shared" si="0"/>
        <v>59136.5</v>
      </c>
      <c r="E76" s="3">
        <v>0.67865024139068086</v>
      </c>
      <c r="F76" s="16">
        <v>0.80126152477567125</v>
      </c>
      <c r="G76" s="39">
        <v>50087.267089526125</v>
      </c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</row>
    <row r="77" spans="1:24" ht="15.75" customHeight="1">
      <c r="A77" s="220"/>
      <c r="B77" s="204" t="s">
        <v>36</v>
      </c>
      <c r="C77" s="205">
        <v>1749</v>
      </c>
      <c r="D77" s="138">
        <f t="shared" si="0"/>
        <v>53437.333333333336</v>
      </c>
      <c r="E77" s="3">
        <v>3.272992664304606E-2</v>
      </c>
      <c r="F77" s="16">
        <v>1.1738376680701721</v>
      </c>
      <c r="G77" s="39">
        <v>1489.9845588320691</v>
      </c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</row>
    <row r="78" spans="1:24" ht="15.75" customHeight="1">
      <c r="A78" s="220"/>
      <c r="B78" s="206" t="s">
        <v>37</v>
      </c>
      <c r="C78" s="205">
        <v>631</v>
      </c>
      <c r="D78" s="138">
        <f t="shared" si="0"/>
        <v>48686.75</v>
      </c>
      <c r="E78" s="3">
        <v>1.2960405038331785E-2</v>
      </c>
      <c r="F78" s="16">
        <v>0.92182399067989718</v>
      </c>
      <c r="G78" s="39">
        <v>684.51245181263062</v>
      </c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</row>
    <row r="79" spans="1:24" ht="15.75" customHeight="1">
      <c r="A79" s="220"/>
      <c r="B79" s="204" t="s">
        <v>38</v>
      </c>
      <c r="C79" s="205">
        <v>739</v>
      </c>
      <c r="D79" s="138">
        <f t="shared" si="0"/>
        <v>43799.583333333336</v>
      </c>
      <c r="E79" s="3">
        <v>1.687230662392146E-2</v>
      </c>
      <c r="F79" s="16">
        <v>0.967812236898413</v>
      </c>
      <c r="G79" s="39">
        <v>763.57786337596144</v>
      </c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</row>
    <row r="80" spans="1:24" ht="15.75" customHeight="1">
      <c r="A80" s="220"/>
      <c r="B80" s="207" t="s">
        <v>39</v>
      </c>
      <c r="C80" s="205">
        <v>3023</v>
      </c>
      <c r="D80" s="138">
        <f t="shared" si="0"/>
        <v>39761.75</v>
      </c>
      <c r="E80" s="3">
        <v>7.6027840826925375E-2</v>
      </c>
      <c r="F80" s="16">
        <v>0.80212453219504332</v>
      </c>
      <c r="G80" s="39">
        <v>3768.7414842274543</v>
      </c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</row>
    <row r="81" spans="1:24" ht="15.75" customHeight="1">
      <c r="A81" s="220"/>
      <c r="B81" s="206" t="s">
        <v>40</v>
      </c>
      <c r="C81" s="205">
        <v>18907</v>
      </c>
      <c r="D81" s="138">
        <f t="shared" si="0"/>
        <v>36656.666666666664</v>
      </c>
      <c r="E81" s="3">
        <v>0.51578612348822406</v>
      </c>
      <c r="F81" s="16">
        <v>0.95227396381318496</v>
      </c>
      <c r="G81" s="39">
        <v>19854.58042377932</v>
      </c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</row>
    <row r="82" spans="1:24" ht="15.75" customHeight="1">
      <c r="A82" s="220"/>
      <c r="B82" s="204" t="s">
        <v>41</v>
      </c>
      <c r="C82" s="205">
        <v>24988</v>
      </c>
      <c r="D82" s="138">
        <f t="shared" si="0"/>
        <v>32272.25</v>
      </c>
      <c r="E82" s="3">
        <v>0.77428750706876648</v>
      </c>
      <c r="F82" s="16">
        <v>1.3266303817991261</v>
      </c>
      <c r="G82" s="39">
        <v>18835.691043131559</v>
      </c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</row>
    <row r="83" spans="1:24" ht="15.75" customHeight="1">
      <c r="A83" s="220"/>
      <c r="B83" s="207" t="s">
        <v>42</v>
      </c>
      <c r="C83" s="205">
        <v>24247</v>
      </c>
      <c r="D83" s="138">
        <f t="shared" si="0"/>
        <v>29452.5</v>
      </c>
      <c r="E83" s="3">
        <v>0.82325778796367033</v>
      </c>
      <c r="F83" s="16">
        <v>0.95204399997847533</v>
      </c>
      <c r="G83" s="39">
        <v>25468.360706593601</v>
      </c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</row>
    <row r="84" spans="1:24" ht="15.75" customHeight="1">
      <c r="A84" s="220"/>
      <c r="B84" s="204" t="s">
        <v>43</v>
      </c>
      <c r="C84" s="205">
        <v>32060</v>
      </c>
      <c r="D84" s="138">
        <f t="shared" si="0"/>
        <v>27097</v>
      </c>
      <c r="E84" s="3">
        <v>1.1831568070266081</v>
      </c>
      <c r="F84" s="16">
        <v>1.073342190966712</v>
      </c>
      <c r="G84" s="39">
        <v>29869.318722228716</v>
      </c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</row>
    <row r="85" spans="1:24" ht="15.75" customHeight="1">
      <c r="A85" s="220"/>
      <c r="B85" s="204" t="s">
        <v>44</v>
      </c>
      <c r="C85" s="205">
        <v>35717</v>
      </c>
      <c r="D85" s="138">
        <f t="shared" si="0"/>
        <v>24826.916666666668</v>
      </c>
      <c r="E85" s="3">
        <v>1.4386401855513</v>
      </c>
      <c r="F85" s="16">
        <v>1.0565163234510428</v>
      </c>
      <c r="G85" s="39">
        <v>33806.387281677497</v>
      </c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</row>
    <row r="86" spans="1:24" ht="15.75" customHeight="1">
      <c r="A86" s="221"/>
      <c r="B86" s="208" t="s">
        <v>45</v>
      </c>
      <c r="C86" s="209">
        <v>33246</v>
      </c>
      <c r="D86" s="171">
        <f t="shared" si="0"/>
        <v>21985.25</v>
      </c>
      <c r="E86" s="22">
        <v>1.5121956766468427</v>
      </c>
      <c r="F86" s="23">
        <v>1.1787060845347532</v>
      </c>
      <c r="G86" s="40">
        <v>28205.504693837665</v>
      </c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</row>
    <row r="87" spans="1:24" ht="15.75" customHeight="1">
      <c r="C87" s="3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</row>
    <row r="88" spans="1:24" ht="15.75" customHeight="1">
      <c r="C88" s="3"/>
      <c r="I88" s="3"/>
    </row>
    <row r="89" spans="1:24" ht="15.75" customHeight="1">
      <c r="C89" s="3"/>
      <c r="I89" s="3"/>
    </row>
    <row r="90" spans="1:24" ht="15.75" customHeight="1">
      <c r="A90" s="25"/>
      <c r="B90" s="25"/>
      <c r="I90" s="3"/>
    </row>
    <row r="91" spans="1:24" ht="15.75" customHeight="1">
      <c r="A91" s="25"/>
      <c r="B91" s="25"/>
      <c r="I91" s="3"/>
    </row>
    <row r="92" spans="1:24" ht="15.75" customHeight="1">
      <c r="A92" s="25"/>
      <c r="B92" s="25"/>
      <c r="I92" s="3"/>
    </row>
    <row r="93" spans="1:24" ht="15.75" customHeight="1">
      <c r="A93" s="25"/>
      <c r="B93" s="25"/>
      <c r="I93" s="3"/>
    </row>
    <row r="94" spans="1:24" ht="15.75" customHeight="1">
      <c r="A94" s="25"/>
      <c r="B94" s="25"/>
      <c r="I94" s="3"/>
    </row>
    <row r="95" spans="1:24" ht="15.75" customHeight="1">
      <c r="A95" s="25"/>
      <c r="B95" s="25"/>
      <c r="I95" s="3"/>
    </row>
    <row r="96" spans="1:24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8">
    <mergeCell ref="I72:X87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FBBC-3A88-4FEE-AD88-B37DB510809A}">
  <sheetPr>
    <tabColor theme="5" tint="0.79998168889431442"/>
  </sheetPr>
  <dimension ref="A1:X493"/>
  <sheetViews>
    <sheetView zoomScale="85" zoomScaleNormal="85"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201" t="s">
        <v>27</v>
      </c>
      <c r="C14" s="202" t="s">
        <v>28</v>
      </c>
      <c r="D14" s="203" t="s">
        <v>29</v>
      </c>
      <c r="E14" s="14" t="s">
        <v>30</v>
      </c>
      <c r="F14" s="14" t="s">
        <v>31</v>
      </c>
      <c r="G14" s="210" t="s">
        <v>51</v>
      </c>
      <c r="I14" s="3"/>
    </row>
    <row r="15" spans="1:22" ht="15.75" customHeight="1">
      <c r="A15" s="228" t="s">
        <v>32</v>
      </c>
      <c r="B15" s="204" t="s">
        <v>33</v>
      </c>
      <c r="C15" s="205">
        <v>40299</v>
      </c>
      <c r="D15" s="170" t="e">
        <v>#N/A</v>
      </c>
      <c r="F15" s="16">
        <v>0.79362710283751037</v>
      </c>
      <c r="G15" s="41">
        <v>50778.255752501616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04" t="s">
        <v>35</v>
      </c>
      <c r="C16" s="205">
        <v>44922</v>
      </c>
      <c r="D16" s="170" t="e">
        <v>#N/A</v>
      </c>
      <c r="F16" s="16">
        <v>0.80126152477567125</v>
      </c>
      <c r="G16" s="39">
        <v>56064.092198332859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04" t="s">
        <v>36</v>
      </c>
      <c r="C17" s="205">
        <v>66810</v>
      </c>
      <c r="D17" s="170" t="e">
        <v>#N/A</v>
      </c>
      <c r="F17" s="16">
        <v>1.1738376680701721</v>
      </c>
      <c r="G17" s="39">
        <v>56915.876715592072</v>
      </c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>
      <c r="A18" s="220"/>
      <c r="B18" s="206" t="s">
        <v>37</v>
      </c>
      <c r="C18" s="205">
        <v>47182</v>
      </c>
      <c r="D18" s="170" t="e">
        <v>#N/A</v>
      </c>
      <c r="F18" s="16">
        <v>0.92182399067989718</v>
      </c>
      <c r="G18" s="39">
        <v>51183.306658357433</v>
      </c>
      <c r="I18" s="3"/>
    </row>
    <row r="19" spans="1:22" ht="15.75" customHeight="1">
      <c r="A19" s="220"/>
      <c r="B19" s="204" t="s">
        <v>38</v>
      </c>
      <c r="C19" s="205">
        <v>52166</v>
      </c>
      <c r="D19" s="170" t="e">
        <v>#N/A</v>
      </c>
      <c r="F19" s="16">
        <v>0.967812236898413</v>
      </c>
      <c r="G19" s="39">
        <v>53900.951043126392</v>
      </c>
      <c r="I19" s="3"/>
    </row>
    <row r="20" spans="1:22" ht="15.75" customHeight="1">
      <c r="A20" s="220"/>
      <c r="B20" s="207" t="s">
        <v>39</v>
      </c>
      <c r="C20" s="205">
        <v>42098</v>
      </c>
      <c r="D20" s="170" t="e">
        <v>#N/A</v>
      </c>
      <c r="F20" s="16">
        <v>0.80212453219504332</v>
      </c>
      <c r="G20" s="39">
        <v>52483.122395966711</v>
      </c>
      <c r="I20" s="3"/>
    </row>
    <row r="21" spans="1:22" ht="15.75" customHeight="1">
      <c r="A21" s="220"/>
      <c r="B21" s="206" t="s">
        <v>40</v>
      </c>
      <c r="C21" s="205">
        <v>51076</v>
      </c>
      <c r="D21" s="170" t="e">
        <v>#N/A</v>
      </c>
      <c r="F21" s="16">
        <v>0.95227396381318496</v>
      </c>
      <c r="G21" s="39">
        <v>53635.825341140982</v>
      </c>
      <c r="I21" s="3"/>
    </row>
    <row r="22" spans="1:22" ht="15.75" customHeight="1">
      <c r="A22" s="220"/>
      <c r="B22" s="204" t="s">
        <v>41</v>
      </c>
      <c r="C22" s="205">
        <v>73821</v>
      </c>
      <c r="D22" s="170" t="e">
        <v>#N/A</v>
      </c>
      <c r="F22" s="16">
        <v>1.3266303817991261</v>
      </c>
      <c r="G22" s="39">
        <v>55645.491775853006</v>
      </c>
      <c r="I22" s="3"/>
    </row>
    <row r="23" spans="1:22" ht="15.75" customHeight="1">
      <c r="A23" s="220"/>
      <c r="B23" s="207" t="s">
        <v>42</v>
      </c>
      <c r="C23" s="205">
        <v>58227</v>
      </c>
      <c r="D23" s="170" t="e">
        <v>#N/A</v>
      </c>
      <c r="F23" s="16">
        <v>0.95204399997847533</v>
      </c>
      <c r="G23" s="39">
        <v>61159.988405280063</v>
      </c>
      <c r="I23" s="3"/>
    </row>
    <row r="24" spans="1:22" ht="15.75" customHeight="1">
      <c r="A24" s="220"/>
      <c r="B24" s="204" t="s">
        <v>43</v>
      </c>
      <c r="C24" s="205">
        <v>61823</v>
      </c>
      <c r="D24" s="170" t="e">
        <v>#N/A</v>
      </c>
      <c r="F24" s="16">
        <v>1.073342190966712</v>
      </c>
      <c r="G24" s="39">
        <v>57598.592993273422</v>
      </c>
      <c r="I24" s="3"/>
    </row>
    <row r="25" spans="1:22" ht="15.75" customHeight="1">
      <c r="A25" s="220"/>
      <c r="B25" s="204" t="s">
        <v>44</v>
      </c>
      <c r="C25" s="205">
        <v>54929</v>
      </c>
      <c r="D25" s="170" t="e">
        <v>#N/A</v>
      </c>
      <c r="F25" s="16">
        <v>1.0565163234510428</v>
      </c>
      <c r="G25" s="39">
        <v>51990.678024337518</v>
      </c>
      <c r="I25" s="3"/>
    </row>
    <row r="26" spans="1:22" ht="15.75" customHeight="1">
      <c r="A26" s="221"/>
      <c r="B26" s="208" t="s">
        <v>45</v>
      </c>
      <c r="C26" s="205">
        <v>62681</v>
      </c>
      <c r="D26" s="138">
        <f t="shared" ref="D26:D86" si="0">AVERAGE(C15:C26)</f>
        <v>54669.5</v>
      </c>
      <c r="E26" s="3">
        <v>1.1465442339878726</v>
      </c>
      <c r="F26" s="16">
        <v>1.1787060845347532</v>
      </c>
      <c r="G26" s="39">
        <v>53177.803035385878</v>
      </c>
      <c r="I26" s="3"/>
    </row>
    <row r="27" spans="1:22" ht="15.75" customHeight="1">
      <c r="A27" s="219" t="s">
        <v>46</v>
      </c>
      <c r="B27" s="204" t="s">
        <v>33</v>
      </c>
      <c r="C27" s="205">
        <v>41539</v>
      </c>
      <c r="D27" s="138">
        <f t="shared" si="0"/>
        <v>54772.833333333336</v>
      </c>
      <c r="E27" s="3">
        <v>0.75838691322036167</v>
      </c>
      <c r="F27" s="16">
        <v>0.79362710283751037</v>
      </c>
      <c r="G27" s="39">
        <v>52340.70239219744</v>
      </c>
      <c r="I27" s="3"/>
    </row>
    <row r="28" spans="1:22" ht="15.75" customHeight="1">
      <c r="A28" s="220"/>
      <c r="B28" s="204" t="s">
        <v>35</v>
      </c>
      <c r="C28" s="205">
        <v>43591</v>
      </c>
      <c r="D28" s="138">
        <f t="shared" si="0"/>
        <v>54661.916666666664</v>
      </c>
      <c r="E28" s="3">
        <v>0.79746563344680865</v>
      </c>
      <c r="F28" s="16">
        <v>0.80126152477567125</v>
      </c>
      <c r="G28" s="39">
        <v>54402.961645018644</v>
      </c>
      <c r="I28" s="3"/>
    </row>
    <row r="29" spans="1:22" ht="15.75" customHeight="1">
      <c r="A29" s="220"/>
      <c r="B29" s="204" t="s">
        <v>36</v>
      </c>
      <c r="C29" s="205">
        <v>64548</v>
      </c>
      <c r="D29" s="138">
        <f t="shared" si="0"/>
        <v>54473.416666666664</v>
      </c>
      <c r="E29" s="3">
        <v>1.1849449502127185</v>
      </c>
      <c r="F29" s="16">
        <v>1.1738376680701721</v>
      </c>
      <c r="G29" s="39">
        <v>54988.864095764657</v>
      </c>
      <c r="I29" s="3"/>
    </row>
    <row r="30" spans="1:22" ht="15.75" customHeight="1">
      <c r="A30" s="220"/>
      <c r="B30" s="206" t="s">
        <v>37</v>
      </c>
      <c r="C30" s="205">
        <v>49627</v>
      </c>
      <c r="D30" s="138">
        <f t="shared" si="0"/>
        <v>54677.166666666664</v>
      </c>
      <c r="E30" s="3">
        <v>0.90763664296187019</v>
      </c>
      <c r="F30" s="16">
        <v>0.92182399067989718</v>
      </c>
      <c r="G30" s="39">
        <v>53835.656808407955</v>
      </c>
      <c r="I30" s="3"/>
    </row>
    <row r="31" spans="1:22" ht="15.75" customHeight="1">
      <c r="A31" s="220"/>
      <c r="B31" s="204" t="s">
        <v>38</v>
      </c>
      <c r="C31" s="205">
        <v>51916</v>
      </c>
      <c r="D31" s="138">
        <f t="shared" si="0"/>
        <v>54656.333333333336</v>
      </c>
      <c r="E31" s="3">
        <v>0.94986247400423252</v>
      </c>
      <c r="F31" s="16">
        <v>0.967812236898413</v>
      </c>
      <c r="G31" s="39">
        <v>53642.636475001913</v>
      </c>
      <c r="I31" s="3"/>
    </row>
    <row r="32" spans="1:22" ht="15.75" customHeight="1">
      <c r="A32" s="220"/>
      <c r="B32" s="207" t="s">
        <v>39</v>
      </c>
      <c r="C32" s="205">
        <v>42130</v>
      </c>
      <c r="D32" s="138">
        <f t="shared" si="0"/>
        <v>54659</v>
      </c>
      <c r="E32" s="3">
        <v>0.77077882873817671</v>
      </c>
      <c r="F32" s="16">
        <v>0.80212453219504332</v>
      </c>
      <c r="G32" s="39">
        <v>52523.016450712094</v>
      </c>
      <c r="I32" s="3"/>
    </row>
    <row r="33" spans="1:9" ht="15.75" customHeight="1">
      <c r="A33" s="220"/>
      <c r="B33" s="206" t="s">
        <v>40</v>
      </c>
      <c r="C33" s="205">
        <v>54402</v>
      </c>
      <c r="D33" s="138">
        <f t="shared" si="0"/>
        <v>54936.166666666664</v>
      </c>
      <c r="E33" s="3">
        <v>0.99027659374364796</v>
      </c>
      <c r="F33" s="16">
        <v>0.95227396381318496</v>
      </c>
      <c r="G33" s="39">
        <v>57128.517703202131</v>
      </c>
      <c r="I33" s="3"/>
    </row>
    <row r="34" spans="1:9" ht="15.75" customHeight="1">
      <c r="A34" s="220"/>
      <c r="B34" s="204" t="s">
        <v>41</v>
      </c>
      <c r="C34" s="205">
        <v>76055</v>
      </c>
      <c r="D34" s="138">
        <f t="shared" si="0"/>
        <v>55122.333333333336</v>
      </c>
      <c r="E34" s="3">
        <v>1.379749284923836</v>
      </c>
      <c r="F34" s="16">
        <v>1.3266303817991261</v>
      </c>
      <c r="G34" s="39">
        <v>57329.457430981704</v>
      </c>
      <c r="I34" s="3"/>
    </row>
    <row r="35" spans="1:9" ht="15.75" customHeight="1">
      <c r="A35" s="220"/>
      <c r="B35" s="207" t="s">
        <v>42</v>
      </c>
      <c r="C35" s="205">
        <v>53083</v>
      </c>
      <c r="D35" s="138">
        <f t="shared" si="0"/>
        <v>54693.666666666664</v>
      </c>
      <c r="E35" s="3">
        <v>0.97055113023445738</v>
      </c>
      <c r="F35" s="16">
        <v>0.95204399997847533</v>
      </c>
      <c r="G35" s="39">
        <v>55756.876784266431</v>
      </c>
      <c r="I35" s="3"/>
    </row>
    <row r="36" spans="1:9" ht="15.75" customHeight="1">
      <c r="A36" s="220"/>
      <c r="B36" s="204" t="s">
        <v>43</v>
      </c>
      <c r="C36" s="205">
        <v>59548</v>
      </c>
      <c r="D36" s="138">
        <f t="shared" si="0"/>
        <v>54504.083333333336</v>
      </c>
      <c r="E36" s="3">
        <v>1.092541996088978</v>
      </c>
      <c r="F36" s="16">
        <v>1.073342190966712</v>
      </c>
      <c r="G36" s="39">
        <v>55479.045267351074</v>
      </c>
      <c r="I36" s="3"/>
    </row>
    <row r="37" spans="1:9" ht="15.75" customHeight="1">
      <c r="A37" s="220"/>
      <c r="B37" s="204" t="s">
        <v>44</v>
      </c>
      <c r="C37" s="205">
        <v>55924</v>
      </c>
      <c r="D37" s="138">
        <f t="shared" si="0"/>
        <v>54587</v>
      </c>
      <c r="E37" s="3">
        <v>1.0244930111565025</v>
      </c>
      <c r="F37" s="16">
        <v>1.0565163234510428</v>
      </c>
      <c r="G37" s="39">
        <v>52932.452399152564</v>
      </c>
      <c r="I37" s="3"/>
    </row>
    <row r="38" spans="1:9" ht="15.75" customHeight="1">
      <c r="A38" s="221"/>
      <c r="B38" s="208" t="s">
        <v>45</v>
      </c>
      <c r="C38" s="205">
        <v>65831</v>
      </c>
      <c r="D38" s="138">
        <f t="shared" si="0"/>
        <v>54849.5</v>
      </c>
      <c r="E38" s="3">
        <v>1.2002114877984302</v>
      </c>
      <c r="F38" s="16">
        <v>1.1787060845347532</v>
      </c>
      <c r="G38" s="39">
        <v>55850.224974433841</v>
      </c>
      <c r="I38" s="3"/>
    </row>
    <row r="39" spans="1:9" ht="15.75" customHeight="1">
      <c r="A39" s="219" t="s">
        <v>47</v>
      </c>
      <c r="B39" s="204" t="s">
        <v>33</v>
      </c>
      <c r="C39" s="205">
        <v>45442</v>
      </c>
      <c r="D39" s="138">
        <f t="shared" si="0"/>
        <v>55174.75</v>
      </c>
      <c r="E39" s="3">
        <v>0.82360137562925073</v>
      </c>
      <c r="F39" s="16">
        <v>0.79362710283751037</v>
      </c>
      <c r="G39" s="39">
        <v>57258.629194401306</v>
      </c>
      <c r="I39" s="3"/>
    </row>
    <row r="40" spans="1:9" ht="15.75" customHeight="1">
      <c r="A40" s="220"/>
      <c r="B40" s="204" t="s">
        <v>35</v>
      </c>
      <c r="C40" s="205">
        <v>44642</v>
      </c>
      <c r="D40" s="138">
        <f t="shared" si="0"/>
        <v>55262.333333333336</v>
      </c>
      <c r="E40" s="3">
        <v>0.80781967223003004</v>
      </c>
      <c r="F40" s="16">
        <v>0.80126152477567125</v>
      </c>
      <c r="G40" s="39">
        <v>55714.643246471118</v>
      </c>
      <c r="I40" s="3"/>
    </row>
    <row r="41" spans="1:9" ht="15.75" customHeight="1">
      <c r="A41" s="220"/>
      <c r="B41" s="204" t="s">
        <v>36</v>
      </c>
      <c r="C41" s="205">
        <v>66411</v>
      </c>
      <c r="D41" s="138">
        <f t="shared" si="0"/>
        <v>55417.583333333336</v>
      </c>
      <c r="E41" s="3">
        <v>1.1983741622319029</v>
      </c>
      <c r="F41" s="16">
        <v>1.1738376680701721</v>
      </c>
      <c r="G41" s="39">
        <v>56575.966001484579</v>
      </c>
      <c r="I41" s="3"/>
    </row>
    <row r="42" spans="1:9" ht="15.75" customHeight="1">
      <c r="A42" s="220"/>
      <c r="B42" s="206" t="s">
        <v>37</v>
      </c>
      <c r="C42" s="205">
        <v>50780</v>
      </c>
      <c r="D42" s="138">
        <f t="shared" si="0"/>
        <v>55513.666666666664</v>
      </c>
      <c r="E42" s="3">
        <v>0.91472970619847371</v>
      </c>
      <c r="F42" s="16">
        <v>0.92182399067989718</v>
      </c>
      <c r="G42" s="39">
        <v>55086.437881212973</v>
      </c>
      <c r="I42" s="3"/>
    </row>
    <row r="43" spans="1:9" ht="15.75" customHeight="1">
      <c r="A43" s="220"/>
      <c r="B43" s="204" t="s">
        <v>38</v>
      </c>
      <c r="C43" s="205">
        <v>56047</v>
      </c>
      <c r="D43" s="138">
        <f t="shared" si="0"/>
        <v>55857.916666666664</v>
      </c>
      <c r="E43" s="3">
        <v>1.0033850767199517</v>
      </c>
      <c r="F43" s="16">
        <v>0.967812236898413</v>
      </c>
      <c r="G43" s="39">
        <v>57911.02639869081</v>
      </c>
      <c r="I43" s="3"/>
    </row>
    <row r="44" spans="1:9" ht="15.75" customHeight="1">
      <c r="A44" s="220"/>
      <c r="B44" s="207" t="s">
        <v>39</v>
      </c>
      <c r="C44" s="205">
        <v>44969</v>
      </c>
      <c r="D44" s="138">
        <f t="shared" si="0"/>
        <v>56094.5</v>
      </c>
      <c r="E44" s="3">
        <v>0.80166504737541111</v>
      </c>
      <c r="F44" s="16">
        <v>0.80212453219504332</v>
      </c>
      <c r="G44" s="39">
        <v>56062.36712015362</v>
      </c>
      <c r="I44" s="3"/>
    </row>
    <row r="45" spans="1:9" ht="15.75" customHeight="1">
      <c r="A45" s="220"/>
      <c r="B45" s="206" t="s">
        <v>40</v>
      </c>
      <c r="C45" s="205">
        <v>56154</v>
      </c>
      <c r="D45" s="138">
        <f t="shared" si="0"/>
        <v>56240.5</v>
      </c>
      <c r="E45" s="3">
        <v>0.99846196246477181</v>
      </c>
      <c r="F45" s="16">
        <v>0.95227396381318496</v>
      </c>
      <c r="G45" s="39">
        <v>58968.324383397892</v>
      </c>
      <c r="I45" s="3"/>
    </row>
    <row r="46" spans="1:9" ht="15.75" customHeight="1">
      <c r="A46" s="220"/>
      <c r="B46" s="204" t="s">
        <v>41</v>
      </c>
      <c r="C46" s="205">
        <v>81322</v>
      </c>
      <c r="D46" s="138">
        <f t="shared" si="0"/>
        <v>56679.416666666664</v>
      </c>
      <c r="E46" s="3">
        <v>1.434771294105885</v>
      </c>
      <c r="F46" s="16">
        <v>1.3266303817991261</v>
      </c>
      <c r="G46" s="39">
        <v>61299.666520311534</v>
      </c>
      <c r="I46" s="3"/>
    </row>
    <row r="47" spans="1:9" ht="15.75" customHeight="1">
      <c r="A47" s="220"/>
      <c r="B47" s="207" t="s">
        <v>42</v>
      </c>
      <c r="C47" s="205">
        <v>54538</v>
      </c>
      <c r="D47" s="138">
        <f t="shared" si="0"/>
        <v>56800.666666666664</v>
      </c>
      <c r="E47" s="3">
        <v>0.9601647867982771</v>
      </c>
      <c r="F47" s="16">
        <v>0.95204399997847533</v>
      </c>
      <c r="G47" s="39">
        <v>57285.167493553919</v>
      </c>
      <c r="I47" s="3"/>
    </row>
    <row r="48" spans="1:9" ht="15.75" customHeight="1">
      <c r="A48" s="220"/>
      <c r="B48" s="204" t="s">
        <v>43</v>
      </c>
      <c r="C48" s="205">
        <v>56890</v>
      </c>
      <c r="D48" s="138">
        <f t="shared" si="0"/>
        <v>56579.166666666664</v>
      </c>
      <c r="E48" s="3">
        <v>1.0054937771559025</v>
      </c>
      <c r="F48" s="16">
        <v>1.073342190966712</v>
      </c>
      <c r="G48" s="39">
        <v>53002.668188009717</v>
      </c>
      <c r="I48" s="3"/>
    </row>
    <row r="49" spans="1:9" ht="15.75" customHeight="1">
      <c r="A49" s="220"/>
      <c r="B49" s="204" t="s">
        <v>44</v>
      </c>
      <c r="C49" s="205">
        <v>60028</v>
      </c>
      <c r="D49" s="138">
        <f t="shared" si="0"/>
        <v>56921.166666666664</v>
      </c>
      <c r="E49" s="3">
        <v>1.0545813361754708</v>
      </c>
      <c r="F49" s="16">
        <v>1.0565163234510428</v>
      </c>
      <c r="G49" s="39">
        <v>56816.916755173632</v>
      </c>
      <c r="I49" s="3"/>
    </row>
    <row r="50" spans="1:9" ht="15.75" customHeight="1">
      <c r="A50" s="221"/>
      <c r="B50" s="208" t="s">
        <v>45</v>
      </c>
      <c r="C50" s="205">
        <v>66067</v>
      </c>
      <c r="D50" s="138">
        <f t="shared" si="0"/>
        <v>56940.833333333336</v>
      </c>
      <c r="E50" s="3">
        <v>1.160274553996107</v>
      </c>
      <c r="F50" s="16">
        <v>1.1787060845347532</v>
      </c>
      <c r="G50" s="39">
        <v>56050.444522883146</v>
      </c>
      <c r="I50" s="3"/>
    </row>
    <row r="51" spans="1:9" ht="15.75" customHeight="1">
      <c r="A51" s="219" t="s">
        <v>48</v>
      </c>
      <c r="B51" s="204" t="s">
        <v>33</v>
      </c>
      <c r="C51" s="205">
        <v>43806</v>
      </c>
      <c r="D51" s="138">
        <f t="shared" si="0"/>
        <v>56804.5</v>
      </c>
      <c r="E51" s="3">
        <v>0.7711712980485701</v>
      </c>
      <c r="F51" s="16">
        <v>0.79362710283751037</v>
      </c>
      <c r="G51" s="39">
        <v>55197.207660092943</v>
      </c>
      <c r="I51" s="3"/>
    </row>
    <row r="52" spans="1:9" ht="15.75" customHeight="1">
      <c r="A52" s="220"/>
      <c r="B52" s="204" t="s">
        <v>35</v>
      </c>
      <c r="C52" s="205">
        <v>46694</v>
      </c>
      <c r="D52" s="138">
        <f t="shared" si="0"/>
        <v>56975.5</v>
      </c>
      <c r="E52" s="3">
        <v>0.81954524313081933</v>
      </c>
      <c r="F52" s="16">
        <v>0.80126152477567125</v>
      </c>
      <c r="G52" s="39">
        <v>58275.604850829317</v>
      </c>
      <c r="I52" s="3"/>
    </row>
    <row r="53" spans="1:9" ht="15.75" customHeight="1">
      <c r="A53" s="220"/>
      <c r="B53" s="204" t="s">
        <v>36</v>
      </c>
      <c r="C53" s="205">
        <v>67890</v>
      </c>
      <c r="D53" s="138">
        <f t="shared" si="0"/>
        <v>57098.75</v>
      </c>
      <c r="E53" s="3">
        <v>1.1889927537818255</v>
      </c>
      <c r="F53" s="16">
        <v>1.1738376680701721</v>
      </c>
      <c r="G53" s="39">
        <v>57835.935791371732</v>
      </c>
      <c r="I53" s="3"/>
    </row>
    <row r="54" spans="1:9" ht="15.75" customHeight="1">
      <c r="A54" s="220"/>
      <c r="B54" s="206" t="s">
        <v>37</v>
      </c>
      <c r="C54" s="205">
        <v>57120</v>
      </c>
      <c r="D54" s="138">
        <f t="shared" si="0"/>
        <v>57627.083333333336</v>
      </c>
      <c r="E54" s="3">
        <v>0.99120060735331328</v>
      </c>
      <c r="F54" s="16">
        <v>0.92182399067989718</v>
      </c>
      <c r="G54" s="39">
        <v>61964.106572959528</v>
      </c>
      <c r="I54" s="3"/>
    </row>
    <row r="55" spans="1:9" ht="15.75" customHeight="1">
      <c r="A55" s="220"/>
      <c r="B55" s="204" t="s">
        <v>38</v>
      </c>
      <c r="C55" s="205">
        <v>56867</v>
      </c>
      <c r="D55" s="138">
        <f t="shared" si="0"/>
        <v>57695.416666666664</v>
      </c>
      <c r="E55" s="3">
        <v>0.98564155153861155</v>
      </c>
      <c r="F55" s="16">
        <v>0.967812236898413</v>
      </c>
      <c r="G55" s="39">
        <v>58758.2981821391</v>
      </c>
      <c r="I55" s="3"/>
    </row>
    <row r="56" spans="1:9" ht="15.75" customHeight="1">
      <c r="A56" s="220"/>
      <c r="B56" s="207" t="s">
        <v>39</v>
      </c>
      <c r="C56" s="205">
        <v>49231</v>
      </c>
      <c r="D56" s="138">
        <f t="shared" si="0"/>
        <v>58050.583333333336</v>
      </c>
      <c r="E56" s="3">
        <v>0.84807071993247263</v>
      </c>
      <c r="F56" s="16">
        <v>0.80212453219504332</v>
      </c>
      <c r="G56" s="39">
        <v>61375.756536553687</v>
      </c>
      <c r="I56" s="3"/>
    </row>
    <row r="57" spans="1:9" ht="15.75" customHeight="1">
      <c r="A57" s="220"/>
      <c r="B57" s="206" t="s">
        <v>40</v>
      </c>
      <c r="C57" s="205">
        <v>55411</v>
      </c>
      <c r="D57" s="138">
        <f t="shared" si="0"/>
        <v>57988.666666666664</v>
      </c>
      <c r="E57" s="3">
        <v>0.95554878539484733</v>
      </c>
      <c r="F57" s="16">
        <v>0.95227396381318496</v>
      </c>
      <c r="G57" s="39">
        <v>58188.086733063734</v>
      </c>
      <c r="I57" s="3"/>
    </row>
    <row r="58" spans="1:9" ht="15.75" customHeight="1">
      <c r="A58" s="220"/>
      <c r="B58" s="204" t="s">
        <v>41</v>
      </c>
      <c r="C58" s="205">
        <v>77386</v>
      </c>
      <c r="D58" s="138">
        <f t="shared" si="0"/>
        <v>57660.666666666664</v>
      </c>
      <c r="E58" s="3">
        <v>1.3420933970008442</v>
      </c>
      <c r="F58" s="16">
        <v>1.3266303817991261</v>
      </c>
      <c r="G58" s="39">
        <v>58332.751203128653</v>
      </c>
      <c r="I58" s="3"/>
    </row>
    <row r="59" spans="1:9" ht="15.75" customHeight="1">
      <c r="A59" s="220"/>
      <c r="B59" s="207" t="s">
        <v>42</v>
      </c>
      <c r="C59" s="205">
        <v>55257</v>
      </c>
      <c r="D59" s="138">
        <f t="shared" si="0"/>
        <v>57720.583333333336</v>
      </c>
      <c r="E59" s="3">
        <v>0.95731880741560993</v>
      </c>
      <c r="F59" s="16">
        <v>0.95204399997847533</v>
      </c>
      <c r="G59" s="39">
        <v>58040.384689414881</v>
      </c>
      <c r="I59" s="3"/>
    </row>
    <row r="60" spans="1:9" ht="15.75" customHeight="1">
      <c r="A60" s="220"/>
      <c r="B60" s="204" t="s">
        <v>43</v>
      </c>
      <c r="C60" s="205">
        <v>66796</v>
      </c>
      <c r="D60" s="138">
        <f t="shared" si="0"/>
        <v>58546.083333333336</v>
      </c>
      <c r="E60" s="3">
        <v>1.1409132122416386</v>
      </c>
      <c r="F60" s="16">
        <v>1.073342190966712</v>
      </c>
      <c r="G60" s="39">
        <v>62231.784571740151</v>
      </c>
      <c r="I60" s="3"/>
    </row>
    <row r="61" spans="1:9" ht="15.75" customHeight="1">
      <c r="A61" s="220"/>
      <c r="B61" s="204" t="s">
        <v>44</v>
      </c>
      <c r="C61" s="205">
        <v>64012</v>
      </c>
      <c r="D61" s="138">
        <f t="shared" si="0"/>
        <v>58878.083333333336</v>
      </c>
      <c r="E61" s="3">
        <v>1.0871957165725219</v>
      </c>
      <c r="F61" s="16">
        <v>1.0565163234510428</v>
      </c>
      <c r="G61" s="39">
        <v>60587.800282071272</v>
      </c>
      <c r="I61" s="3"/>
    </row>
    <row r="62" spans="1:9" ht="15.75" customHeight="1">
      <c r="A62" s="221"/>
      <c r="B62" s="208" t="s">
        <v>45</v>
      </c>
      <c r="C62" s="205">
        <v>70927</v>
      </c>
      <c r="D62" s="138">
        <f t="shared" si="0"/>
        <v>59283.083333333336</v>
      </c>
      <c r="E62" s="3">
        <v>1.1964121299358867</v>
      </c>
      <c r="F62" s="16">
        <v>1.1787060845347532</v>
      </c>
      <c r="G62" s="39">
        <v>60173.609800271435</v>
      </c>
      <c r="I62" s="3"/>
    </row>
    <row r="63" spans="1:9" ht="15.75" customHeight="1">
      <c r="A63" s="219" t="s">
        <v>49</v>
      </c>
      <c r="B63" s="204" t="s">
        <v>33</v>
      </c>
      <c r="C63" s="205">
        <v>48659</v>
      </c>
      <c r="D63" s="138">
        <f t="shared" si="0"/>
        <v>59687.5</v>
      </c>
      <c r="E63" s="3">
        <v>0.81522931937172771</v>
      </c>
      <c r="F63" s="16">
        <v>0.79362710283751037</v>
      </c>
      <c r="G63" s="39">
        <v>61312.170194321843</v>
      </c>
      <c r="I63" s="3"/>
    </row>
    <row r="64" spans="1:9" ht="15.75" customHeight="1">
      <c r="A64" s="220"/>
      <c r="B64" s="204" t="s">
        <v>35</v>
      </c>
      <c r="C64" s="205">
        <v>48635</v>
      </c>
      <c r="D64" s="138">
        <f t="shared" si="0"/>
        <v>59849.25</v>
      </c>
      <c r="E64" s="3">
        <v>0.81262505378095795</v>
      </c>
      <c r="F64" s="16">
        <v>0.80126152477567125</v>
      </c>
      <c r="G64" s="39">
        <v>60698.034906413748</v>
      </c>
      <c r="I64" s="3"/>
    </row>
    <row r="65" spans="1:24" ht="15.75" customHeight="1">
      <c r="A65" s="220"/>
      <c r="B65" s="204" t="s">
        <v>36</v>
      </c>
      <c r="C65" s="205">
        <v>70139</v>
      </c>
      <c r="D65" s="138">
        <f t="shared" si="0"/>
        <v>60036.666666666664</v>
      </c>
      <c r="E65" s="3">
        <v>1.1682693909277664</v>
      </c>
      <c r="F65" s="16">
        <v>1.1738376680701721</v>
      </c>
      <c r="G65" s="39">
        <v>59751.873626027722</v>
      </c>
      <c r="I65" s="3"/>
    </row>
    <row r="66" spans="1:24" ht="15.75" customHeight="1">
      <c r="A66" s="220"/>
      <c r="B66" s="206" t="s">
        <v>37</v>
      </c>
      <c r="C66" s="205">
        <v>57638</v>
      </c>
      <c r="D66" s="138">
        <f t="shared" si="0"/>
        <v>60079.833333333336</v>
      </c>
      <c r="E66" s="3">
        <v>0.95935685573916918</v>
      </c>
      <c r="F66" s="16">
        <v>0.92182399067989718</v>
      </c>
      <c r="G66" s="39">
        <v>62526.035970802543</v>
      </c>
      <c r="I66" s="3"/>
    </row>
    <row r="67" spans="1:24" ht="15.75" customHeight="1">
      <c r="A67" s="220"/>
      <c r="B67" s="204" t="s">
        <v>38</v>
      </c>
      <c r="C67" s="205">
        <v>59385</v>
      </c>
      <c r="D67" s="138">
        <f t="shared" si="0"/>
        <v>60289.666666666664</v>
      </c>
      <c r="E67" s="3">
        <v>0.98499466464678864</v>
      </c>
      <c r="F67" s="16">
        <v>0.967812236898413</v>
      </c>
      <c r="G67" s="39">
        <v>61360.042512288863</v>
      </c>
      <c r="I67" s="3"/>
    </row>
    <row r="68" spans="1:24" ht="15.75" customHeight="1">
      <c r="A68" s="220"/>
      <c r="B68" s="207" t="s">
        <v>39</v>
      </c>
      <c r="C68" s="205">
        <v>51477</v>
      </c>
      <c r="D68" s="138">
        <f t="shared" si="0"/>
        <v>60476.833333333336</v>
      </c>
      <c r="E68" s="3">
        <v>0.85118544015476993</v>
      </c>
      <c r="F68" s="16">
        <v>0.80212453219504332</v>
      </c>
      <c r="G68" s="39">
        <v>64175.820503994924</v>
      </c>
      <c r="I68" s="3"/>
    </row>
    <row r="69" spans="1:24" ht="15.75" customHeight="1">
      <c r="A69" s="220"/>
      <c r="B69" s="206" t="s">
        <v>40</v>
      </c>
      <c r="C69" s="205">
        <v>56168</v>
      </c>
      <c r="D69" s="138">
        <f t="shared" si="0"/>
        <v>60539.916666666664</v>
      </c>
      <c r="E69" s="3">
        <v>0.92778456087512517</v>
      </c>
      <c r="F69" s="16">
        <v>0.95227396381318496</v>
      </c>
      <c r="G69" s="39">
        <v>58983.026034951974</v>
      </c>
      <c r="I69" s="3"/>
    </row>
    <row r="70" spans="1:24" ht="15.75" customHeight="1">
      <c r="A70" s="220"/>
      <c r="B70" s="204" t="s">
        <v>41</v>
      </c>
      <c r="C70" s="205">
        <v>77601</v>
      </c>
      <c r="D70" s="138">
        <f t="shared" si="0"/>
        <v>60557.833333333336</v>
      </c>
      <c r="E70" s="3">
        <v>1.2814362028584245</v>
      </c>
      <c r="F70" s="16">
        <v>1.3266303817991261</v>
      </c>
      <c r="G70" s="39">
        <v>58494.81593717193</v>
      </c>
      <c r="I70" s="3"/>
    </row>
    <row r="71" spans="1:24" ht="15.75" customHeight="1">
      <c r="A71" s="220"/>
      <c r="B71" s="207" t="s">
        <v>42</v>
      </c>
      <c r="C71" s="205">
        <v>58084</v>
      </c>
      <c r="D71" s="138">
        <f t="shared" si="0"/>
        <v>60793.416666666664</v>
      </c>
      <c r="E71" s="3">
        <v>0.95543240016394326</v>
      </c>
      <c r="F71" s="16">
        <v>0.95204399997847533</v>
      </c>
      <c r="G71" s="39">
        <v>61009.785263405072</v>
      </c>
      <c r="I71" s="3"/>
    </row>
    <row r="72" spans="1:24" ht="15.75" customHeight="1">
      <c r="A72" s="220"/>
      <c r="B72" s="204" t="s">
        <v>43</v>
      </c>
      <c r="C72" s="205">
        <v>60326</v>
      </c>
      <c r="D72" s="138">
        <f t="shared" si="0"/>
        <v>60254.25</v>
      </c>
      <c r="E72" s="3">
        <v>1.0011907873718451</v>
      </c>
      <c r="F72" s="16">
        <v>1.073342190966712</v>
      </c>
      <c r="G72" s="39">
        <v>56203.884006150016</v>
      </c>
      <c r="I72" s="229" t="s">
        <v>92</v>
      </c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</row>
    <row r="73" spans="1:24" ht="15.75" customHeight="1">
      <c r="A73" s="220"/>
      <c r="B73" s="204" t="s">
        <v>44</v>
      </c>
      <c r="C73" s="205">
        <v>62958</v>
      </c>
      <c r="D73" s="138">
        <f t="shared" si="0"/>
        <v>60166.416666666664</v>
      </c>
      <c r="E73" s="3">
        <v>1.0463976997134337</v>
      </c>
      <c r="F73" s="16">
        <v>1.0565163234510428</v>
      </c>
      <c r="G73" s="39">
        <v>59590.181999603876</v>
      </c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</row>
    <row r="74" spans="1:24" ht="15.75" customHeight="1">
      <c r="A74" s="221"/>
      <c r="B74" s="208" t="s">
        <v>45</v>
      </c>
      <c r="C74" s="205">
        <v>67346</v>
      </c>
      <c r="D74" s="138">
        <f t="shared" si="0"/>
        <v>59868</v>
      </c>
      <c r="E74" s="3">
        <v>1.1249081312220217</v>
      </c>
      <c r="F74" s="16">
        <v>1.1787060845347532</v>
      </c>
      <c r="G74" s="39">
        <v>57135.532668928339</v>
      </c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</row>
    <row r="75" spans="1:24" ht="15.75" customHeight="1">
      <c r="A75" s="219" t="s">
        <v>50</v>
      </c>
      <c r="B75" s="204" t="s">
        <v>33</v>
      </c>
      <c r="C75" s="205">
        <v>48383</v>
      </c>
      <c r="D75" s="138">
        <f t="shared" si="0"/>
        <v>59845</v>
      </c>
      <c r="E75" s="3">
        <v>0.80847188570473727</v>
      </c>
      <c r="F75" s="16">
        <v>0.79362710283751037</v>
      </c>
      <c r="G75" s="39">
        <v>60964.399813228258</v>
      </c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</row>
    <row r="76" spans="1:24" ht="15.75" customHeight="1">
      <c r="A76" s="220"/>
      <c r="B76" s="204" t="s">
        <v>35</v>
      </c>
      <c r="C76" s="205">
        <v>40133</v>
      </c>
      <c r="D76" s="138">
        <f t="shared" si="0"/>
        <v>59136.5</v>
      </c>
      <c r="E76" s="3">
        <v>0.67865024139068086</v>
      </c>
      <c r="F76" s="16">
        <v>0.80126152477567125</v>
      </c>
      <c r="G76" s="39">
        <v>50087.267089526125</v>
      </c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</row>
    <row r="77" spans="1:24" ht="15.75" customHeight="1">
      <c r="A77" s="220"/>
      <c r="B77" s="204" t="s">
        <v>36</v>
      </c>
      <c r="C77" s="205">
        <v>1749</v>
      </c>
      <c r="D77" s="138">
        <f t="shared" si="0"/>
        <v>53437.333333333336</v>
      </c>
      <c r="E77" s="3">
        <v>3.272992664304606E-2</v>
      </c>
      <c r="F77" s="16">
        <v>1.1738376680701721</v>
      </c>
      <c r="G77" s="39">
        <v>1489.9845588320691</v>
      </c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</row>
    <row r="78" spans="1:24" ht="15.75" customHeight="1">
      <c r="A78" s="220"/>
      <c r="B78" s="206" t="s">
        <v>37</v>
      </c>
      <c r="C78" s="205">
        <v>631</v>
      </c>
      <c r="D78" s="138">
        <f t="shared" si="0"/>
        <v>48686.75</v>
      </c>
      <c r="E78" s="3">
        <v>1.2960405038331785E-2</v>
      </c>
      <c r="F78" s="16">
        <v>0.92182399067989718</v>
      </c>
      <c r="G78" s="39">
        <v>684.51245181263062</v>
      </c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</row>
    <row r="79" spans="1:24" ht="15.75" customHeight="1">
      <c r="A79" s="220"/>
      <c r="B79" s="204" t="s">
        <v>38</v>
      </c>
      <c r="C79" s="205">
        <v>739</v>
      </c>
      <c r="D79" s="138">
        <f t="shared" si="0"/>
        <v>43799.583333333336</v>
      </c>
      <c r="E79" s="3">
        <v>1.687230662392146E-2</v>
      </c>
      <c r="F79" s="16">
        <v>0.967812236898413</v>
      </c>
      <c r="G79" s="39">
        <v>763.57786337596144</v>
      </c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</row>
    <row r="80" spans="1:24" ht="15.75" customHeight="1">
      <c r="A80" s="220"/>
      <c r="B80" s="207" t="s">
        <v>39</v>
      </c>
      <c r="C80" s="205">
        <v>3023</v>
      </c>
      <c r="D80" s="138">
        <f t="shared" si="0"/>
        <v>39761.75</v>
      </c>
      <c r="E80" s="3">
        <v>7.6027840826925375E-2</v>
      </c>
      <c r="F80" s="16">
        <v>0.80212453219504332</v>
      </c>
      <c r="G80" s="39">
        <v>3768.7414842274543</v>
      </c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</row>
    <row r="81" spans="1:24" ht="15.75" customHeight="1">
      <c r="A81" s="220"/>
      <c r="B81" s="206" t="s">
        <v>40</v>
      </c>
      <c r="C81" s="205">
        <v>18907</v>
      </c>
      <c r="D81" s="138">
        <f t="shared" si="0"/>
        <v>36656.666666666664</v>
      </c>
      <c r="E81" s="3">
        <v>0.51578612348822406</v>
      </c>
      <c r="F81" s="16">
        <v>0.95227396381318496</v>
      </c>
      <c r="G81" s="39">
        <v>19854.58042377932</v>
      </c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</row>
    <row r="82" spans="1:24" ht="15.75" customHeight="1">
      <c r="A82" s="220"/>
      <c r="B82" s="204" t="s">
        <v>41</v>
      </c>
      <c r="C82" s="205">
        <v>24988</v>
      </c>
      <c r="D82" s="138">
        <f t="shared" si="0"/>
        <v>32272.25</v>
      </c>
      <c r="E82" s="3">
        <v>0.77428750706876648</v>
      </c>
      <c r="F82" s="16">
        <v>1.3266303817991261</v>
      </c>
      <c r="G82" s="39">
        <v>18835.691043131559</v>
      </c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</row>
    <row r="83" spans="1:24" ht="15.75" customHeight="1">
      <c r="A83" s="220"/>
      <c r="B83" s="207" t="s">
        <v>42</v>
      </c>
      <c r="C83" s="205">
        <v>24247</v>
      </c>
      <c r="D83" s="138">
        <f t="shared" si="0"/>
        <v>29452.5</v>
      </c>
      <c r="E83" s="3">
        <v>0.82325778796367033</v>
      </c>
      <c r="F83" s="16">
        <v>0.95204399997847533</v>
      </c>
      <c r="G83" s="39">
        <v>25468.360706593601</v>
      </c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</row>
    <row r="84" spans="1:24" ht="15.75" customHeight="1">
      <c r="A84" s="220"/>
      <c r="B84" s="204" t="s">
        <v>43</v>
      </c>
      <c r="C84" s="205">
        <v>32060</v>
      </c>
      <c r="D84" s="138">
        <f t="shared" si="0"/>
        <v>27097</v>
      </c>
      <c r="E84" s="3">
        <v>1.1831568070266081</v>
      </c>
      <c r="F84" s="16">
        <v>1.073342190966712</v>
      </c>
      <c r="G84" s="39">
        <v>29869.318722228716</v>
      </c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</row>
    <row r="85" spans="1:24" ht="15.75" customHeight="1">
      <c r="A85" s="220"/>
      <c r="B85" s="204" t="s">
        <v>44</v>
      </c>
      <c r="C85" s="205">
        <v>35717</v>
      </c>
      <c r="D85" s="138">
        <f t="shared" si="0"/>
        <v>24826.916666666668</v>
      </c>
      <c r="E85" s="3">
        <v>1.4386401855513</v>
      </c>
      <c r="F85" s="16">
        <v>1.0565163234510428</v>
      </c>
      <c r="G85" s="39">
        <v>33806.387281677497</v>
      </c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</row>
    <row r="86" spans="1:24" ht="15.75" customHeight="1">
      <c r="A86" s="221"/>
      <c r="B86" s="208" t="s">
        <v>45</v>
      </c>
      <c r="C86" s="209">
        <v>33246</v>
      </c>
      <c r="D86" s="171">
        <f t="shared" si="0"/>
        <v>21985.25</v>
      </c>
      <c r="E86" s="22">
        <v>1.5121956766468427</v>
      </c>
      <c r="F86" s="23">
        <v>1.1787060845347532</v>
      </c>
      <c r="G86" s="40">
        <v>28205.504693837665</v>
      </c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</row>
    <row r="87" spans="1:24" ht="15.75" customHeight="1">
      <c r="C87" s="3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</row>
    <row r="88" spans="1:24" ht="15.75" customHeight="1">
      <c r="C88" s="3"/>
      <c r="I88" s="3"/>
    </row>
    <row r="89" spans="1:24" ht="15.75" customHeight="1">
      <c r="C89" s="3"/>
      <c r="I89" s="3"/>
    </row>
    <row r="90" spans="1:24" ht="15.75" customHeight="1">
      <c r="A90" s="25"/>
      <c r="B90" s="25"/>
      <c r="I90" s="3"/>
    </row>
    <row r="91" spans="1:24" ht="15.75" customHeight="1">
      <c r="A91" s="25"/>
      <c r="B91" s="25"/>
      <c r="I91" s="3"/>
    </row>
    <row r="92" spans="1:24" ht="15.75" customHeight="1">
      <c r="A92" s="25"/>
      <c r="B92" s="25"/>
      <c r="I92" s="3"/>
    </row>
    <row r="93" spans="1:24" ht="15.75" customHeight="1">
      <c r="A93" s="25"/>
      <c r="B93" s="25"/>
      <c r="I93" s="3"/>
    </row>
    <row r="94" spans="1:24" ht="15.75" customHeight="1">
      <c r="A94" s="25"/>
      <c r="B94" s="25"/>
      <c r="I94" s="3"/>
    </row>
    <row r="95" spans="1:24" ht="15.75" customHeight="1">
      <c r="A95" s="25"/>
      <c r="B95" s="25"/>
      <c r="I95" s="3"/>
    </row>
    <row r="96" spans="1:24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8">
    <mergeCell ref="I72:X87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678FE-4628-4194-A1DE-E9CF937030D5}">
  <sheetPr>
    <tabColor theme="8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3">
        <v>0.77428750706876648</v>
      </c>
      <c r="R9" s="3">
        <v>0.82325778796367033</v>
      </c>
      <c r="S9" s="3">
        <v>1.1831568070266081</v>
      </c>
      <c r="T9" s="3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F15" s="16">
        <v>0.79362710283751037</v>
      </c>
      <c r="G15" s="17">
        <v>50778.255752501616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F16" s="16">
        <v>0.80126152477567125</v>
      </c>
      <c r="G16" s="19">
        <v>56064.092198332859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F17" s="16">
        <v>1.1738376680701721</v>
      </c>
      <c r="G17" s="19">
        <v>56915.876715592072</v>
      </c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21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 thickBot="1">
      <c r="A18" s="220"/>
      <c r="B18" s="28" t="s">
        <v>37</v>
      </c>
      <c r="C18" s="27">
        <v>47182</v>
      </c>
      <c r="D18" s="1" t="e">
        <v>#N/A</v>
      </c>
      <c r="F18" s="16">
        <v>0.92182399067989718</v>
      </c>
      <c r="G18" s="19">
        <v>51183.306658357433</v>
      </c>
      <c r="I18" s="3"/>
    </row>
    <row r="19" spans="1:22" ht="15.75" customHeight="1" thickBot="1">
      <c r="A19" s="220"/>
      <c r="B19" s="26" t="s">
        <v>38</v>
      </c>
      <c r="C19" s="27">
        <v>52166</v>
      </c>
      <c r="D19" s="1" t="e">
        <v>#N/A</v>
      </c>
      <c r="F19" s="16">
        <v>0.967812236898413</v>
      </c>
      <c r="G19" s="19">
        <v>53900.951043126392</v>
      </c>
      <c r="I19" s="62"/>
      <c r="J19" s="62"/>
      <c r="K19" s="142" t="s">
        <v>93</v>
      </c>
      <c r="L19" s="191"/>
      <c r="M19" s="143" t="s">
        <v>59</v>
      </c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F20" s="16">
        <v>0.80212453219504332</v>
      </c>
      <c r="G20" s="19">
        <v>52483.122395966711</v>
      </c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F21" s="16">
        <v>0.95227396381318496</v>
      </c>
      <c r="G21" s="19">
        <v>53635.825341140982</v>
      </c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F22" s="16">
        <v>1.3266303817991261</v>
      </c>
      <c r="G22" s="19">
        <v>55645.491775853006</v>
      </c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F23" s="16">
        <v>0.95204399997847533</v>
      </c>
      <c r="G23" s="19">
        <v>61159.988405280063</v>
      </c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F24" s="16">
        <v>1.073342190966712</v>
      </c>
      <c r="G24" s="19">
        <v>57598.592993273422</v>
      </c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F25" s="16">
        <v>1.0565163234510428</v>
      </c>
      <c r="G25" s="19">
        <v>51990.678024337518</v>
      </c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1.1465442339878726</v>
      </c>
      <c r="F26" s="16">
        <v>1.1787060845347532</v>
      </c>
      <c r="G26" s="19">
        <v>53177.803035385878</v>
      </c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>
        <v>0.79362710283751037</v>
      </c>
      <c r="G27" s="19">
        <v>52340.70239219744</v>
      </c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>
        <v>0.80126152477567125</v>
      </c>
      <c r="G28" s="19">
        <v>54402.961645018644</v>
      </c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>
        <v>1.1738376680701721</v>
      </c>
      <c r="G29" s="19">
        <v>54988.864095764657</v>
      </c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>
        <v>0.92182399067989718</v>
      </c>
      <c r="G30" s="19">
        <v>53835.656808407955</v>
      </c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>
        <v>0.967812236898413</v>
      </c>
      <c r="G31" s="19">
        <v>53642.636475001913</v>
      </c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>
        <v>0.80212453219504332</v>
      </c>
      <c r="G32" s="19">
        <v>52523.016450712094</v>
      </c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>
        <v>0.95227396381318496</v>
      </c>
      <c r="G33" s="19">
        <v>57128.517703202131</v>
      </c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>
        <v>1.3266303817991261</v>
      </c>
      <c r="G34" s="19">
        <v>57329.457430981704</v>
      </c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>
        <v>0.95204399997847533</v>
      </c>
      <c r="G35" s="19">
        <v>55756.876784266431</v>
      </c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>
        <v>1.073342190966712</v>
      </c>
      <c r="G36" s="19">
        <v>55479.045267351074</v>
      </c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>
        <v>1.0565163234510428</v>
      </c>
      <c r="G37" s="19">
        <v>52932.452399152564</v>
      </c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>
        <v>1.1787060845347532</v>
      </c>
      <c r="G38" s="19">
        <v>55850.224974433841</v>
      </c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>
        <v>0.79362710283751037</v>
      </c>
      <c r="G39" s="19">
        <v>57258.629194401306</v>
      </c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>
        <v>0.80126152477567125</v>
      </c>
      <c r="G40" s="19">
        <v>55714.643246471118</v>
      </c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>
        <v>1.1738376680701721</v>
      </c>
      <c r="G41" s="19">
        <v>56575.966001484579</v>
      </c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>
        <v>0.92182399067989718</v>
      </c>
      <c r="G42" s="19">
        <v>55086.437881212973</v>
      </c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>
        <v>0.967812236898413</v>
      </c>
      <c r="G43" s="19">
        <v>57911.02639869081</v>
      </c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>
        <v>0.80212453219504332</v>
      </c>
      <c r="G44" s="19">
        <v>56062.36712015362</v>
      </c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>
        <v>0.95227396381318496</v>
      </c>
      <c r="G45" s="19">
        <v>58968.324383397892</v>
      </c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>
        <v>1.3266303817991261</v>
      </c>
      <c r="G46" s="19">
        <v>61299.666520311534</v>
      </c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>
        <v>0.95204399997847533</v>
      </c>
      <c r="G47" s="19">
        <v>57285.167493553919</v>
      </c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>
        <v>1.073342190966712</v>
      </c>
      <c r="G48" s="19">
        <v>53002.668188009717</v>
      </c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>
        <v>1.0565163234510428</v>
      </c>
      <c r="G49" s="19">
        <v>56816.916755173632</v>
      </c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>
        <v>1.1787060845347532</v>
      </c>
      <c r="G50" s="19">
        <v>56050.444522883146</v>
      </c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>
        <v>0.79362710283751037</v>
      </c>
      <c r="G51" s="19">
        <v>55197.207660092943</v>
      </c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>
        <v>0.80126152477567125</v>
      </c>
      <c r="G52" s="19">
        <v>58275.604850829317</v>
      </c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>
        <v>1.1738376680701721</v>
      </c>
      <c r="G53" s="19">
        <v>57835.935791371732</v>
      </c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>
        <v>0.92182399067989718</v>
      </c>
      <c r="G54" s="19">
        <v>61964.106572959528</v>
      </c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>
        <v>0.967812236898413</v>
      </c>
      <c r="G55" s="19">
        <v>58758.2981821391</v>
      </c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>
        <v>0.80212453219504332</v>
      </c>
      <c r="G56" s="19">
        <v>61375.756536553687</v>
      </c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>
        <v>0.95227396381318496</v>
      </c>
      <c r="G57" s="19">
        <v>58188.086733063734</v>
      </c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>
        <v>1.3266303817991261</v>
      </c>
      <c r="G58" s="19">
        <v>58332.751203128653</v>
      </c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>
        <v>0.95204399997847533</v>
      </c>
      <c r="G59" s="19">
        <v>58040.384689414881</v>
      </c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>
        <v>1.073342190966712</v>
      </c>
      <c r="G60" s="19">
        <v>62231.784571740151</v>
      </c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>
        <v>1.0565163234510428</v>
      </c>
      <c r="G61" s="19">
        <v>60587.800282071272</v>
      </c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>
        <v>1.1787060845347532</v>
      </c>
      <c r="G62" s="19">
        <v>60173.609800271435</v>
      </c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>
        <v>0.79362710283751037</v>
      </c>
      <c r="G63" s="19">
        <v>61312.170194321843</v>
      </c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>
        <v>0.80126152477567125</v>
      </c>
      <c r="G64" s="19">
        <v>60698.034906413748</v>
      </c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>
        <v>1.1738376680701721</v>
      </c>
      <c r="G65" s="19">
        <v>59751.873626027722</v>
      </c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>
        <v>0.92182399067989718</v>
      </c>
      <c r="G66" s="19">
        <v>62526.035970802543</v>
      </c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>
        <v>0.967812236898413</v>
      </c>
      <c r="G67" s="19">
        <v>61360.042512288863</v>
      </c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>
        <v>0.80212453219504332</v>
      </c>
      <c r="G68" s="19">
        <v>64175.820503994924</v>
      </c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>
        <v>0.95227396381318496</v>
      </c>
      <c r="G69" s="19">
        <v>58983.026034951974</v>
      </c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>
        <v>1.3266303817991261</v>
      </c>
      <c r="G70" s="19">
        <v>58494.81593717193</v>
      </c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>
        <v>0.95204399997847533</v>
      </c>
      <c r="G71" s="19">
        <v>61009.785263405072</v>
      </c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>
        <v>1.073342190966712</v>
      </c>
      <c r="G72" s="19">
        <v>56203.884006150016</v>
      </c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>
        <v>1.0565163234510428</v>
      </c>
      <c r="G73" s="19">
        <v>59590.181999603876</v>
      </c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>
        <v>1.1787060845347532</v>
      </c>
      <c r="G74" s="19">
        <v>57135.532668928339</v>
      </c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>
        <v>0.79362710283751037</v>
      </c>
      <c r="G75" s="19">
        <v>60964.399813228258</v>
      </c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>
        <v>0.80126152477567125</v>
      </c>
      <c r="G76" s="19">
        <v>50087.267089526125</v>
      </c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>
        <v>1.1738376680701721</v>
      </c>
      <c r="G77" s="19">
        <v>1489.9845588320691</v>
      </c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>
        <v>0.92182399067989718</v>
      </c>
      <c r="G78" s="19">
        <v>684.51245181263062</v>
      </c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>
        <v>0.967812236898413</v>
      </c>
      <c r="G79" s="19">
        <v>763.57786337596144</v>
      </c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>
        <v>0.80212453219504332</v>
      </c>
      <c r="G80" s="19">
        <v>3768.7414842274543</v>
      </c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>
        <v>0.95227396381318496</v>
      </c>
      <c r="G81" s="19">
        <v>19854.58042377932</v>
      </c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>
        <v>1.3266303817991261</v>
      </c>
      <c r="G82" s="19">
        <v>18835.691043131559</v>
      </c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>
        <v>0.95204399997847533</v>
      </c>
      <c r="G83" s="19">
        <v>25468.360706593601</v>
      </c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>
        <v>1.073342190966712</v>
      </c>
      <c r="G84" s="19">
        <v>29869.318722228716</v>
      </c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>
        <v>1.0565163234510428</v>
      </c>
      <c r="G85" s="19">
        <v>33806.387281677497</v>
      </c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>
        <v>1.1787060845347532</v>
      </c>
      <c r="G86" s="24">
        <v>28205.504693837665</v>
      </c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dataValidations count="1">
    <dataValidation type="list" allowBlank="1" showInputMessage="1" showErrorMessage="1" sqref="L19" xr:uid="{74A8EFEB-58A9-495E-AEFD-EC6610DBFE1A}">
      <formula1>"1,2,3,4,5,6,7,8,9,10,11,12"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E7B5A-EC0F-4CC7-BDB0-01FE0F9E432B}">
  <sheetPr>
    <tabColor theme="5" tint="0.79998168889431442"/>
  </sheetPr>
  <dimension ref="A1:V493"/>
  <sheetViews>
    <sheetView workbookViewId="0"/>
  </sheetViews>
  <sheetFormatPr defaultColWidth="8.5" defaultRowHeight="19.5"/>
  <cols>
    <col min="1" max="1" width="9.25" style="3" customWidth="1"/>
    <col min="2" max="2" width="10.375" style="3" customWidth="1"/>
    <col min="3" max="3" width="21.625" style="4" customWidth="1"/>
    <col min="4" max="4" width="9.25" style="3" bestFit="1" customWidth="1"/>
    <col min="5" max="5" width="11.25" style="3" bestFit="1" customWidth="1"/>
    <col min="6" max="6" width="9.25" style="3" bestFit="1" customWidth="1"/>
    <col min="7" max="7" width="23.75" style="3" bestFit="1" customWidth="1"/>
    <col min="8" max="8" width="10.375" style="3" customWidth="1"/>
    <col min="9" max="9" width="15.375" style="4" bestFit="1" customWidth="1"/>
    <col min="10" max="21" width="8.75" style="3" customWidth="1"/>
    <col min="22" max="242" width="8.5" style="3"/>
    <col min="243" max="243" width="5.375" style="3" customWidth="1"/>
    <col min="244" max="244" width="9.25" style="3" customWidth="1"/>
    <col min="245" max="245" width="10.375" style="3" customWidth="1"/>
    <col min="246" max="246" width="2.5" style="3" customWidth="1"/>
    <col min="247" max="247" width="14.125" style="3" customWidth="1"/>
    <col min="248" max="248" width="2.5" style="3" customWidth="1"/>
    <col min="249" max="249" width="14.125" style="3" customWidth="1"/>
    <col min="250" max="250" width="2.5" style="3" customWidth="1"/>
    <col min="251" max="251" width="14.125" style="3" customWidth="1"/>
    <col min="252" max="252" width="2.5" style="3" customWidth="1"/>
    <col min="253" max="253" width="14.125" style="3" customWidth="1"/>
    <col min="254" max="254" width="2.5" style="3" customWidth="1"/>
    <col min="255" max="255" width="14.125" style="3" customWidth="1"/>
    <col min="256" max="256" width="2.5" style="3" customWidth="1"/>
    <col min="257" max="257" width="14.125" style="3" customWidth="1"/>
    <col min="258" max="258" width="2.5" style="3" customWidth="1"/>
    <col min="259" max="259" width="14.125" style="3" customWidth="1"/>
    <col min="260" max="260" width="2.5" style="3" customWidth="1"/>
    <col min="261" max="261" width="14.125" style="3" customWidth="1"/>
    <col min="262" max="262" width="2.5" style="3" customWidth="1"/>
    <col min="263" max="263" width="14.125" style="3" customWidth="1"/>
    <col min="264" max="264" width="4.5" style="3" customWidth="1"/>
    <col min="265" max="265" width="5.375" style="3" customWidth="1"/>
    <col min="266" max="498" width="8.5" style="3"/>
    <col min="499" max="499" width="5.375" style="3" customWidth="1"/>
    <col min="500" max="500" width="9.25" style="3" customWidth="1"/>
    <col min="501" max="501" width="10.375" style="3" customWidth="1"/>
    <col min="502" max="502" width="2.5" style="3" customWidth="1"/>
    <col min="503" max="503" width="14.125" style="3" customWidth="1"/>
    <col min="504" max="504" width="2.5" style="3" customWidth="1"/>
    <col min="505" max="505" width="14.125" style="3" customWidth="1"/>
    <col min="506" max="506" width="2.5" style="3" customWidth="1"/>
    <col min="507" max="507" width="14.125" style="3" customWidth="1"/>
    <col min="508" max="508" width="2.5" style="3" customWidth="1"/>
    <col min="509" max="509" width="14.125" style="3" customWidth="1"/>
    <col min="510" max="510" width="2.5" style="3" customWidth="1"/>
    <col min="511" max="511" width="14.125" style="3" customWidth="1"/>
    <col min="512" max="512" width="2.5" style="3" customWidth="1"/>
    <col min="513" max="513" width="14.125" style="3" customWidth="1"/>
    <col min="514" max="514" width="2.5" style="3" customWidth="1"/>
    <col min="515" max="515" width="14.125" style="3" customWidth="1"/>
    <col min="516" max="516" width="2.5" style="3" customWidth="1"/>
    <col min="517" max="517" width="14.125" style="3" customWidth="1"/>
    <col min="518" max="518" width="2.5" style="3" customWidth="1"/>
    <col min="519" max="519" width="14.125" style="3" customWidth="1"/>
    <col min="520" max="520" width="4.5" style="3" customWidth="1"/>
    <col min="521" max="521" width="5.375" style="3" customWidth="1"/>
    <col min="522" max="754" width="8.5" style="3"/>
    <col min="755" max="755" width="5.375" style="3" customWidth="1"/>
    <col min="756" max="756" width="9.25" style="3" customWidth="1"/>
    <col min="757" max="757" width="10.375" style="3" customWidth="1"/>
    <col min="758" max="758" width="2.5" style="3" customWidth="1"/>
    <col min="759" max="759" width="14.125" style="3" customWidth="1"/>
    <col min="760" max="760" width="2.5" style="3" customWidth="1"/>
    <col min="761" max="761" width="14.125" style="3" customWidth="1"/>
    <col min="762" max="762" width="2.5" style="3" customWidth="1"/>
    <col min="763" max="763" width="14.125" style="3" customWidth="1"/>
    <col min="764" max="764" width="2.5" style="3" customWidth="1"/>
    <col min="765" max="765" width="14.125" style="3" customWidth="1"/>
    <col min="766" max="766" width="2.5" style="3" customWidth="1"/>
    <col min="767" max="767" width="14.125" style="3" customWidth="1"/>
    <col min="768" max="768" width="2.5" style="3" customWidth="1"/>
    <col min="769" max="769" width="14.125" style="3" customWidth="1"/>
    <col min="770" max="770" width="2.5" style="3" customWidth="1"/>
    <col min="771" max="771" width="14.125" style="3" customWidth="1"/>
    <col min="772" max="772" width="2.5" style="3" customWidth="1"/>
    <col min="773" max="773" width="14.125" style="3" customWidth="1"/>
    <col min="774" max="774" width="2.5" style="3" customWidth="1"/>
    <col min="775" max="775" width="14.125" style="3" customWidth="1"/>
    <col min="776" max="776" width="4.5" style="3" customWidth="1"/>
    <col min="777" max="777" width="5.375" style="3" customWidth="1"/>
    <col min="778" max="1010" width="8.5" style="3"/>
    <col min="1011" max="1011" width="5.375" style="3" customWidth="1"/>
    <col min="1012" max="1012" width="9.25" style="3" customWidth="1"/>
    <col min="1013" max="1013" width="10.375" style="3" customWidth="1"/>
    <col min="1014" max="1014" width="2.5" style="3" customWidth="1"/>
    <col min="1015" max="1015" width="14.125" style="3" customWidth="1"/>
    <col min="1016" max="1016" width="2.5" style="3" customWidth="1"/>
    <col min="1017" max="1017" width="14.125" style="3" customWidth="1"/>
    <col min="1018" max="1018" width="2.5" style="3" customWidth="1"/>
    <col min="1019" max="1019" width="14.125" style="3" customWidth="1"/>
    <col min="1020" max="1020" width="2.5" style="3" customWidth="1"/>
    <col min="1021" max="1021" width="14.125" style="3" customWidth="1"/>
    <col min="1022" max="1022" width="2.5" style="3" customWidth="1"/>
    <col min="1023" max="1023" width="14.125" style="3" customWidth="1"/>
    <col min="1024" max="1024" width="2.5" style="3" customWidth="1"/>
    <col min="1025" max="1025" width="14.125" style="3" customWidth="1"/>
    <col min="1026" max="1026" width="2.5" style="3" customWidth="1"/>
    <col min="1027" max="1027" width="14.125" style="3" customWidth="1"/>
    <col min="1028" max="1028" width="2.5" style="3" customWidth="1"/>
    <col min="1029" max="1029" width="14.125" style="3" customWidth="1"/>
    <col min="1030" max="1030" width="2.5" style="3" customWidth="1"/>
    <col min="1031" max="1031" width="14.125" style="3" customWidth="1"/>
    <col min="1032" max="1032" width="4.5" style="3" customWidth="1"/>
    <col min="1033" max="1033" width="5.375" style="3" customWidth="1"/>
    <col min="1034" max="1266" width="8.5" style="3"/>
    <col min="1267" max="1267" width="5.375" style="3" customWidth="1"/>
    <col min="1268" max="1268" width="9.25" style="3" customWidth="1"/>
    <col min="1269" max="1269" width="10.375" style="3" customWidth="1"/>
    <col min="1270" max="1270" width="2.5" style="3" customWidth="1"/>
    <col min="1271" max="1271" width="14.125" style="3" customWidth="1"/>
    <col min="1272" max="1272" width="2.5" style="3" customWidth="1"/>
    <col min="1273" max="1273" width="14.125" style="3" customWidth="1"/>
    <col min="1274" max="1274" width="2.5" style="3" customWidth="1"/>
    <col min="1275" max="1275" width="14.125" style="3" customWidth="1"/>
    <col min="1276" max="1276" width="2.5" style="3" customWidth="1"/>
    <col min="1277" max="1277" width="14.125" style="3" customWidth="1"/>
    <col min="1278" max="1278" width="2.5" style="3" customWidth="1"/>
    <col min="1279" max="1279" width="14.125" style="3" customWidth="1"/>
    <col min="1280" max="1280" width="2.5" style="3" customWidth="1"/>
    <col min="1281" max="1281" width="14.125" style="3" customWidth="1"/>
    <col min="1282" max="1282" width="2.5" style="3" customWidth="1"/>
    <col min="1283" max="1283" width="14.125" style="3" customWidth="1"/>
    <col min="1284" max="1284" width="2.5" style="3" customWidth="1"/>
    <col min="1285" max="1285" width="14.125" style="3" customWidth="1"/>
    <col min="1286" max="1286" width="2.5" style="3" customWidth="1"/>
    <col min="1287" max="1287" width="14.125" style="3" customWidth="1"/>
    <col min="1288" max="1288" width="4.5" style="3" customWidth="1"/>
    <col min="1289" max="1289" width="5.375" style="3" customWidth="1"/>
    <col min="1290" max="1522" width="8.5" style="3"/>
    <col min="1523" max="1523" width="5.375" style="3" customWidth="1"/>
    <col min="1524" max="1524" width="9.25" style="3" customWidth="1"/>
    <col min="1525" max="1525" width="10.375" style="3" customWidth="1"/>
    <col min="1526" max="1526" width="2.5" style="3" customWidth="1"/>
    <col min="1527" max="1527" width="14.125" style="3" customWidth="1"/>
    <col min="1528" max="1528" width="2.5" style="3" customWidth="1"/>
    <col min="1529" max="1529" width="14.125" style="3" customWidth="1"/>
    <col min="1530" max="1530" width="2.5" style="3" customWidth="1"/>
    <col min="1531" max="1531" width="14.125" style="3" customWidth="1"/>
    <col min="1532" max="1532" width="2.5" style="3" customWidth="1"/>
    <col min="1533" max="1533" width="14.125" style="3" customWidth="1"/>
    <col min="1534" max="1534" width="2.5" style="3" customWidth="1"/>
    <col min="1535" max="1535" width="14.125" style="3" customWidth="1"/>
    <col min="1536" max="1536" width="2.5" style="3" customWidth="1"/>
    <col min="1537" max="1537" width="14.125" style="3" customWidth="1"/>
    <col min="1538" max="1538" width="2.5" style="3" customWidth="1"/>
    <col min="1539" max="1539" width="14.125" style="3" customWidth="1"/>
    <col min="1540" max="1540" width="2.5" style="3" customWidth="1"/>
    <col min="1541" max="1541" width="14.125" style="3" customWidth="1"/>
    <col min="1542" max="1542" width="2.5" style="3" customWidth="1"/>
    <col min="1543" max="1543" width="14.125" style="3" customWidth="1"/>
    <col min="1544" max="1544" width="4.5" style="3" customWidth="1"/>
    <col min="1545" max="1545" width="5.375" style="3" customWidth="1"/>
    <col min="1546" max="1778" width="8.5" style="3"/>
    <col min="1779" max="1779" width="5.375" style="3" customWidth="1"/>
    <col min="1780" max="1780" width="9.25" style="3" customWidth="1"/>
    <col min="1781" max="1781" width="10.375" style="3" customWidth="1"/>
    <col min="1782" max="1782" width="2.5" style="3" customWidth="1"/>
    <col min="1783" max="1783" width="14.125" style="3" customWidth="1"/>
    <col min="1784" max="1784" width="2.5" style="3" customWidth="1"/>
    <col min="1785" max="1785" width="14.125" style="3" customWidth="1"/>
    <col min="1786" max="1786" width="2.5" style="3" customWidth="1"/>
    <col min="1787" max="1787" width="14.125" style="3" customWidth="1"/>
    <col min="1788" max="1788" width="2.5" style="3" customWidth="1"/>
    <col min="1789" max="1789" width="14.125" style="3" customWidth="1"/>
    <col min="1790" max="1790" width="2.5" style="3" customWidth="1"/>
    <col min="1791" max="1791" width="14.125" style="3" customWidth="1"/>
    <col min="1792" max="1792" width="2.5" style="3" customWidth="1"/>
    <col min="1793" max="1793" width="14.125" style="3" customWidth="1"/>
    <col min="1794" max="1794" width="2.5" style="3" customWidth="1"/>
    <col min="1795" max="1795" width="14.125" style="3" customWidth="1"/>
    <col min="1796" max="1796" width="2.5" style="3" customWidth="1"/>
    <col min="1797" max="1797" width="14.125" style="3" customWidth="1"/>
    <col min="1798" max="1798" width="2.5" style="3" customWidth="1"/>
    <col min="1799" max="1799" width="14.125" style="3" customWidth="1"/>
    <col min="1800" max="1800" width="4.5" style="3" customWidth="1"/>
    <col min="1801" max="1801" width="5.375" style="3" customWidth="1"/>
    <col min="1802" max="2034" width="8.5" style="3"/>
    <col min="2035" max="2035" width="5.375" style="3" customWidth="1"/>
    <col min="2036" max="2036" width="9.25" style="3" customWidth="1"/>
    <col min="2037" max="2037" width="10.375" style="3" customWidth="1"/>
    <col min="2038" max="2038" width="2.5" style="3" customWidth="1"/>
    <col min="2039" max="2039" width="14.125" style="3" customWidth="1"/>
    <col min="2040" max="2040" width="2.5" style="3" customWidth="1"/>
    <col min="2041" max="2041" width="14.125" style="3" customWidth="1"/>
    <col min="2042" max="2042" width="2.5" style="3" customWidth="1"/>
    <col min="2043" max="2043" width="14.125" style="3" customWidth="1"/>
    <col min="2044" max="2044" width="2.5" style="3" customWidth="1"/>
    <col min="2045" max="2045" width="14.125" style="3" customWidth="1"/>
    <col min="2046" max="2046" width="2.5" style="3" customWidth="1"/>
    <col min="2047" max="2047" width="14.125" style="3" customWidth="1"/>
    <col min="2048" max="2048" width="2.5" style="3" customWidth="1"/>
    <col min="2049" max="2049" width="14.125" style="3" customWidth="1"/>
    <col min="2050" max="2050" width="2.5" style="3" customWidth="1"/>
    <col min="2051" max="2051" width="14.125" style="3" customWidth="1"/>
    <col min="2052" max="2052" width="2.5" style="3" customWidth="1"/>
    <col min="2053" max="2053" width="14.125" style="3" customWidth="1"/>
    <col min="2054" max="2054" width="2.5" style="3" customWidth="1"/>
    <col min="2055" max="2055" width="14.125" style="3" customWidth="1"/>
    <col min="2056" max="2056" width="4.5" style="3" customWidth="1"/>
    <col min="2057" max="2057" width="5.375" style="3" customWidth="1"/>
    <col min="2058" max="2290" width="8.5" style="3"/>
    <col min="2291" max="2291" width="5.375" style="3" customWidth="1"/>
    <col min="2292" max="2292" width="9.25" style="3" customWidth="1"/>
    <col min="2293" max="2293" width="10.375" style="3" customWidth="1"/>
    <col min="2294" max="2294" width="2.5" style="3" customWidth="1"/>
    <col min="2295" max="2295" width="14.125" style="3" customWidth="1"/>
    <col min="2296" max="2296" width="2.5" style="3" customWidth="1"/>
    <col min="2297" max="2297" width="14.125" style="3" customWidth="1"/>
    <col min="2298" max="2298" width="2.5" style="3" customWidth="1"/>
    <col min="2299" max="2299" width="14.125" style="3" customWidth="1"/>
    <col min="2300" max="2300" width="2.5" style="3" customWidth="1"/>
    <col min="2301" max="2301" width="14.125" style="3" customWidth="1"/>
    <col min="2302" max="2302" width="2.5" style="3" customWidth="1"/>
    <col min="2303" max="2303" width="14.125" style="3" customWidth="1"/>
    <col min="2304" max="2304" width="2.5" style="3" customWidth="1"/>
    <col min="2305" max="2305" width="14.125" style="3" customWidth="1"/>
    <col min="2306" max="2306" width="2.5" style="3" customWidth="1"/>
    <col min="2307" max="2307" width="14.125" style="3" customWidth="1"/>
    <col min="2308" max="2308" width="2.5" style="3" customWidth="1"/>
    <col min="2309" max="2309" width="14.125" style="3" customWidth="1"/>
    <col min="2310" max="2310" width="2.5" style="3" customWidth="1"/>
    <col min="2311" max="2311" width="14.125" style="3" customWidth="1"/>
    <col min="2312" max="2312" width="4.5" style="3" customWidth="1"/>
    <col min="2313" max="2313" width="5.375" style="3" customWidth="1"/>
    <col min="2314" max="2546" width="8.5" style="3"/>
    <col min="2547" max="2547" width="5.375" style="3" customWidth="1"/>
    <col min="2548" max="2548" width="9.25" style="3" customWidth="1"/>
    <col min="2549" max="2549" width="10.375" style="3" customWidth="1"/>
    <col min="2550" max="2550" width="2.5" style="3" customWidth="1"/>
    <col min="2551" max="2551" width="14.125" style="3" customWidth="1"/>
    <col min="2552" max="2552" width="2.5" style="3" customWidth="1"/>
    <col min="2553" max="2553" width="14.125" style="3" customWidth="1"/>
    <col min="2554" max="2554" width="2.5" style="3" customWidth="1"/>
    <col min="2555" max="2555" width="14.125" style="3" customWidth="1"/>
    <col min="2556" max="2556" width="2.5" style="3" customWidth="1"/>
    <col min="2557" max="2557" width="14.125" style="3" customWidth="1"/>
    <col min="2558" max="2558" width="2.5" style="3" customWidth="1"/>
    <col min="2559" max="2559" width="14.125" style="3" customWidth="1"/>
    <col min="2560" max="2560" width="2.5" style="3" customWidth="1"/>
    <col min="2561" max="2561" width="14.125" style="3" customWidth="1"/>
    <col min="2562" max="2562" width="2.5" style="3" customWidth="1"/>
    <col min="2563" max="2563" width="14.125" style="3" customWidth="1"/>
    <col min="2564" max="2564" width="2.5" style="3" customWidth="1"/>
    <col min="2565" max="2565" width="14.125" style="3" customWidth="1"/>
    <col min="2566" max="2566" width="2.5" style="3" customWidth="1"/>
    <col min="2567" max="2567" width="14.125" style="3" customWidth="1"/>
    <col min="2568" max="2568" width="4.5" style="3" customWidth="1"/>
    <col min="2569" max="2569" width="5.375" style="3" customWidth="1"/>
    <col min="2570" max="2802" width="8.5" style="3"/>
    <col min="2803" max="2803" width="5.375" style="3" customWidth="1"/>
    <col min="2804" max="2804" width="9.25" style="3" customWidth="1"/>
    <col min="2805" max="2805" width="10.375" style="3" customWidth="1"/>
    <col min="2806" max="2806" width="2.5" style="3" customWidth="1"/>
    <col min="2807" max="2807" width="14.125" style="3" customWidth="1"/>
    <col min="2808" max="2808" width="2.5" style="3" customWidth="1"/>
    <col min="2809" max="2809" width="14.125" style="3" customWidth="1"/>
    <col min="2810" max="2810" width="2.5" style="3" customWidth="1"/>
    <col min="2811" max="2811" width="14.125" style="3" customWidth="1"/>
    <col min="2812" max="2812" width="2.5" style="3" customWidth="1"/>
    <col min="2813" max="2813" width="14.125" style="3" customWidth="1"/>
    <col min="2814" max="2814" width="2.5" style="3" customWidth="1"/>
    <col min="2815" max="2815" width="14.125" style="3" customWidth="1"/>
    <col min="2816" max="2816" width="2.5" style="3" customWidth="1"/>
    <col min="2817" max="2817" width="14.125" style="3" customWidth="1"/>
    <col min="2818" max="2818" width="2.5" style="3" customWidth="1"/>
    <col min="2819" max="2819" width="14.125" style="3" customWidth="1"/>
    <col min="2820" max="2820" width="2.5" style="3" customWidth="1"/>
    <col min="2821" max="2821" width="14.125" style="3" customWidth="1"/>
    <col min="2822" max="2822" width="2.5" style="3" customWidth="1"/>
    <col min="2823" max="2823" width="14.125" style="3" customWidth="1"/>
    <col min="2824" max="2824" width="4.5" style="3" customWidth="1"/>
    <col min="2825" max="2825" width="5.375" style="3" customWidth="1"/>
    <col min="2826" max="3058" width="8.5" style="3"/>
    <col min="3059" max="3059" width="5.375" style="3" customWidth="1"/>
    <col min="3060" max="3060" width="9.25" style="3" customWidth="1"/>
    <col min="3061" max="3061" width="10.375" style="3" customWidth="1"/>
    <col min="3062" max="3062" width="2.5" style="3" customWidth="1"/>
    <col min="3063" max="3063" width="14.125" style="3" customWidth="1"/>
    <col min="3064" max="3064" width="2.5" style="3" customWidth="1"/>
    <col min="3065" max="3065" width="14.125" style="3" customWidth="1"/>
    <col min="3066" max="3066" width="2.5" style="3" customWidth="1"/>
    <col min="3067" max="3067" width="14.125" style="3" customWidth="1"/>
    <col min="3068" max="3068" width="2.5" style="3" customWidth="1"/>
    <col min="3069" max="3069" width="14.125" style="3" customWidth="1"/>
    <col min="3070" max="3070" width="2.5" style="3" customWidth="1"/>
    <col min="3071" max="3071" width="14.125" style="3" customWidth="1"/>
    <col min="3072" max="3072" width="2.5" style="3" customWidth="1"/>
    <col min="3073" max="3073" width="14.125" style="3" customWidth="1"/>
    <col min="3074" max="3074" width="2.5" style="3" customWidth="1"/>
    <col min="3075" max="3075" width="14.125" style="3" customWidth="1"/>
    <col min="3076" max="3076" width="2.5" style="3" customWidth="1"/>
    <col min="3077" max="3077" width="14.125" style="3" customWidth="1"/>
    <col min="3078" max="3078" width="2.5" style="3" customWidth="1"/>
    <col min="3079" max="3079" width="14.125" style="3" customWidth="1"/>
    <col min="3080" max="3080" width="4.5" style="3" customWidth="1"/>
    <col min="3081" max="3081" width="5.375" style="3" customWidth="1"/>
    <col min="3082" max="3314" width="8.5" style="3"/>
    <col min="3315" max="3315" width="5.375" style="3" customWidth="1"/>
    <col min="3316" max="3316" width="9.25" style="3" customWidth="1"/>
    <col min="3317" max="3317" width="10.375" style="3" customWidth="1"/>
    <col min="3318" max="3318" width="2.5" style="3" customWidth="1"/>
    <col min="3319" max="3319" width="14.125" style="3" customWidth="1"/>
    <col min="3320" max="3320" width="2.5" style="3" customWidth="1"/>
    <col min="3321" max="3321" width="14.125" style="3" customWidth="1"/>
    <col min="3322" max="3322" width="2.5" style="3" customWidth="1"/>
    <col min="3323" max="3323" width="14.125" style="3" customWidth="1"/>
    <col min="3324" max="3324" width="2.5" style="3" customWidth="1"/>
    <col min="3325" max="3325" width="14.125" style="3" customWidth="1"/>
    <col min="3326" max="3326" width="2.5" style="3" customWidth="1"/>
    <col min="3327" max="3327" width="14.125" style="3" customWidth="1"/>
    <col min="3328" max="3328" width="2.5" style="3" customWidth="1"/>
    <col min="3329" max="3329" width="14.125" style="3" customWidth="1"/>
    <col min="3330" max="3330" width="2.5" style="3" customWidth="1"/>
    <col min="3331" max="3331" width="14.125" style="3" customWidth="1"/>
    <col min="3332" max="3332" width="2.5" style="3" customWidth="1"/>
    <col min="3333" max="3333" width="14.125" style="3" customWidth="1"/>
    <col min="3334" max="3334" width="2.5" style="3" customWidth="1"/>
    <col min="3335" max="3335" width="14.125" style="3" customWidth="1"/>
    <col min="3336" max="3336" width="4.5" style="3" customWidth="1"/>
    <col min="3337" max="3337" width="5.375" style="3" customWidth="1"/>
    <col min="3338" max="3570" width="8.5" style="3"/>
    <col min="3571" max="3571" width="5.375" style="3" customWidth="1"/>
    <col min="3572" max="3572" width="9.25" style="3" customWidth="1"/>
    <col min="3573" max="3573" width="10.375" style="3" customWidth="1"/>
    <col min="3574" max="3574" width="2.5" style="3" customWidth="1"/>
    <col min="3575" max="3575" width="14.125" style="3" customWidth="1"/>
    <col min="3576" max="3576" width="2.5" style="3" customWidth="1"/>
    <col min="3577" max="3577" width="14.125" style="3" customWidth="1"/>
    <col min="3578" max="3578" width="2.5" style="3" customWidth="1"/>
    <col min="3579" max="3579" width="14.125" style="3" customWidth="1"/>
    <col min="3580" max="3580" width="2.5" style="3" customWidth="1"/>
    <col min="3581" max="3581" width="14.125" style="3" customWidth="1"/>
    <col min="3582" max="3582" width="2.5" style="3" customWidth="1"/>
    <col min="3583" max="3583" width="14.125" style="3" customWidth="1"/>
    <col min="3584" max="3584" width="2.5" style="3" customWidth="1"/>
    <col min="3585" max="3585" width="14.125" style="3" customWidth="1"/>
    <col min="3586" max="3586" width="2.5" style="3" customWidth="1"/>
    <col min="3587" max="3587" width="14.125" style="3" customWidth="1"/>
    <col min="3588" max="3588" width="2.5" style="3" customWidth="1"/>
    <col min="3589" max="3589" width="14.125" style="3" customWidth="1"/>
    <col min="3590" max="3590" width="2.5" style="3" customWidth="1"/>
    <col min="3591" max="3591" width="14.125" style="3" customWidth="1"/>
    <col min="3592" max="3592" width="4.5" style="3" customWidth="1"/>
    <col min="3593" max="3593" width="5.375" style="3" customWidth="1"/>
    <col min="3594" max="3826" width="8.5" style="3"/>
    <col min="3827" max="3827" width="5.375" style="3" customWidth="1"/>
    <col min="3828" max="3828" width="9.25" style="3" customWidth="1"/>
    <col min="3829" max="3829" width="10.375" style="3" customWidth="1"/>
    <col min="3830" max="3830" width="2.5" style="3" customWidth="1"/>
    <col min="3831" max="3831" width="14.125" style="3" customWidth="1"/>
    <col min="3832" max="3832" width="2.5" style="3" customWidth="1"/>
    <col min="3833" max="3833" width="14.125" style="3" customWidth="1"/>
    <col min="3834" max="3834" width="2.5" style="3" customWidth="1"/>
    <col min="3835" max="3835" width="14.125" style="3" customWidth="1"/>
    <col min="3836" max="3836" width="2.5" style="3" customWidth="1"/>
    <col min="3837" max="3837" width="14.125" style="3" customWidth="1"/>
    <col min="3838" max="3838" width="2.5" style="3" customWidth="1"/>
    <col min="3839" max="3839" width="14.125" style="3" customWidth="1"/>
    <col min="3840" max="3840" width="2.5" style="3" customWidth="1"/>
    <col min="3841" max="3841" width="14.125" style="3" customWidth="1"/>
    <col min="3842" max="3842" width="2.5" style="3" customWidth="1"/>
    <col min="3843" max="3843" width="14.125" style="3" customWidth="1"/>
    <col min="3844" max="3844" width="2.5" style="3" customWidth="1"/>
    <col min="3845" max="3845" width="14.125" style="3" customWidth="1"/>
    <col min="3846" max="3846" width="2.5" style="3" customWidth="1"/>
    <col min="3847" max="3847" width="14.125" style="3" customWidth="1"/>
    <col min="3848" max="3848" width="4.5" style="3" customWidth="1"/>
    <col min="3849" max="3849" width="5.375" style="3" customWidth="1"/>
    <col min="3850" max="4082" width="8.5" style="3"/>
    <col min="4083" max="4083" width="5.375" style="3" customWidth="1"/>
    <col min="4084" max="4084" width="9.25" style="3" customWidth="1"/>
    <col min="4085" max="4085" width="10.375" style="3" customWidth="1"/>
    <col min="4086" max="4086" width="2.5" style="3" customWidth="1"/>
    <col min="4087" max="4087" width="14.125" style="3" customWidth="1"/>
    <col min="4088" max="4088" width="2.5" style="3" customWidth="1"/>
    <col min="4089" max="4089" width="14.125" style="3" customWidth="1"/>
    <col min="4090" max="4090" width="2.5" style="3" customWidth="1"/>
    <col min="4091" max="4091" width="14.125" style="3" customWidth="1"/>
    <col min="4092" max="4092" width="2.5" style="3" customWidth="1"/>
    <col min="4093" max="4093" width="14.125" style="3" customWidth="1"/>
    <col min="4094" max="4094" width="2.5" style="3" customWidth="1"/>
    <col min="4095" max="4095" width="14.125" style="3" customWidth="1"/>
    <col min="4096" max="4096" width="2.5" style="3" customWidth="1"/>
    <col min="4097" max="4097" width="14.125" style="3" customWidth="1"/>
    <col min="4098" max="4098" width="2.5" style="3" customWidth="1"/>
    <col min="4099" max="4099" width="14.125" style="3" customWidth="1"/>
    <col min="4100" max="4100" width="2.5" style="3" customWidth="1"/>
    <col min="4101" max="4101" width="14.125" style="3" customWidth="1"/>
    <col min="4102" max="4102" width="2.5" style="3" customWidth="1"/>
    <col min="4103" max="4103" width="14.125" style="3" customWidth="1"/>
    <col min="4104" max="4104" width="4.5" style="3" customWidth="1"/>
    <col min="4105" max="4105" width="5.375" style="3" customWidth="1"/>
    <col min="4106" max="4338" width="8.5" style="3"/>
    <col min="4339" max="4339" width="5.375" style="3" customWidth="1"/>
    <col min="4340" max="4340" width="9.25" style="3" customWidth="1"/>
    <col min="4341" max="4341" width="10.375" style="3" customWidth="1"/>
    <col min="4342" max="4342" width="2.5" style="3" customWidth="1"/>
    <col min="4343" max="4343" width="14.125" style="3" customWidth="1"/>
    <col min="4344" max="4344" width="2.5" style="3" customWidth="1"/>
    <col min="4345" max="4345" width="14.125" style="3" customWidth="1"/>
    <col min="4346" max="4346" width="2.5" style="3" customWidth="1"/>
    <col min="4347" max="4347" width="14.125" style="3" customWidth="1"/>
    <col min="4348" max="4348" width="2.5" style="3" customWidth="1"/>
    <col min="4349" max="4349" width="14.125" style="3" customWidth="1"/>
    <col min="4350" max="4350" width="2.5" style="3" customWidth="1"/>
    <col min="4351" max="4351" width="14.125" style="3" customWidth="1"/>
    <col min="4352" max="4352" width="2.5" style="3" customWidth="1"/>
    <col min="4353" max="4353" width="14.125" style="3" customWidth="1"/>
    <col min="4354" max="4354" width="2.5" style="3" customWidth="1"/>
    <col min="4355" max="4355" width="14.125" style="3" customWidth="1"/>
    <col min="4356" max="4356" width="2.5" style="3" customWidth="1"/>
    <col min="4357" max="4357" width="14.125" style="3" customWidth="1"/>
    <col min="4358" max="4358" width="2.5" style="3" customWidth="1"/>
    <col min="4359" max="4359" width="14.125" style="3" customWidth="1"/>
    <col min="4360" max="4360" width="4.5" style="3" customWidth="1"/>
    <col min="4361" max="4361" width="5.375" style="3" customWidth="1"/>
    <col min="4362" max="4594" width="8.5" style="3"/>
    <col min="4595" max="4595" width="5.375" style="3" customWidth="1"/>
    <col min="4596" max="4596" width="9.25" style="3" customWidth="1"/>
    <col min="4597" max="4597" width="10.375" style="3" customWidth="1"/>
    <col min="4598" max="4598" width="2.5" style="3" customWidth="1"/>
    <col min="4599" max="4599" width="14.125" style="3" customWidth="1"/>
    <col min="4600" max="4600" width="2.5" style="3" customWidth="1"/>
    <col min="4601" max="4601" width="14.125" style="3" customWidth="1"/>
    <col min="4602" max="4602" width="2.5" style="3" customWidth="1"/>
    <col min="4603" max="4603" width="14.125" style="3" customWidth="1"/>
    <col min="4604" max="4604" width="2.5" style="3" customWidth="1"/>
    <col min="4605" max="4605" width="14.125" style="3" customWidth="1"/>
    <col min="4606" max="4606" width="2.5" style="3" customWidth="1"/>
    <col min="4607" max="4607" width="14.125" style="3" customWidth="1"/>
    <col min="4608" max="4608" width="2.5" style="3" customWidth="1"/>
    <col min="4609" max="4609" width="14.125" style="3" customWidth="1"/>
    <col min="4610" max="4610" width="2.5" style="3" customWidth="1"/>
    <col min="4611" max="4611" width="14.125" style="3" customWidth="1"/>
    <col min="4612" max="4612" width="2.5" style="3" customWidth="1"/>
    <col min="4613" max="4613" width="14.125" style="3" customWidth="1"/>
    <col min="4614" max="4614" width="2.5" style="3" customWidth="1"/>
    <col min="4615" max="4615" width="14.125" style="3" customWidth="1"/>
    <col min="4616" max="4616" width="4.5" style="3" customWidth="1"/>
    <col min="4617" max="4617" width="5.375" style="3" customWidth="1"/>
    <col min="4618" max="4850" width="8.5" style="3"/>
    <col min="4851" max="4851" width="5.375" style="3" customWidth="1"/>
    <col min="4852" max="4852" width="9.25" style="3" customWidth="1"/>
    <col min="4853" max="4853" width="10.375" style="3" customWidth="1"/>
    <col min="4854" max="4854" width="2.5" style="3" customWidth="1"/>
    <col min="4855" max="4855" width="14.125" style="3" customWidth="1"/>
    <col min="4856" max="4856" width="2.5" style="3" customWidth="1"/>
    <col min="4857" max="4857" width="14.125" style="3" customWidth="1"/>
    <col min="4858" max="4858" width="2.5" style="3" customWidth="1"/>
    <col min="4859" max="4859" width="14.125" style="3" customWidth="1"/>
    <col min="4860" max="4860" width="2.5" style="3" customWidth="1"/>
    <col min="4861" max="4861" width="14.125" style="3" customWidth="1"/>
    <col min="4862" max="4862" width="2.5" style="3" customWidth="1"/>
    <col min="4863" max="4863" width="14.125" style="3" customWidth="1"/>
    <col min="4864" max="4864" width="2.5" style="3" customWidth="1"/>
    <col min="4865" max="4865" width="14.125" style="3" customWidth="1"/>
    <col min="4866" max="4866" width="2.5" style="3" customWidth="1"/>
    <col min="4867" max="4867" width="14.125" style="3" customWidth="1"/>
    <col min="4868" max="4868" width="2.5" style="3" customWidth="1"/>
    <col min="4869" max="4869" width="14.125" style="3" customWidth="1"/>
    <col min="4870" max="4870" width="2.5" style="3" customWidth="1"/>
    <col min="4871" max="4871" width="14.125" style="3" customWidth="1"/>
    <col min="4872" max="4872" width="4.5" style="3" customWidth="1"/>
    <col min="4873" max="4873" width="5.375" style="3" customWidth="1"/>
    <col min="4874" max="5106" width="8.5" style="3"/>
    <col min="5107" max="5107" width="5.375" style="3" customWidth="1"/>
    <col min="5108" max="5108" width="9.25" style="3" customWidth="1"/>
    <col min="5109" max="5109" width="10.375" style="3" customWidth="1"/>
    <col min="5110" max="5110" width="2.5" style="3" customWidth="1"/>
    <col min="5111" max="5111" width="14.125" style="3" customWidth="1"/>
    <col min="5112" max="5112" width="2.5" style="3" customWidth="1"/>
    <col min="5113" max="5113" width="14.125" style="3" customWidth="1"/>
    <col min="5114" max="5114" width="2.5" style="3" customWidth="1"/>
    <col min="5115" max="5115" width="14.125" style="3" customWidth="1"/>
    <col min="5116" max="5116" width="2.5" style="3" customWidth="1"/>
    <col min="5117" max="5117" width="14.125" style="3" customWidth="1"/>
    <col min="5118" max="5118" width="2.5" style="3" customWidth="1"/>
    <col min="5119" max="5119" width="14.125" style="3" customWidth="1"/>
    <col min="5120" max="5120" width="2.5" style="3" customWidth="1"/>
    <col min="5121" max="5121" width="14.125" style="3" customWidth="1"/>
    <col min="5122" max="5122" width="2.5" style="3" customWidth="1"/>
    <col min="5123" max="5123" width="14.125" style="3" customWidth="1"/>
    <col min="5124" max="5124" width="2.5" style="3" customWidth="1"/>
    <col min="5125" max="5125" width="14.125" style="3" customWidth="1"/>
    <col min="5126" max="5126" width="2.5" style="3" customWidth="1"/>
    <col min="5127" max="5127" width="14.125" style="3" customWidth="1"/>
    <col min="5128" max="5128" width="4.5" style="3" customWidth="1"/>
    <col min="5129" max="5129" width="5.375" style="3" customWidth="1"/>
    <col min="5130" max="5362" width="8.5" style="3"/>
    <col min="5363" max="5363" width="5.375" style="3" customWidth="1"/>
    <col min="5364" max="5364" width="9.25" style="3" customWidth="1"/>
    <col min="5365" max="5365" width="10.375" style="3" customWidth="1"/>
    <col min="5366" max="5366" width="2.5" style="3" customWidth="1"/>
    <col min="5367" max="5367" width="14.125" style="3" customWidth="1"/>
    <col min="5368" max="5368" width="2.5" style="3" customWidth="1"/>
    <col min="5369" max="5369" width="14.125" style="3" customWidth="1"/>
    <col min="5370" max="5370" width="2.5" style="3" customWidth="1"/>
    <col min="5371" max="5371" width="14.125" style="3" customWidth="1"/>
    <col min="5372" max="5372" width="2.5" style="3" customWidth="1"/>
    <col min="5373" max="5373" width="14.125" style="3" customWidth="1"/>
    <col min="5374" max="5374" width="2.5" style="3" customWidth="1"/>
    <col min="5375" max="5375" width="14.125" style="3" customWidth="1"/>
    <col min="5376" max="5376" width="2.5" style="3" customWidth="1"/>
    <col min="5377" max="5377" width="14.125" style="3" customWidth="1"/>
    <col min="5378" max="5378" width="2.5" style="3" customWidth="1"/>
    <col min="5379" max="5379" width="14.125" style="3" customWidth="1"/>
    <col min="5380" max="5380" width="2.5" style="3" customWidth="1"/>
    <col min="5381" max="5381" width="14.125" style="3" customWidth="1"/>
    <col min="5382" max="5382" width="2.5" style="3" customWidth="1"/>
    <col min="5383" max="5383" width="14.125" style="3" customWidth="1"/>
    <col min="5384" max="5384" width="4.5" style="3" customWidth="1"/>
    <col min="5385" max="5385" width="5.375" style="3" customWidth="1"/>
    <col min="5386" max="5618" width="8.5" style="3"/>
    <col min="5619" max="5619" width="5.375" style="3" customWidth="1"/>
    <col min="5620" max="5620" width="9.25" style="3" customWidth="1"/>
    <col min="5621" max="5621" width="10.375" style="3" customWidth="1"/>
    <col min="5622" max="5622" width="2.5" style="3" customWidth="1"/>
    <col min="5623" max="5623" width="14.125" style="3" customWidth="1"/>
    <col min="5624" max="5624" width="2.5" style="3" customWidth="1"/>
    <col min="5625" max="5625" width="14.125" style="3" customWidth="1"/>
    <col min="5626" max="5626" width="2.5" style="3" customWidth="1"/>
    <col min="5627" max="5627" width="14.125" style="3" customWidth="1"/>
    <col min="5628" max="5628" width="2.5" style="3" customWidth="1"/>
    <col min="5629" max="5629" width="14.125" style="3" customWidth="1"/>
    <col min="5630" max="5630" width="2.5" style="3" customWidth="1"/>
    <col min="5631" max="5631" width="14.125" style="3" customWidth="1"/>
    <col min="5632" max="5632" width="2.5" style="3" customWidth="1"/>
    <col min="5633" max="5633" width="14.125" style="3" customWidth="1"/>
    <col min="5634" max="5634" width="2.5" style="3" customWidth="1"/>
    <col min="5635" max="5635" width="14.125" style="3" customWidth="1"/>
    <col min="5636" max="5636" width="2.5" style="3" customWidth="1"/>
    <col min="5637" max="5637" width="14.125" style="3" customWidth="1"/>
    <col min="5638" max="5638" width="2.5" style="3" customWidth="1"/>
    <col min="5639" max="5639" width="14.125" style="3" customWidth="1"/>
    <col min="5640" max="5640" width="4.5" style="3" customWidth="1"/>
    <col min="5641" max="5641" width="5.375" style="3" customWidth="1"/>
    <col min="5642" max="5874" width="8.5" style="3"/>
    <col min="5875" max="5875" width="5.375" style="3" customWidth="1"/>
    <col min="5876" max="5876" width="9.25" style="3" customWidth="1"/>
    <col min="5877" max="5877" width="10.375" style="3" customWidth="1"/>
    <col min="5878" max="5878" width="2.5" style="3" customWidth="1"/>
    <col min="5879" max="5879" width="14.125" style="3" customWidth="1"/>
    <col min="5880" max="5880" width="2.5" style="3" customWidth="1"/>
    <col min="5881" max="5881" width="14.125" style="3" customWidth="1"/>
    <col min="5882" max="5882" width="2.5" style="3" customWidth="1"/>
    <col min="5883" max="5883" width="14.125" style="3" customWidth="1"/>
    <col min="5884" max="5884" width="2.5" style="3" customWidth="1"/>
    <col min="5885" max="5885" width="14.125" style="3" customWidth="1"/>
    <col min="5886" max="5886" width="2.5" style="3" customWidth="1"/>
    <col min="5887" max="5887" width="14.125" style="3" customWidth="1"/>
    <col min="5888" max="5888" width="2.5" style="3" customWidth="1"/>
    <col min="5889" max="5889" width="14.125" style="3" customWidth="1"/>
    <col min="5890" max="5890" width="2.5" style="3" customWidth="1"/>
    <col min="5891" max="5891" width="14.125" style="3" customWidth="1"/>
    <col min="5892" max="5892" width="2.5" style="3" customWidth="1"/>
    <col min="5893" max="5893" width="14.125" style="3" customWidth="1"/>
    <col min="5894" max="5894" width="2.5" style="3" customWidth="1"/>
    <col min="5895" max="5895" width="14.125" style="3" customWidth="1"/>
    <col min="5896" max="5896" width="4.5" style="3" customWidth="1"/>
    <col min="5897" max="5897" width="5.375" style="3" customWidth="1"/>
    <col min="5898" max="6130" width="8.5" style="3"/>
    <col min="6131" max="6131" width="5.375" style="3" customWidth="1"/>
    <col min="6132" max="6132" width="9.25" style="3" customWidth="1"/>
    <col min="6133" max="6133" width="10.375" style="3" customWidth="1"/>
    <col min="6134" max="6134" width="2.5" style="3" customWidth="1"/>
    <col min="6135" max="6135" width="14.125" style="3" customWidth="1"/>
    <col min="6136" max="6136" width="2.5" style="3" customWidth="1"/>
    <col min="6137" max="6137" width="14.125" style="3" customWidth="1"/>
    <col min="6138" max="6138" width="2.5" style="3" customWidth="1"/>
    <col min="6139" max="6139" width="14.125" style="3" customWidth="1"/>
    <col min="6140" max="6140" width="2.5" style="3" customWidth="1"/>
    <col min="6141" max="6141" width="14.125" style="3" customWidth="1"/>
    <col min="6142" max="6142" width="2.5" style="3" customWidth="1"/>
    <col min="6143" max="6143" width="14.125" style="3" customWidth="1"/>
    <col min="6144" max="6144" width="2.5" style="3" customWidth="1"/>
    <col min="6145" max="6145" width="14.125" style="3" customWidth="1"/>
    <col min="6146" max="6146" width="2.5" style="3" customWidth="1"/>
    <col min="6147" max="6147" width="14.125" style="3" customWidth="1"/>
    <col min="6148" max="6148" width="2.5" style="3" customWidth="1"/>
    <col min="6149" max="6149" width="14.125" style="3" customWidth="1"/>
    <col min="6150" max="6150" width="2.5" style="3" customWidth="1"/>
    <col min="6151" max="6151" width="14.125" style="3" customWidth="1"/>
    <col min="6152" max="6152" width="4.5" style="3" customWidth="1"/>
    <col min="6153" max="6153" width="5.375" style="3" customWidth="1"/>
    <col min="6154" max="6386" width="8.5" style="3"/>
    <col min="6387" max="6387" width="5.375" style="3" customWidth="1"/>
    <col min="6388" max="6388" width="9.25" style="3" customWidth="1"/>
    <col min="6389" max="6389" width="10.375" style="3" customWidth="1"/>
    <col min="6390" max="6390" width="2.5" style="3" customWidth="1"/>
    <col min="6391" max="6391" width="14.125" style="3" customWidth="1"/>
    <col min="6392" max="6392" width="2.5" style="3" customWidth="1"/>
    <col min="6393" max="6393" width="14.125" style="3" customWidth="1"/>
    <col min="6394" max="6394" width="2.5" style="3" customWidth="1"/>
    <col min="6395" max="6395" width="14.125" style="3" customWidth="1"/>
    <col min="6396" max="6396" width="2.5" style="3" customWidth="1"/>
    <col min="6397" max="6397" width="14.125" style="3" customWidth="1"/>
    <col min="6398" max="6398" width="2.5" style="3" customWidth="1"/>
    <col min="6399" max="6399" width="14.125" style="3" customWidth="1"/>
    <col min="6400" max="6400" width="2.5" style="3" customWidth="1"/>
    <col min="6401" max="6401" width="14.125" style="3" customWidth="1"/>
    <col min="6402" max="6402" width="2.5" style="3" customWidth="1"/>
    <col min="6403" max="6403" width="14.125" style="3" customWidth="1"/>
    <col min="6404" max="6404" width="2.5" style="3" customWidth="1"/>
    <col min="6405" max="6405" width="14.125" style="3" customWidth="1"/>
    <col min="6406" max="6406" width="2.5" style="3" customWidth="1"/>
    <col min="6407" max="6407" width="14.125" style="3" customWidth="1"/>
    <col min="6408" max="6408" width="4.5" style="3" customWidth="1"/>
    <col min="6409" max="6409" width="5.375" style="3" customWidth="1"/>
    <col min="6410" max="6642" width="8.5" style="3"/>
    <col min="6643" max="6643" width="5.375" style="3" customWidth="1"/>
    <col min="6644" max="6644" width="9.25" style="3" customWidth="1"/>
    <col min="6645" max="6645" width="10.375" style="3" customWidth="1"/>
    <col min="6646" max="6646" width="2.5" style="3" customWidth="1"/>
    <col min="6647" max="6647" width="14.125" style="3" customWidth="1"/>
    <col min="6648" max="6648" width="2.5" style="3" customWidth="1"/>
    <col min="6649" max="6649" width="14.125" style="3" customWidth="1"/>
    <col min="6650" max="6650" width="2.5" style="3" customWidth="1"/>
    <col min="6651" max="6651" width="14.125" style="3" customWidth="1"/>
    <col min="6652" max="6652" width="2.5" style="3" customWidth="1"/>
    <col min="6653" max="6653" width="14.125" style="3" customWidth="1"/>
    <col min="6654" max="6654" width="2.5" style="3" customWidth="1"/>
    <col min="6655" max="6655" width="14.125" style="3" customWidth="1"/>
    <col min="6656" max="6656" width="2.5" style="3" customWidth="1"/>
    <col min="6657" max="6657" width="14.125" style="3" customWidth="1"/>
    <col min="6658" max="6658" width="2.5" style="3" customWidth="1"/>
    <col min="6659" max="6659" width="14.125" style="3" customWidth="1"/>
    <col min="6660" max="6660" width="2.5" style="3" customWidth="1"/>
    <col min="6661" max="6661" width="14.125" style="3" customWidth="1"/>
    <col min="6662" max="6662" width="2.5" style="3" customWidth="1"/>
    <col min="6663" max="6663" width="14.125" style="3" customWidth="1"/>
    <col min="6664" max="6664" width="4.5" style="3" customWidth="1"/>
    <col min="6665" max="6665" width="5.375" style="3" customWidth="1"/>
    <col min="6666" max="6898" width="8.5" style="3"/>
    <col min="6899" max="6899" width="5.375" style="3" customWidth="1"/>
    <col min="6900" max="6900" width="9.25" style="3" customWidth="1"/>
    <col min="6901" max="6901" width="10.375" style="3" customWidth="1"/>
    <col min="6902" max="6902" width="2.5" style="3" customWidth="1"/>
    <col min="6903" max="6903" width="14.125" style="3" customWidth="1"/>
    <col min="6904" max="6904" width="2.5" style="3" customWidth="1"/>
    <col min="6905" max="6905" width="14.125" style="3" customWidth="1"/>
    <col min="6906" max="6906" width="2.5" style="3" customWidth="1"/>
    <col min="6907" max="6907" width="14.125" style="3" customWidth="1"/>
    <col min="6908" max="6908" width="2.5" style="3" customWidth="1"/>
    <col min="6909" max="6909" width="14.125" style="3" customWidth="1"/>
    <col min="6910" max="6910" width="2.5" style="3" customWidth="1"/>
    <col min="6911" max="6911" width="14.125" style="3" customWidth="1"/>
    <col min="6912" max="6912" width="2.5" style="3" customWidth="1"/>
    <col min="6913" max="6913" width="14.125" style="3" customWidth="1"/>
    <col min="6914" max="6914" width="2.5" style="3" customWidth="1"/>
    <col min="6915" max="6915" width="14.125" style="3" customWidth="1"/>
    <col min="6916" max="6916" width="2.5" style="3" customWidth="1"/>
    <col min="6917" max="6917" width="14.125" style="3" customWidth="1"/>
    <col min="6918" max="6918" width="2.5" style="3" customWidth="1"/>
    <col min="6919" max="6919" width="14.125" style="3" customWidth="1"/>
    <col min="6920" max="6920" width="4.5" style="3" customWidth="1"/>
    <col min="6921" max="6921" width="5.375" style="3" customWidth="1"/>
    <col min="6922" max="7154" width="8.5" style="3"/>
    <col min="7155" max="7155" width="5.375" style="3" customWidth="1"/>
    <col min="7156" max="7156" width="9.25" style="3" customWidth="1"/>
    <col min="7157" max="7157" width="10.375" style="3" customWidth="1"/>
    <col min="7158" max="7158" width="2.5" style="3" customWidth="1"/>
    <col min="7159" max="7159" width="14.125" style="3" customWidth="1"/>
    <col min="7160" max="7160" width="2.5" style="3" customWidth="1"/>
    <col min="7161" max="7161" width="14.125" style="3" customWidth="1"/>
    <col min="7162" max="7162" width="2.5" style="3" customWidth="1"/>
    <col min="7163" max="7163" width="14.125" style="3" customWidth="1"/>
    <col min="7164" max="7164" width="2.5" style="3" customWidth="1"/>
    <col min="7165" max="7165" width="14.125" style="3" customWidth="1"/>
    <col min="7166" max="7166" width="2.5" style="3" customWidth="1"/>
    <col min="7167" max="7167" width="14.125" style="3" customWidth="1"/>
    <col min="7168" max="7168" width="2.5" style="3" customWidth="1"/>
    <col min="7169" max="7169" width="14.125" style="3" customWidth="1"/>
    <col min="7170" max="7170" width="2.5" style="3" customWidth="1"/>
    <col min="7171" max="7171" width="14.125" style="3" customWidth="1"/>
    <col min="7172" max="7172" width="2.5" style="3" customWidth="1"/>
    <col min="7173" max="7173" width="14.125" style="3" customWidth="1"/>
    <col min="7174" max="7174" width="2.5" style="3" customWidth="1"/>
    <col min="7175" max="7175" width="14.125" style="3" customWidth="1"/>
    <col min="7176" max="7176" width="4.5" style="3" customWidth="1"/>
    <col min="7177" max="7177" width="5.375" style="3" customWidth="1"/>
    <col min="7178" max="7410" width="8.5" style="3"/>
    <col min="7411" max="7411" width="5.375" style="3" customWidth="1"/>
    <col min="7412" max="7412" width="9.25" style="3" customWidth="1"/>
    <col min="7413" max="7413" width="10.375" style="3" customWidth="1"/>
    <col min="7414" max="7414" width="2.5" style="3" customWidth="1"/>
    <col min="7415" max="7415" width="14.125" style="3" customWidth="1"/>
    <col min="7416" max="7416" width="2.5" style="3" customWidth="1"/>
    <col min="7417" max="7417" width="14.125" style="3" customWidth="1"/>
    <col min="7418" max="7418" width="2.5" style="3" customWidth="1"/>
    <col min="7419" max="7419" width="14.125" style="3" customWidth="1"/>
    <col min="7420" max="7420" width="2.5" style="3" customWidth="1"/>
    <col min="7421" max="7421" width="14.125" style="3" customWidth="1"/>
    <col min="7422" max="7422" width="2.5" style="3" customWidth="1"/>
    <col min="7423" max="7423" width="14.125" style="3" customWidth="1"/>
    <col min="7424" max="7424" width="2.5" style="3" customWidth="1"/>
    <col min="7425" max="7425" width="14.125" style="3" customWidth="1"/>
    <col min="7426" max="7426" width="2.5" style="3" customWidth="1"/>
    <col min="7427" max="7427" width="14.125" style="3" customWidth="1"/>
    <col min="7428" max="7428" width="2.5" style="3" customWidth="1"/>
    <col min="7429" max="7429" width="14.125" style="3" customWidth="1"/>
    <col min="7430" max="7430" width="2.5" style="3" customWidth="1"/>
    <col min="7431" max="7431" width="14.125" style="3" customWidth="1"/>
    <col min="7432" max="7432" width="4.5" style="3" customWidth="1"/>
    <col min="7433" max="7433" width="5.375" style="3" customWidth="1"/>
    <col min="7434" max="7666" width="8.5" style="3"/>
    <col min="7667" max="7667" width="5.375" style="3" customWidth="1"/>
    <col min="7668" max="7668" width="9.25" style="3" customWidth="1"/>
    <col min="7669" max="7669" width="10.375" style="3" customWidth="1"/>
    <col min="7670" max="7670" width="2.5" style="3" customWidth="1"/>
    <col min="7671" max="7671" width="14.125" style="3" customWidth="1"/>
    <col min="7672" max="7672" width="2.5" style="3" customWidth="1"/>
    <col min="7673" max="7673" width="14.125" style="3" customWidth="1"/>
    <col min="7674" max="7674" width="2.5" style="3" customWidth="1"/>
    <col min="7675" max="7675" width="14.125" style="3" customWidth="1"/>
    <col min="7676" max="7676" width="2.5" style="3" customWidth="1"/>
    <col min="7677" max="7677" width="14.125" style="3" customWidth="1"/>
    <col min="7678" max="7678" width="2.5" style="3" customWidth="1"/>
    <col min="7679" max="7679" width="14.125" style="3" customWidth="1"/>
    <col min="7680" max="7680" width="2.5" style="3" customWidth="1"/>
    <col min="7681" max="7681" width="14.125" style="3" customWidth="1"/>
    <col min="7682" max="7682" width="2.5" style="3" customWidth="1"/>
    <col min="7683" max="7683" width="14.125" style="3" customWidth="1"/>
    <col min="7684" max="7684" width="2.5" style="3" customWidth="1"/>
    <col min="7685" max="7685" width="14.125" style="3" customWidth="1"/>
    <col min="7686" max="7686" width="2.5" style="3" customWidth="1"/>
    <col min="7687" max="7687" width="14.125" style="3" customWidth="1"/>
    <col min="7688" max="7688" width="4.5" style="3" customWidth="1"/>
    <col min="7689" max="7689" width="5.375" style="3" customWidth="1"/>
    <col min="7690" max="7922" width="8.5" style="3"/>
    <col min="7923" max="7923" width="5.375" style="3" customWidth="1"/>
    <col min="7924" max="7924" width="9.25" style="3" customWidth="1"/>
    <col min="7925" max="7925" width="10.375" style="3" customWidth="1"/>
    <col min="7926" max="7926" width="2.5" style="3" customWidth="1"/>
    <col min="7927" max="7927" width="14.125" style="3" customWidth="1"/>
    <col min="7928" max="7928" width="2.5" style="3" customWidth="1"/>
    <col min="7929" max="7929" width="14.125" style="3" customWidth="1"/>
    <col min="7930" max="7930" width="2.5" style="3" customWidth="1"/>
    <col min="7931" max="7931" width="14.125" style="3" customWidth="1"/>
    <col min="7932" max="7932" width="2.5" style="3" customWidth="1"/>
    <col min="7933" max="7933" width="14.125" style="3" customWidth="1"/>
    <col min="7934" max="7934" width="2.5" style="3" customWidth="1"/>
    <col min="7935" max="7935" width="14.125" style="3" customWidth="1"/>
    <col min="7936" max="7936" width="2.5" style="3" customWidth="1"/>
    <col min="7937" max="7937" width="14.125" style="3" customWidth="1"/>
    <col min="7938" max="7938" width="2.5" style="3" customWidth="1"/>
    <col min="7939" max="7939" width="14.125" style="3" customWidth="1"/>
    <col min="7940" max="7940" width="2.5" style="3" customWidth="1"/>
    <col min="7941" max="7941" width="14.125" style="3" customWidth="1"/>
    <col min="7942" max="7942" width="2.5" style="3" customWidth="1"/>
    <col min="7943" max="7943" width="14.125" style="3" customWidth="1"/>
    <col min="7944" max="7944" width="4.5" style="3" customWidth="1"/>
    <col min="7945" max="7945" width="5.375" style="3" customWidth="1"/>
    <col min="7946" max="8178" width="8.5" style="3"/>
    <col min="8179" max="8179" width="5.375" style="3" customWidth="1"/>
    <col min="8180" max="8180" width="9.25" style="3" customWidth="1"/>
    <col min="8181" max="8181" width="10.375" style="3" customWidth="1"/>
    <col min="8182" max="8182" width="2.5" style="3" customWidth="1"/>
    <col min="8183" max="8183" width="14.125" style="3" customWidth="1"/>
    <col min="8184" max="8184" width="2.5" style="3" customWidth="1"/>
    <col min="8185" max="8185" width="14.125" style="3" customWidth="1"/>
    <col min="8186" max="8186" width="2.5" style="3" customWidth="1"/>
    <col min="8187" max="8187" width="14.125" style="3" customWidth="1"/>
    <col min="8188" max="8188" width="2.5" style="3" customWidth="1"/>
    <col min="8189" max="8189" width="14.125" style="3" customWidth="1"/>
    <col min="8190" max="8190" width="2.5" style="3" customWidth="1"/>
    <col min="8191" max="8191" width="14.125" style="3" customWidth="1"/>
    <col min="8192" max="8192" width="2.5" style="3" customWidth="1"/>
    <col min="8193" max="8193" width="14.125" style="3" customWidth="1"/>
    <col min="8194" max="8194" width="2.5" style="3" customWidth="1"/>
    <col min="8195" max="8195" width="14.125" style="3" customWidth="1"/>
    <col min="8196" max="8196" width="2.5" style="3" customWidth="1"/>
    <col min="8197" max="8197" width="14.125" style="3" customWidth="1"/>
    <col min="8198" max="8198" width="2.5" style="3" customWidth="1"/>
    <col min="8199" max="8199" width="14.125" style="3" customWidth="1"/>
    <col min="8200" max="8200" width="4.5" style="3" customWidth="1"/>
    <col min="8201" max="8201" width="5.375" style="3" customWidth="1"/>
    <col min="8202" max="8434" width="8.5" style="3"/>
    <col min="8435" max="8435" width="5.375" style="3" customWidth="1"/>
    <col min="8436" max="8436" width="9.25" style="3" customWidth="1"/>
    <col min="8437" max="8437" width="10.375" style="3" customWidth="1"/>
    <col min="8438" max="8438" width="2.5" style="3" customWidth="1"/>
    <col min="8439" max="8439" width="14.125" style="3" customWidth="1"/>
    <col min="8440" max="8440" width="2.5" style="3" customWidth="1"/>
    <col min="8441" max="8441" width="14.125" style="3" customWidth="1"/>
    <col min="8442" max="8442" width="2.5" style="3" customWidth="1"/>
    <col min="8443" max="8443" width="14.125" style="3" customWidth="1"/>
    <col min="8444" max="8444" width="2.5" style="3" customWidth="1"/>
    <col min="8445" max="8445" width="14.125" style="3" customWidth="1"/>
    <col min="8446" max="8446" width="2.5" style="3" customWidth="1"/>
    <col min="8447" max="8447" width="14.125" style="3" customWidth="1"/>
    <col min="8448" max="8448" width="2.5" style="3" customWidth="1"/>
    <col min="8449" max="8449" width="14.125" style="3" customWidth="1"/>
    <col min="8450" max="8450" width="2.5" style="3" customWidth="1"/>
    <col min="8451" max="8451" width="14.125" style="3" customWidth="1"/>
    <col min="8452" max="8452" width="2.5" style="3" customWidth="1"/>
    <col min="8453" max="8453" width="14.125" style="3" customWidth="1"/>
    <col min="8454" max="8454" width="2.5" style="3" customWidth="1"/>
    <col min="8455" max="8455" width="14.125" style="3" customWidth="1"/>
    <col min="8456" max="8456" width="4.5" style="3" customWidth="1"/>
    <col min="8457" max="8457" width="5.375" style="3" customWidth="1"/>
    <col min="8458" max="8690" width="8.5" style="3"/>
    <col min="8691" max="8691" width="5.375" style="3" customWidth="1"/>
    <col min="8692" max="8692" width="9.25" style="3" customWidth="1"/>
    <col min="8693" max="8693" width="10.375" style="3" customWidth="1"/>
    <col min="8694" max="8694" width="2.5" style="3" customWidth="1"/>
    <col min="8695" max="8695" width="14.125" style="3" customWidth="1"/>
    <col min="8696" max="8696" width="2.5" style="3" customWidth="1"/>
    <col min="8697" max="8697" width="14.125" style="3" customWidth="1"/>
    <col min="8698" max="8698" width="2.5" style="3" customWidth="1"/>
    <col min="8699" max="8699" width="14.125" style="3" customWidth="1"/>
    <col min="8700" max="8700" width="2.5" style="3" customWidth="1"/>
    <col min="8701" max="8701" width="14.125" style="3" customWidth="1"/>
    <col min="8702" max="8702" width="2.5" style="3" customWidth="1"/>
    <col min="8703" max="8703" width="14.125" style="3" customWidth="1"/>
    <col min="8704" max="8704" width="2.5" style="3" customWidth="1"/>
    <col min="8705" max="8705" width="14.125" style="3" customWidth="1"/>
    <col min="8706" max="8706" width="2.5" style="3" customWidth="1"/>
    <col min="8707" max="8707" width="14.125" style="3" customWidth="1"/>
    <col min="8708" max="8708" width="2.5" style="3" customWidth="1"/>
    <col min="8709" max="8709" width="14.125" style="3" customWidth="1"/>
    <col min="8710" max="8710" width="2.5" style="3" customWidth="1"/>
    <col min="8711" max="8711" width="14.125" style="3" customWidth="1"/>
    <col min="8712" max="8712" width="4.5" style="3" customWidth="1"/>
    <col min="8713" max="8713" width="5.375" style="3" customWidth="1"/>
    <col min="8714" max="8946" width="8.5" style="3"/>
    <col min="8947" max="8947" width="5.375" style="3" customWidth="1"/>
    <col min="8948" max="8948" width="9.25" style="3" customWidth="1"/>
    <col min="8949" max="8949" width="10.375" style="3" customWidth="1"/>
    <col min="8950" max="8950" width="2.5" style="3" customWidth="1"/>
    <col min="8951" max="8951" width="14.125" style="3" customWidth="1"/>
    <col min="8952" max="8952" width="2.5" style="3" customWidth="1"/>
    <col min="8953" max="8953" width="14.125" style="3" customWidth="1"/>
    <col min="8954" max="8954" width="2.5" style="3" customWidth="1"/>
    <col min="8955" max="8955" width="14.125" style="3" customWidth="1"/>
    <col min="8956" max="8956" width="2.5" style="3" customWidth="1"/>
    <col min="8957" max="8957" width="14.125" style="3" customWidth="1"/>
    <col min="8958" max="8958" width="2.5" style="3" customWidth="1"/>
    <col min="8959" max="8959" width="14.125" style="3" customWidth="1"/>
    <col min="8960" max="8960" width="2.5" style="3" customWidth="1"/>
    <col min="8961" max="8961" width="14.125" style="3" customWidth="1"/>
    <col min="8962" max="8962" width="2.5" style="3" customWidth="1"/>
    <col min="8963" max="8963" width="14.125" style="3" customWidth="1"/>
    <col min="8964" max="8964" width="2.5" style="3" customWidth="1"/>
    <col min="8965" max="8965" width="14.125" style="3" customWidth="1"/>
    <col min="8966" max="8966" width="2.5" style="3" customWidth="1"/>
    <col min="8967" max="8967" width="14.125" style="3" customWidth="1"/>
    <col min="8968" max="8968" width="4.5" style="3" customWidth="1"/>
    <col min="8969" max="8969" width="5.375" style="3" customWidth="1"/>
    <col min="8970" max="9202" width="8.5" style="3"/>
    <col min="9203" max="9203" width="5.375" style="3" customWidth="1"/>
    <col min="9204" max="9204" width="9.25" style="3" customWidth="1"/>
    <col min="9205" max="9205" width="10.375" style="3" customWidth="1"/>
    <col min="9206" max="9206" width="2.5" style="3" customWidth="1"/>
    <col min="9207" max="9207" width="14.125" style="3" customWidth="1"/>
    <col min="9208" max="9208" width="2.5" style="3" customWidth="1"/>
    <col min="9209" max="9209" width="14.125" style="3" customWidth="1"/>
    <col min="9210" max="9210" width="2.5" style="3" customWidth="1"/>
    <col min="9211" max="9211" width="14.125" style="3" customWidth="1"/>
    <col min="9212" max="9212" width="2.5" style="3" customWidth="1"/>
    <col min="9213" max="9213" width="14.125" style="3" customWidth="1"/>
    <col min="9214" max="9214" width="2.5" style="3" customWidth="1"/>
    <col min="9215" max="9215" width="14.125" style="3" customWidth="1"/>
    <col min="9216" max="9216" width="2.5" style="3" customWidth="1"/>
    <col min="9217" max="9217" width="14.125" style="3" customWidth="1"/>
    <col min="9218" max="9218" width="2.5" style="3" customWidth="1"/>
    <col min="9219" max="9219" width="14.125" style="3" customWidth="1"/>
    <col min="9220" max="9220" width="2.5" style="3" customWidth="1"/>
    <col min="9221" max="9221" width="14.125" style="3" customWidth="1"/>
    <col min="9222" max="9222" width="2.5" style="3" customWidth="1"/>
    <col min="9223" max="9223" width="14.125" style="3" customWidth="1"/>
    <col min="9224" max="9224" width="4.5" style="3" customWidth="1"/>
    <col min="9225" max="9225" width="5.375" style="3" customWidth="1"/>
    <col min="9226" max="9458" width="8.5" style="3"/>
    <col min="9459" max="9459" width="5.375" style="3" customWidth="1"/>
    <col min="9460" max="9460" width="9.25" style="3" customWidth="1"/>
    <col min="9461" max="9461" width="10.375" style="3" customWidth="1"/>
    <col min="9462" max="9462" width="2.5" style="3" customWidth="1"/>
    <col min="9463" max="9463" width="14.125" style="3" customWidth="1"/>
    <col min="9464" max="9464" width="2.5" style="3" customWidth="1"/>
    <col min="9465" max="9465" width="14.125" style="3" customWidth="1"/>
    <col min="9466" max="9466" width="2.5" style="3" customWidth="1"/>
    <col min="9467" max="9467" width="14.125" style="3" customWidth="1"/>
    <col min="9468" max="9468" width="2.5" style="3" customWidth="1"/>
    <col min="9469" max="9469" width="14.125" style="3" customWidth="1"/>
    <col min="9470" max="9470" width="2.5" style="3" customWidth="1"/>
    <col min="9471" max="9471" width="14.125" style="3" customWidth="1"/>
    <col min="9472" max="9472" width="2.5" style="3" customWidth="1"/>
    <col min="9473" max="9473" width="14.125" style="3" customWidth="1"/>
    <col min="9474" max="9474" width="2.5" style="3" customWidth="1"/>
    <col min="9475" max="9475" width="14.125" style="3" customWidth="1"/>
    <col min="9476" max="9476" width="2.5" style="3" customWidth="1"/>
    <col min="9477" max="9477" width="14.125" style="3" customWidth="1"/>
    <col min="9478" max="9478" width="2.5" style="3" customWidth="1"/>
    <col min="9479" max="9479" width="14.125" style="3" customWidth="1"/>
    <col min="9480" max="9480" width="4.5" style="3" customWidth="1"/>
    <col min="9481" max="9481" width="5.375" style="3" customWidth="1"/>
    <col min="9482" max="9714" width="8.5" style="3"/>
    <col min="9715" max="9715" width="5.375" style="3" customWidth="1"/>
    <col min="9716" max="9716" width="9.25" style="3" customWidth="1"/>
    <col min="9717" max="9717" width="10.375" style="3" customWidth="1"/>
    <col min="9718" max="9718" width="2.5" style="3" customWidth="1"/>
    <col min="9719" max="9719" width="14.125" style="3" customWidth="1"/>
    <col min="9720" max="9720" width="2.5" style="3" customWidth="1"/>
    <col min="9721" max="9721" width="14.125" style="3" customWidth="1"/>
    <col min="9722" max="9722" width="2.5" style="3" customWidth="1"/>
    <col min="9723" max="9723" width="14.125" style="3" customWidth="1"/>
    <col min="9724" max="9724" width="2.5" style="3" customWidth="1"/>
    <col min="9725" max="9725" width="14.125" style="3" customWidth="1"/>
    <col min="9726" max="9726" width="2.5" style="3" customWidth="1"/>
    <col min="9727" max="9727" width="14.125" style="3" customWidth="1"/>
    <col min="9728" max="9728" width="2.5" style="3" customWidth="1"/>
    <col min="9729" max="9729" width="14.125" style="3" customWidth="1"/>
    <col min="9730" max="9730" width="2.5" style="3" customWidth="1"/>
    <col min="9731" max="9731" width="14.125" style="3" customWidth="1"/>
    <col min="9732" max="9732" width="2.5" style="3" customWidth="1"/>
    <col min="9733" max="9733" width="14.125" style="3" customWidth="1"/>
    <col min="9734" max="9734" width="2.5" style="3" customWidth="1"/>
    <col min="9735" max="9735" width="14.125" style="3" customWidth="1"/>
    <col min="9736" max="9736" width="4.5" style="3" customWidth="1"/>
    <col min="9737" max="9737" width="5.375" style="3" customWidth="1"/>
    <col min="9738" max="9970" width="8.5" style="3"/>
    <col min="9971" max="9971" width="5.375" style="3" customWidth="1"/>
    <col min="9972" max="9972" width="9.25" style="3" customWidth="1"/>
    <col min="9973" max="9973" width="10.375" style="3" customWidth="1"/>
    <col min="9974" max="9974" width="2.5" style="3" customWidth="1"/>
    <col min="9975" max="9975" width="14.125" style="3" customWidth="1"/>
    <col min="9976" max="9976" width="2.5" style="3" customWidth="1"/>
    <col min="9977" max="9977" width="14.125" style="3" customWidth="1"/>
    <col min="9978" max="9978" width="2.5" style="3" customWidth="1"/>
    <col min="9979" max="9979" width="14.125" style="3" customWidth="1"/>
    <col min="9980" max="9980" width="2.5" style="3" customWidth="1"/>
    <col min="9981" max="9981" width="14.125" style="3" customWidth="1"/>
    <col min="9982" max="9982" width="2.5" style="3" customWidth="1"/>
    <col min="9983" max="9983" width="14.125" style="3" customWidth="1"/>
    <col min="9984" max="9984" width="2.5" style="3" customWidth="1"/>
    <col min="9985" max="9985" width="14.125" style="3" customWidth="1"/>
    <col min="9986" max="9986" width="2.5" style="3" customWidth="1"/>
    <col min="9987" max="9987" width="14.125" style="3" customWidth="1"/>
    <col min="9988" max="9988" width="2.5" style="3" customWidth="1"/>
    <col min="9989" max="9989" width="14.125" style="3" customWidth="1"/>
    <col min="9990" max="9990" width="2.5" style="3" customWidth="1"/>
    <col min="9991" max="9991" width="14.125" style="3" customWidth="1"/>
    <col min="9992" max="9992" width="4.5" style="3" customWidth="1"/>
    <col min="9993" max="9993" width="5.375" style="3" customWidth="1"/>
    <col min="9994" max="10226" width="8.5" style="3"/>
    <col min="10227" max="10227" width="5.375" style="3" customWidth="1"/>
    <col min="10228" max="10228" width="9.25" style="3" customWidth="1"/>
    <col min="10229" max="10229" width="10.375" style="3" customWidth="1"/>
    <col min="10230" max="10230" width="2.5" style="3" customWidth="1"/>
    <col min="10231" max="10231" width="14.125" style="3" customWidth="1"/>
    <col min="10232" max="10232" width="2.5" style="3" customWidth="1"/>
    <col min="10233" max="10233" width="14.125" style="3" customWidth="1"/>
    <col min="10234" max="10234" width="2.5" style="3" customWidth="1"/>
    <col min="10235" max="10235" width="14.125" style="3" customWidth="1"/>
    <col min="10236" max="10236" width="2.5" style="3" customWidth="1"/>
    <col min="10237" max="10237" width="14.125" style="3" customWidth="1"/>
    <col min="10238" max="10238" width="2.5" style="3" customWidth="1"/>
    <col min="10239" max="10239" width="14.125" style="3" customWidth="1"/>
    <col min="10240" max="10240" width="2.5" style="3" customWidth="1"/>
    <col min="10241" max="10241" width="14.125" style="3" customWidth="1"/>
    <col min="10242" max="10242" width="2.5" style="3" customWidth="1"/>
    <col min="10243" max="10243" width="14.125" style="3" customWidth="1"/>
    <col min="10244" max="10244" width="2.5" style="3" customWidth="1"/>
    <col min="10245" max="10245" width="14.125" style="3" customWidth="1"/>
    <col min="10246" max="10246" width="2.5" style="3" customWidth="1"/>
    <col min="10247" max="10247" width="14.125" style="3" customWidth="1"/>
    <col min="10248" max="10248" width="4.5" style="3" customWidth="1"/>
    <col min="10249" max="10249" width="5.375" style="3" customWidth="1"/>
    <col min="10250" max="10482" width="8.5" style="3"/>
    <col min="10483" max="10483" width="5.375" style="3" customWidth="1"/>
    <col min="10484" max="10484" width="9.25" style="3" customWidth="1"/>
    <col min="10485" max="10485" width="10.375" style="3" customWidth="1"/>
    <col min="10486" max="10486" width="2.5" style="3" customWidth="1"/>
    <col min="10487" max="10487" width="14.125" style="3" customWidth="1"/>
    <col min="10488" max="10488" width="2.5" style="3" customWidth="1"/>
    <col min="10489" max="10489" width="14.125" style="3" customWidth="1"/>
    <col min="10490" max="10490" width="2.5" style="3" customWidth="1"/>
    <col min="10491" max="10491" width="14.125" style="3" customWidth="1"/>
    <col min="10492" max="10492" width="2.5" style="3" customWidth="1"/>
    <col min="10493" max="10493" width="14.125" style="3" customWidth="1"/>
    <col min="10494" max="10494" width="2.5" style="3" customWidth="1"/>
    <col min="10495" max="10495" width="14.125" style="3" customWidth="1"/>
    <col min="10496" max="10496" width="2.5" style="3" customWidth="1"/>
    <col min="10497" max="10497" width="14.125" style="3" customWidth="1"/>
    <col min="10498" max="10498" width="2.5" style="3" customWidth="1"/>
    <col min="10499" max="10499" width="14.125" style="3" customWidth="1"/>
    <col min="10500" max="10500" width="2.5" style="3" customWidth="1"/>
    <col min="10501" max="10501" width="14.125" style="3" customWidth="1"/>
    <col min="10502" max="10502" width="2.5" style="3" customWidth="1"/>
    <col min="10503" max="10503" width="14.125" style="3" customWidth="1"/>
    <col min="10504" max="10504" width="4.5" style="3" customWidth="1"/>
    <col min="10505" max="10505" width="5.375" style="3" customWidth="1"/>
    <col min="10506" max="10738" width="8.5" style="3"/>
    <col min="10739" max="10739" width="5.375" style="3" customWidth="1"/>
    <col min="10740" max="10740" width="9.25" style="3" customWidth="1"/>
    <col min="10741" max="10741" width="10.375" style="3" customWidth="1"/>
    <col min="10742" max="10742" width="2.5" style="3" customWidth="1"/>
    <col min="10743" max="10743" width="14.125" style="3" customWidth="1"/>
    <col min="10744" max="10744" width="2.5" style="3" customWidth="1"/>
    <col min="10745" max="10745" width="14.125" style="3" customWidth="1"/>
    <col min="10746" max="10746" width="2.5" style="3" customWidth="1"/>
    <col min="10747" max="10747" width="14.125" style="3" customWidth="1"/>
    <col min="10748" max="10748" width="2.5" style="3" customWidth="1"/>
    <col min="10749" max="10749" width="14.125" style="3" customWidth="1"/>
    <col min="10750" max="10750" width="2.5" style="3" customWidth="1"/>
    <col min="10751" max="10751" width="14.125" style="3" customWidth="1"/>
    <col min="10752" max="10752" width="2.5" style="3" customWidth="1"/>
    <col min="10753" max="10753" width="14.125" style="3" customWidth="1"/>
    <col min="10754" max="10754" width="2.5" style="3" customWidth="1"/>
    <col min="10755" max="10755" width="14.125" style="3" customWidth="1"/>
    <col min="10756" max="10756" width="2.5" style="3" customWidth="1"/>
    <col min="10757" max="10757" width="14.125" style="3" customWidth="1"/>
    <col min="10758" max="10758" width="2.5" style="3" customWidth="1"/>
    <col min="10759" max="10759" width="14.125" style="3" customWidth="1"/>
    <col min="10760" max="10760" width="4.5" style="3" customWidth="1"/>
    <col min="10761" max="10761" width="5.375" style="3" customWidth="1"/>
    <col min="10762" max="10994" width="8.5" style="3"/>
    <col min="10995" max="10995" width="5.375" style="3" customWidth="1"/>
    <col min="10996" max="10996" width="9.25" style="3" customWidth="1"/>
    <col min="10997" max="10997" width="10.375" style="3" customWidth="1"/>
    <col min="10998" max="10998" width="2.5" style="3" customWidth="1"/>
    <col min="10999" max="10999" width="14.125" style="3" customWidth="1"/>
    <col min="11000" max="11000" width="2.5" style="3" customWidth="1"/>
    <col min="11001" max="11001" width="14.125" style="3" customWidth="1"/>
    <col min="11002" max="11002" width="2.5" style="3" customWidth="1"/>
    <col min="11003" max="11003" width="14.125" style="3" customWidth="1"/>
    <col min="11004" max="11004" width="2.5" style="3" customWidth="1"/>
    <col min="11005" max="11005" width="14.125" style="3" customWidth="1"/>
    <col min="11006" max="11006" width="2.5" style="3" customWidth="1"/>
    <col min="11007" max="11007" width="14.125" style="3" customWidth="1"/>
    <col min="11008" max="11008" width="2.5" style="3" customWidth="1"/>
    <col min="11009" max="11009" width="14.125" style="3" customWidth="1"/>
    <col min="11010" max="11010" width="2.5" style="3" customWidth="1"/>
    <col min="11011" max="11011" width="14.125" style="3" customWidth="1"/>
    <col min="11012" max="11012" width="2.5" style="3" customWidth="1"/>
    <col min="11013" max="11013" width="14.125" style="3" customWidth="1"/>
    <col min="11014" max="11014" width="2.5" style="3" customWidth="1"/>
    <col min="11015" max="11015" width="14.125" style="3" customWidth="1"/>
    <col min="11016" max="11016" width="4.5" style="3" customWidth="1"/>
    <col min="11017" max="11017" width="5.375" style="3" customWidth="1"/>
    <col min="11018" max="11250" width="8.5" style="3"/>
    <col min="11251" max="11251" width="5.375" style="3" customWidth="1"/>
    <col min="11252" max="11252" width="9.25" style="3" customWidth="1"/>
    <col min="11253" max="11253" width="10.375" style="3" customWidth="1"/>
    <col min="11254" max="11254" width="2.5" style="3" customWidth="1"/>
    <col min="11255" max="11255" width="14.125" style="3" customWidth="1"/>
    <col min="11256" max="11256" width="2.5" style="3" customWidth="1"/>
    <col min="11257" max="11257" width="14.125" style="3" customWidth="1"/>
    <col min="11258" max="11258" width="2.5" style="3" customWidth="1"/>
    <col min="11259" max="11259" width="14.125" style="3" customWidth="1"/>
    <col min="11260" max="11260" width="2.5" style="3" customWidth="1"/>
    <col min="11261" max="11261" width="14.125" style="3" customWidth="1"/>
    <col min="11262" max="11262" width="2.5" style="3" customWidth="1"/>
    <col min="11263" max="11263" width="14.125" style="3" customWidth="1"/>
    <col min="11264" max="11264" width="2.5" style="3" customWidth="1"/>
    <col min="11265" max="11265" width="14.125" style="3" customWidth="1"/>
    <col min="11266" max="11266" width="2.5" style="3" customWidth="1"/>
    <col min="11267" max="11267" width="14.125" style="3" customWidth="1"/>
    <col min="11268" max="11268" width="2.5" style="3" customWidth="1"/>
    <col min="11269" max="11269" width="14.125" style="3" customWidth="1"/>
    <col min="11270" max="11270" width="2.5" style="3" customWidth="1"/>
    <col min="11271" max="11271" width="14.125" style="3" customWidth="1"/>
    <col min="11272" max="11272" width="4.5" style="3" customWidth="1"/>
    <col min="11273" max="11273" width="5.375" style="3" customWidth="1"/>
    <col min="11274" max="11506" width="8.5" style="3"/>
    <col min="11507" max="11507" width="5.375" style="3" customWidth="1"/>
    <col min="11508" max="11508" width="9.25" style="3" customWidth="1"/>
    <col min="11509" max="11509" width="10.375" style="3" customWidth="1"/>
    <col min="11510" max="11510" width="2.5" style="3" customWidth="1"/>
    <col min="11511" max="11511" width="14.125" style="3" customWidth="1"/>
    <col min="11512" max="11512" width="2.5" style="3" customWidth="1"/>
    <col min="11513" max="11513" width="14.125" style="3" customWidth="1"/>
    <col min="11514" max="11514" width="2.5" style="3" customWidth="1"/>
    <col min="11515" max="11515" width="14.125" style="3" customWidth="1"/>
    <col min="11516" max="11516" width="2.5" style="3" customWidth="1"/>
    <col min="11517" max="11517" width="14.125" style="3" customWidth="1"/>
    <col min="11518" max="11518" width="2.5" style="3" customWidth="1"/>
    <col min="11519" max="11519" width="14.125" style="3" customWidth="1"/>
    <col min="11520" max="11520" width="2.5" style="3" customWidth="1"/>
    <col min="11521" max="11521" width="14.125" style="3" customWidth="1"/>
    <col min="11522" max="11522" width="2.5" style="3" customWidth="1"/>
    <col min="11523" max="11523" width="14.125" style="3" customWidth="1"/>
    <col min="11524" max="11524" width="2.5" style="3" customWidth="1"/>
    <col min="11525" max="11525" width="14.125" style="3" customWidth="1"/>
    <col min="11526" max="11526" width="2.5" style="3" customWidth="1"/>
    <col min="11527" max="11527" width="14.125" style="3" customWidth="1"/>
    <col min="11528" max="11528" width="4.5" style="3" customWidth="1"/>
    <col min="11529" max="11529" width="5.375" style="3" customWidth="1"/>
    <col min="11530" max="11762" width="8.5" style="3"/>
    <col min="11763" max="11763" width="5.375" style="3" customWidth="1"/>
    <col min="11764" max="11764" width="9.25" style="3" customWidth="1"/>
    <col min="11765" max="11765" width="10.375" style="3" customWidth="1"/>
    <col min="11766" max="11766" width="2.5" style="3" customWidth="1"/>
    <col min="11767" max="11767" width="14.125" style="3" customWidth="1"/>
    <col min="11768" max="11768" width="2.5" style="3" customWidth="1"/>
    <col min="11769" max="11769" width="14.125" style="3" customWidth="1"/>
    <col min="11770" max="11770" width="2.5" style="3" customWidth="1"/>
    <col min="11771" max="11771" width="14.125" style="3" customWidth="1"/>
    <col min="11772" max="11772" width="2.5" style="3" customWidth="1"/>
    <col min="11773" max="11773" width="14.125" style="3" customWidth="1"/>
    <col min="11774" max="11774" width="2.5" style="3" customWidth="1"/>
    <col min="11775" max="11775" width="14.125" style="3" customWidth="1"/>
    <col min="11776" max="11776" width="2.5" style="3" customWidth="1"/>
    <col min="11777" max="11777" width="14.125" style="3" customWidth="1"/>
    <col min="11778" max="11778" width="2.5" style="3" customWidth="1"/>
    <col min="11779" max="11779" width="14.125" style="3" customWidth="1"/>
    <col min="11780" max="11780" width="2.5" style="3" customWidth="1"/>
    <col min="11781" max="11781" width="14.125" style="3" customWidth="1"/>
    <col min="11782" max="11782" width="2.5" style="3" customWidth="1"/>
    <col min="11783" max="11783" width="14.125" style="3" customWidth="1"/>
    <col min="11784" max="11784" width="4.5" style="3" customWidth="1"/>
    <col min="11785" max="11785" width="5.375" style="3" customWidth="1"/>
    <col min="11786" max="12018" width="8.5" style="3"/>
    <col min="12019" max="12019" width="5.375" style="3" customWidth="1"/>
    <col min="12020" max="12020" width="9.25" style="3" customWidth="1"/>
    <col min="12021" max="12021" width="10.375" style="3" customWidth="1"/>
    <col min="12022" max="12022" width="2.5" style="3" customWidth="1"/>
    <col min="12023" max="12023" width="14.125" style="3" customWidth="1"/>
    <col min="12024" max="12024" width="2.5" style="3" customWidth="1"/>
    <col min="12025" max="12025" width="14.125" style="3" customWidth="1"/>
    <col min="12026" max="12026" width="2.5" style="3" customWidth="1"/>
    <col min="12027" max="12027" width="14.125" style="3" customWidth="1"/>
    <col min="12028" max="12028" width="2.5" style="3" customWidth="1"/>
    <col min="12029" max="12029" width="14.125" style="3" customWidth="1"/>
    <col min="12030" max="12030" width="2.5" style="3" customWidth="1"/>
    <col min="12031" max="12031" width="14.125" style="3" customWidth="1"/>
    <col min="12032" max="12032" width="2.5" style="3" customWidth="1"/>
    <col min="12033" max="12033" width="14.125" style="3" customWidth="1"/>
    <col min="12034" max="12034" width="2.5" style="3" customWidth="1"/>
    <col min="12035" max="12035" width="14.125" style="3" customWidth="1"/>
    <col min="12036" max="12036" width="2.5" style="3" customWidth="1"/>
    <col min="12037" max="12037" width="14.125" style="3" customWidth="1"/>
    <col min="12038" max="12038" width="2.5" style="3" customWidth="1"/>
    <col min="12039" max="12039" width="14.125" style="3" customWidth="1"/>
    <col min="12040" max="12040" width="4.5" style="3" customWidth="1"/>
    <col min="12041" max="12041" width="5.375" style="3" customWidth="1"/>
    <col min="12042" max="12274" width="8.5" style="3"/>
    <col min="12275" max="12275" width="5.375" style="3" customWidth="1"/>
    <col min="12276" max="12276" width="9.25" style="3" customWidth="1"/>
    <col min="12277" max="12277" width="10.375" style="3" customWidth="1"/>
    <col min="12278" max="12278" width="2.5" style="3" customWidth="1"/>
    <col min="12279" max="12279" width="14.125" style="3" customWidth="1"/>
    <col min="12280" max="12280" width="2.5" style="3" customWidth="1"/>
    <col min="12281" max="12281" width="14.125" style="3" customWidth="1"/>
    <col min="12282" max="12282" width="2.5" style="3" customWidth="1"/>
    <col min="12283" max="12283" width="14.125" style="3" customWidth="1"/>
    <col min="12284" max="12284" width="2.5" style="3" customWidth="1"/>
    <col min="12285" max="12285" width="14.125" style="3" customWidth="1"/>
    <col min="12286" max="12286" width="2.5" style="3" customWidth="1"/>
    <col min="12287" max="12287" width="14.125" style="3" customWidth="1"/>
    <col min="12288" max="12288" width="2.5" style="3" customWidth="1"/>
    <col min="12289" max="12289" width="14.125" style="3" customWidth="1"/>
    <col min="12290" max="12290" width="2.5" style="3" customWidth="1"/>
    <col min="12291" max="12291" width="14.125" style="3" customWidth="1"/>
    <col min="12292" max="12292" width="2.5" style="3" customWidth="1"/>
    <col min="12293" max="12293" width="14.125" style="3" customWidth="1"/>
    <col min="12294" max="12294" width="2.5" style="3" customWidth="1"/>
    <col min="12295" max="12295" width="14.125" style="3" customWidth="1"/>
    <col min="12296" max="12296" width="4.5" style="3" customWidth="1"/>
    <col min="12297" max="12297" width="5.375" style="3" customWidth="1"/>
    <col min="12298" max="12530" width="8.5" style="3"/>
    <col min="12531" max="12531" width="5.375" style="3" customWidth="1"/>
    <col min="12532" max="12532" width="9.25" style="3" customWidth="1"/>
    <col min="12533" max="12533" width="10.375" style="3" customWidth="1"/>
    <col min="12534" max="12534" width="2.5" style="3" customWidth="1"/>
    <col min="12535" max="12535" width="14.125" style="3" customWidth="1"/>
    <col min="12536" max="12536" width="2.5" style="3" customWidth="1"/>
    <col min="12537" max="12537" width="14.125" style="3" customWidth="1"/>
    <col min="12538" max="12538" width="2.5" style="3" customWidth="1"/>
    <col min="12539" max="12539" width="14.125" style="3" customWidth="1"/>
    <col min="12540" max="12540" width="2.5" style="3" customWidth="1"/>
    <col min="12541" max="12541" width="14.125" style="3" customWidth="1"/>
    <col min="12542" max="12542" width="2.5" style="3" customWidth="1"/>
    <col min="12543" max="12543" width="14.125" style="3" customWidth="1"/>
    <col min="12544" max="12544" width="2.5" style="3" customWidth="1"/>
    <col min="12545" max="12545" width="14.125" style="3" customWidth="1"/>
    <col min="12546" max="12546" width="2.5" style="3" customWidth="1"/>
    <col min="12547" max="12547" width="14.125" style="3" customWidth="1"/>
    <col min="12548" max="12548" width="2.5" style="3" customWidth="1"/>
    <col min="12549" max="12549" width="14.125" style="3" customWidth="1"/>
    <col min="12550" max="12550" width="2.5" style="3" customWidth="1"/>
    <col min="12551" max="12551" width="14.125" style="3" customWidth="1"/>
    <col min="12552" max="12552" width="4.5" style="3" customWidth="1"/>
    <col min="12553" max="12553" width="5.375" style="3" customWidth="1"/>
    <col min="12554" max="12786" width="8.5" style="3"/>
    <col min="12787" max="12787" width="5.375" style="3" customWidth="1"/>
    <col min="12788" max="12788" width="9.25" style="3" customWidth="1"/>
    <col min="12789" max="12789" width="10.375" style="3" customWidth="1"/>
    <col min="12790" max="12790" width="2.5" style="3" customWidth="1"/>
    <col min="12791" max="12791" width="14.125" style="3" customWidth="1"/>
    <col min="12792" max="12792" width="2.5" style="3" customWidth="1"/>
    <col min="12793" max="12793" width="14.125" style="3" customWidth="1"/>
    <col min="12794" max="12794" width="2.5" style="3" customWidth="1"/>
    <col min="12795" max="12795" width="14.125" style="3" customWidth="1"/>
    <col min="12796" max="12796" width="2.5" style="3" customWidth="1"/>
    <col min="12797" max="12797" width="14.125" style="3" customWidth="1"/>
    <col min="12798" max="12798" width="2.5" style="3" customWidth="1"/>
    <col min="12799" max="12799" width="14.125" style="3" customWidth="1"/>
    <col min="12800" max="12800" width="2.5" style="3" customWidth="1"/>
    <col min="12801" max="12801" width="14.125" style="3" customWidth="1"/>
    <col min="12802" max="12802" width="2.5" style="3" customWidth="1"/>
    <col min="12803" max="12803" width="14.125" style="3" customWidth="1"/>
    <col min="12804" max="12804" width="2.5" style="3" customWidth="1"/>
    <col min="12805" max="12805" width="14.125" style="3" customWidth="1"/>
    <col min="12806" max="12806" width="2.5" style="3" customWidth="1"/>
    <col min="12807" max="12807" width="14.125" style="3" customWidth="1"/>
    <col min="12808" max="12808" width="4.5" style="3" customWidth="1"/>
    <col min="12809" max="12809" width="5.375" style="3" customWidth="1"/>
    <col min="12810" max="13042" width="8.5" style="3"/>
    <col min="13043" max="13043" width="5.375" style="3" customWidth="1"/>
    <col min="13044" max="13044" width="9.25" style="3" customWidth="1"/>
    <col min="13045" max="13045" width="10.375" style="3" customWidth="1"/>
    <col min="13046" max="13046" width="2.5" style="3" customWidth="1"/>
    <col min="13047" max="13047" width="14.125" style="3" customWidth="1"/>
    <col min="13048" max="13048" width="2.5" style="3" customWidth="1"/>
    <col min="13049" max="13049" width="14.125" style="3" customWidth="1"/>
    <col min="13050" max="13050" width="2.5" style="3" customWidth="1"/>
    <col min="13051" max="13051" width="14.125" style="3" customWidth="1"/>
    <col min="13052" max="13052" width="2.5" style="3" customWidth="1"/>
    <col min="13053" max="13053" width="14.125" style="3" customWidth="1"/>
    <col min="13054" max="13054" width="2.5" style="3" customWidth="1"/>
    <col min="13055" max="13055" width="14.125" style="3" customWidth="1"/>
    <col min="13056" max="13056" width="2.5" style="3" customWidth="1"/>
    <col min="13057" max="13057" width="14.125" style="3" customWidth="1"/>
    <col min="13058" max="13058" width="2.5" style="3" customWidth="1"/>
    <col min="13059" max="13059" width="14.125" style="3" customWidth="1"/>
    <col min="13060" max="13060" width="2.5" style="3" customWidth="1"/>
    <col min="13061" max="13061" width="14.125" style="3" customWidth="1"/>
    <col min="13062" max="13062" width="2.5" style="3" customWidth="1"/>
    <col min="13063" max="13063" width="14.125" style="3" customWidth="1"/>
    <col min="13064" max="13064" width="4.5" style="3" customWidth="1"/>
    <col min="13065" max="13065" width="5.375" style="3" customWidth="1"/>
    <col min="13066" max="13298" width="8.5" style="3"/>
    <col min="13299" max="13299" width="5.375" style="3" customWidth="1"/>
    <col min="13300" max="13300" width="9.25" style="3" customWidth="1"/>
    <col min="13301" max="13301" width="10.375" style="3" customWidth="1"/>
    <col min="13302" max="13302" width="2.5" style="3" customWidth="1"/>
    <col min="13303" max="13303" width="14.125" style="3" customWidth="1"/>
    <col min="13304" max="13304" width="2.5" style="3" customWidth="1"/>
    <col min="13305" max="13305" width="14.125" style="3" customWidth="1"/>
    <col min="13306" max="13306" width="2.5" style="3" customWidth="1"/>
    <col min="13307" max="13307" width="14.125" style="3" customWidth="1"/>
    <col min="13308" max="13308" width="2.5" style="3" customWidth="1"/>
    <col min="13309" max="13309" width="14.125" style="3" customWidth="1"/>
    <col min="13310" max="13310" width="2.5" style="3" customWidth="1"/>
    <col min="13311" max="13311" width="14.125" style="3" customWidth="1"/>
    <col min="13312" max="13312" width="2.5" style="3" customWidth="1"/>
    <col min="13313" max="13313" width="14.125" style="3" customWidth="1"/>
    <col min="13314" max="13314" width="2.5" style="3" customWidth="1"/>
    <col min="13315" max="13315" width="14.125" style="3" customWidth="1"/>
    <col min="13316" max="13316" width="2.5" style="3" customWidth="1"/>
    <col min="13317" max="13317" width="14.125" style="3" customWidth="1"/>
    <col min="13318" max="13318" width="2.5" style="3" customWidth="1"/>
    <col min="13319" max="13319" width="14.125" style="3" customWidth="1"/>
    <col min="13320" max="13320" width="4.5" style="3" customWidth="1"/>
    <col min="13321" max="13321" width="5.375" style="3" customWidth="1"/>
    <col min="13322" max="13554" width="8.5" style="3"/>
    <col min="13555" max="13555" width="5.375" style="3" customWidth="1"/>
    <col min="13556" max="13556" width="9.25" style="3" customWidth="1"/>
    <col min="13557" max="13557" width="10.375" style="3" customWidth="1"/>
    <col min="13558" max="13558" width="2.5" style="3" customWidth="1"/>
    <col min="13559" max="13559" width="14.125" style="3" customWidth="1"/>
    <col min="13560" max="13560" width="2.5" style="3" customWidth="1"/>
    <col min="13561" max="13561" width="14.125" style="3" customWidth="1"/>
    <col min="13562" max="13562" width="2.5" style="3" customWidth="1"/>
    <col min="13563" max="13563" width="14.125" style="3" customWidth="1"/>
    <col min="13564" max="13564" width="2.5" style="3" customWidth="1"/>
    <col min="13565" max="13565" width="14.125" style="3" customWidth="1"/>
    <col min="13566" max="13566" width="2.5" style="3" customWidth="1"/>
    <col min="13567" max="13567" width="14.125" style="3" customWidth="1"/>
    <col min="13568" max="13568" width="2.5" style="3" customWidth="1"/>
    <col min="13569" max="13569" width="14.125" style="3" customWidth="1"/>
    <col min="13570" max="13570" width="2.5" style="3" customWidth="1"/>
    <col min="13571" max="13571" width="14.125" style="3" customWidth="1"/>
    <col min="13572" max="13572" width="2.5" style="3" customWidth="1"/>
    <col min="13573" max="13573" width="14.125" style="3" customWidth="1"/>
    <col min="13574" max="13574" width="2.5" style="3" customWidth="1"/>
    <col min="13575" max="13575" width="14.125" style="3" customWidth="1"/>
    <col min="13576" max="13576" width="4.5" style="3" customWidth="1"/>
    <col min="13577" max="13577" width="5.375" style="3" customWidth="1"/>
    <col min="13578" max="13810" width="8.5" style="3"/>
    <col min="13811" max="13811" width="5.375" style="3" customWidth="1"/>
    <col min="13812" max="13812" width="9.25" style="3" customWidth="1"/>
    <col min="13813" max="13813" width="10.375" style="3" customWidth="1"/>
    <col min="13814" max="13814" width="2.5" style="3" customWidth="1"/>
    <col min="13815" max="13815" width="14.125" style="3" customWidth="1"/>
    <col min="13816" max="13816" width="2.5" style="3" customWidth="1"/>
    <col min="13817" max="13817" width="14.125" style="3" customWidth="1"/>
    <col min="13818" max="13818" width="2.5" style="3" customWidth="1"/>
    <col min="13819" max="13819" width="14.125" style="3" customWidth="1"/>
    <col min="13820" max="13820" width="2.5" style="3" customWidth="1"/>
    <col min="13821" max="13821" width="14.125" style="3" customWidth="1"/>
    <col min="13822" max="13822" width="2.5" style="3" customWidth="1"/>
    <col min="13823" max="13823" width="14.125" style="3" customWidth="1"/>
    <col min="13824" max="13824" width="2.5" style="3" customWidth="1"/>
    <col min="13825" max="13825" width="14.125" style="3" customWidth="1"/>
    <col min="13826" max="13826" width="2.5" style="3" customWidth="1"/>
    <col min="13827" max="13827" width="14.125" style="3" customWidth="1"/>
    <col min="13828" max="13828" width="2.5" style="3" customWidth="1"/>
    <col min="13829" max="13829" width="14.125" style="3" customWidth="1"/>
    <col min="13830" max="13830" width="2.5" style="3" customWidth="1"/>
    <col min="13831" max="13831" width="14.125" style="3" customWidth="1"/>
    <col min="13832" max="13832" width="4.5" style="3" customWidth="1"/>
    <col min="13833" max="13833" width="5.375" style="3" customWidth="1"/>
    <col min="13834" max="14066" width="8.5" style="3"/>
    <col min="14067" max="14067" width="5.375" style="3" customWidth="1"/>
    <col min="14068" max="14068" width="9.25" style="3" customWidth="1"/>
    <col min="14069" max="14069" width="10.375" style="3" customWidth="1"/>
    <col min="14070" max="14070" width="2.5" style="3" customWidth="1"/>
    <col min="14071" max="14071" width="14.125" style="3" customWidth="1"/>
    <col min="14072" max="14072" width="2.5" style="3" customWidth="1"/>
    <col min="14073" max="14073" width="14.125" style="3" customWidth="1"/>
    <col min="14074" max="14074" width="2.5" style="3" customWidth="1"/>
    <col min="14075" max="14075" width="14.125" style="3" customWidth="1"/>
    <col min="14076" max="14076" width="2.5" style="3" customWidth="1"/>
    <col min="14077" max="14077" width="14.125" style="3" customWidth="1"/>
    <col min="14078" max="14078" width="2.5" style="3" customWidth="1"/>
    <col min="14079" max="14079" width="14.125" style="3" customWidth="1"/>
    <col min="14080" max="14080" width="2.5" style="3" customWidth="1"/>
    <col min="14081" max="14081" width="14.125" style="3" customWidth="1"/>
    <col min="14082" max="14082" width="2.5" style="3" customWidth="1"/>
    <col min="14083" max="14083" width="14.125" style="3" customWidth="1"/>
    <col min="14084" max="14084" width="2.5" style="3" customWidth="1"/>
    <col min="14085" max="14085" width="14.125" style="3" customWidth="1"/>
    <col min="14086" max="14086" width="2.5" style="3" customWidth="1"/>
    <col min="14087" max="14087" width="14.125" style="3" customWidth="1"/>
    <col min="14088" max="14088" width="4.5" style="3" customWidth="1"/>
    <col min="14089" max="14089" width="5.375" style="3" customWidth="1"/>
    <col min="14090" max="14322" width="8.5" style="3"/>
    <col min="14323" max="14323" width="5.375" style="3" customWidth="1"/>
    <col min="14324" max="14324" width="9.25" style="3" customWidth="1"/>
    <col min="14325" max="14325" width="10.375" style="3" customWidth="1"/>
    <col min="14326" max="14326" width="2.5" style="3" customWidth="1"/>
    <col min="14327" max="14327" width="14.125" style="3" customWidth="1"/>
    <col min="14328" max="14328" width="2.5" style="3" customWidth="1"/>
    <col min="14329" max="14329" width="14.125" style="3" customWidth="1"/>
    <col min="14330" max="14330" width="2.5" style="3" customWidth="1"/>
    <col min="14331" max="14331" width="14.125" style="3" customWidth="1"/>
    <col min="14332" max="14332" width="2.5" style="3" customWidth="1"/>
    <col min="14333" max="14333" width="14.125" style="3" customWidth="1"/>
    <col min="14334" max="14334" width="2.5" style="3" customWidth="1"/>
    <col min="14335" max="14335" width="14.125" style="3" customWidth="1"/>
    <col min="14336" max="14336" width="2.5" style="3" customWidth="1"/>
    <col min="14337" max="14337" width="14.125" style="3" customWidth="1"/>
    <col min="14338" max="14338" width="2.5" style="3" customWidth="1"/>
    <col min="14339" max="14339" width="14.125" style="3" customWidth="1"/>
    <col min="14340" max="14340" width="2.5" style="3" customWidth="1"/>
    <col min="14341" max="14341" width="14.125" style="3" customWidth="1"/>
    <col min="14342" max="14342" width="2.5" style="3" customWidth="1"/>
    <col min="14343" max="14343" width="14.125" style="3" customWidth="1"/>
    <col min="14344" max="14344" width="4.5" style="3" customWidth="1"/>
    <col min="14345" max="14345" width="5.375" style="3" customWidth="1"/>
    <col min="14346" max="14578" width="8.5" style="3"/>
    <col min="14579" max="14579" width="5.375" style="3" customWidth="1"/>
    <col min="14580" max="14580" width="9.25" style="3" customWidth="1"/>
    <col min="14581" max="14581" width="10.375" style="3" customWidth="1"/>
    <col min="14582" max="14582" width="2.5" style="3" customWidth="1"/>
    <col min="14583" max="14583" width="14.125" style="3" customWidth="1"/>
    <col min="14584" max="14584" width="2.5" style="3" customWidth="1"/>
    <col min="14585" max="14585" width="14.125" style="3" customWidth="1"/>
    <col min="14586" max="14586" width="2.5" style="3" customWidth="1"/>
    <col min="14587" max="14587" width="14.125" style="3" customWidth="1"/>
    <col min="14588" max="14588" width="2.5" style="3" customWidth="1"/>
    <col min="14589" max="14589" width="14.125" style="3" customWidth="1"/>
    <col min="14590" max="14590" width="2.5" style="3" customWidth="1"/>
    <col min="14591" max="14591" width="14.125" style="3" customWidth="1"/>
    <col min="14592" max="14592" width="2.5" style="3" customWidth="1"/>
    <col min="14593" max="14593" width="14.125" style="3" customWidth="1"/>
    <col min="14594" max="14594" width="2.5" style="3" customWidth="1"/>
    <col min="14595" max="14595" width="14.125" style="3" customWidth="1"/>
    <col min="14596" max="14596" width="2.5" style="3" customWidth="1"/>
    <col min="14597" max="14597" width="14.125" style="3" customWidth="1"/>
    <col min="14598" max="14598" width="2.5" style="3" customWidth="1"/>
    <col min="14599" max="14599" width="14.125" style="3" customWidth="1"/>
    <col min="14600" max="14600" width="4.5" style="3" customWidth="1"/>
    <col min="14601" max="14601" width="5.375" style="3" customWidth="1"/>
    <col min="14602" max="14834" width="8.5" style="3"/>
    <col min="14835" max="14835" width="5.375" style="3" customWidth="1"/>
    <col min="14836" max="14836" width="9.25" style="3" customWidth="1"/>
    <col min="14837" max="14837" width="10.375" style="3" customWidth="1"/>
    <col min="14838" max="14838" width="2.5" style="3" customWidth="1"/>
    <col min="14839" max="14839" width="14.125" style="3" customWidth="1"/>
    <col min="14840" max="14840" width="2.5" style="3" customWidth="1"/>
    <col min="14841" max="14841" width="14.125" style="3" customWidth="1"/>
    <col min="14842" max="14842" width="2.5" style="3" customWidth="1"/>
    <col min="14843" max="14843" width="14.125" style="3" customWidth="1"/>
    <col min="14844" max="14844" width="2.5" style="3" customWidth="1"/>
    <col min="14845" max="14845" width="14.125" style="3" customWidth="1"/>
    <col min="14846" max="14846" width="2.5" style="3" customWidth="1"/>
    <col min="14847" max="14847" width="14.125" style="3" customWidth="1"/>
    <col min="14848" max="14848" width="2.5" style="3" customWidth="1"/>
    <col min="14849" max="14849" width="14.125" style="3" customWidth="1"/>
    <col min="14850" max="14850" width="2.5" style="3" customWidth="1"/>
    <col min="14851" max="14851" width="14.125" style="3" customWidth="1"/>
    <col min="14852" max="14852" width="2.5" style="3" customWidth="1"/>
    <col min="14853" max="14853" width="14.125" style="3" customWidth="1"/>
    <col min="14854" max="14854" width="2.5" style="3" customWidth="1"/>
    <col min="14855" max="14855" width="14.125" style="3" customWidth="1"/>
    <col min="14856" max="14856" width="4.5" style="3" customWidth="1"/>
    <col min="14857" max="14857" width="5.375" style="3" customWidth="1"/>
    <col min="14858" max="15090" width="8.5" style="3"/>
    <col min="15091" max="15091" width="5.375" style="3" customWidth="1"/>
    <col min="15092" max="15092" width="9.25" style="3" customWidth="1"/>
    <col min="15093" max="15093" width="10.375" style="3" customWidth="1"/>
    <col min="15094" max="15094" width="2.5" style="3" customWidth="1"/>
    <col min="15095" max="15095" width="14.125" style="3" customWidth="1"/>
    <col min="15096" max="15096" width="2.5" style="3" customWidth="1"/>
    <col min="15097" max="15097" width="14.125" style="3" customWidth="1"/>
    <col min="15098" max="15098" width="2.5" style="3" customWidth="1"/>
    <col min="15099" max="15099" width="14.125" style="3" customWidth="1"/>
    <col min="15100" max="15100" width="2.5" style="3" customWidth="1"/>
    <col min="15101" max="15101" width="14.125" style="3" customWidth="1"/>
    <col min="15102" max="15102" width="2.5" style="3" customWidth="1"/>
    <col min="15103" max="15103" width="14.125" style="3" customWidth="1"/>
    <col min="15104" max="15104" width="2.5" style="3" customWidth="1"/>
    <col min="15105" max="15105" width="14.125" style="3" customWidth="1"/>
    <col min="15106" max="15106" width="2.5" style="3" customWidth="1"/>
    <col min="15107" max="15107" width="14.125" style="3" customWidth="1"/>
    <col min="15108" max="15108" width="2.5" style="3" customWidth="1"/>
    <col min="15109" max="15109" width="14.125" style="3" customWidth="1"/>
    <col min="15110" max="15110" width="2.5" style="3" customWidth="1"/>
    <col min="15111" max="15111" width="14.125" style="3" customWidth="1"/>
    <col min="15112" max="15112" width="4.5" style="3" customWidth="1"/>
    <col min="15113" max="15113" width="5.375" style="3" customWidth="1"/>
    <col min="15114" max="15346" width="8.5" style="3"/>
    <col min="15347" max="15347" width="5.375" style="3" customWidth="1"/>
    <col min="15348" max="15348" width="9.25" style="3" customWidth="1"/>
    <col min="15349" max="15349" width="10.375" style="3" customWidth="1"/>
    <col min="15350" max="15350" width="2.5" style="3" customWidth="1"/>
    <col min="15351" max="15351" width="14.125" style="3" customWidth="1"/>
    <col min="15352" max="15352" width="2.5" style="3" customWidth="1"/>
    <col min="15353" max="15353" width="14.125" style="3" customWidth="1"/>
    <col min="15354" max="15354" width="2.5" style="3" customWidth="1"/>
    <col min="15355" max="15355" width="14.125" style="3" customWidth="1"/>
    <col min="15356" max="15356" width="2.5" style="3" customWidth="1"/>
    <col min="15357" max="15357" width="14.125" style="3" customWidth="1"/>
    <col min="15358" max="15358" width="2.5" style="3" customWidth="1"/>
    <col min="15359" max="15359" width="14.125" style="3" customWidth="1"/>
    <col min="15360" max="15360" width="2.5" style="3" customWidth="1"/>
    <col min="15361" max="15361" width="14.125" style="3" customWidth="1"/>
    <col min="15362" max="15362" width="2.5" style="3" customWidth="1"/>
    <col min="15363" max="15363" width="14.125" style="3" customWidth="1"/>
    <col min="15364" max="15364" width="2.5" style="3" customWidth="1"/>
    <col min="15365" max="15365" width="14.125" style="3" customWidth="1"/>
    <col min="15366" max="15366" width="2.5" style="3" customWidth="1"/>
    <col min="15367" max="15367" width="14.125" style="3" customWidth="1"/>
    <col min="15368" max="15368" width="4.5" style="3" customWidth="1"/>
    <col min="15369" max="15369" width="5.375" style="3" customWidth="1"/>
    <col min="15370" max="15602" width="8.5" style="3"/>
    <col min="15603" max="15603" width="5.375" style="3" customWidth="1"/>
    <col min="15604" max="15604" width="9.25" style="3" customWidth="1"/>
    <col min="15605" max="15605" width="10.375" style="3" customWidth="1"/>
    <col min="15606" max="15606" width="2.5" style="3" customWidth="1"/>
    <col min="15607" max="15607" width="14.125" style="3" customWidth="1"/>
    <col min="15608" max="15608" width="2.5" style="3" customWidth="1"/>
    <col min="15609" max="15609" width="14.125" style="3" customWidth="1"/>
    <col min="15610" max="15610" width="2.5" style="3" customWidth="1"/>
    <col min="15611" max="15611" width="14.125" style="3" customWidth="1"/>
    <col min="15612" max="15612" width="2.5" style="3" customWidth="1"/>
    <col min="15613" max="15613" width="14.125" style="3" customWidth="1"/>
    <col min="15614" max="15614" width="2.5" style="3" customWidth="1"/>
    <col min="15615" max="15615" width="14.125" style="3" customWidth="1"/>
    <col min="15616" max="15616" width="2.5" style="3" customWidth="1"/>
    <col min="15617" max="15617" width="14.125" style="3" customWidth="1"/>
    <col min="15618" max="15618" width="2.5" style="3" customWidth="1"/>
    <col min="15619" max="15619" width="14.125" style="3" customWidth="1"/>
    <col min="15620" max="15620" width="2.5" style="3" customWidth="1"/>
    <col min="15621" max="15621" width="14.125" style="3" customWidth="1"/>
    <col min="15622" max="15622" width="2.5" style="3" customWidth="1"/>
    <col min="15623" max="15623" width="14.125" style="3" customWidth="1"/>
    <col min="15624" max="15624" width="4.5" style="3" customWidth="1"/>
    <col min="15625" max="15625" width="5.375" style="3" customWidth="1"/>
    <col min="15626" max="15858" width="8.5" style="3"/>
    <col min="15859" max="15859" width="5.375" style="3" customWidth="1"/>
    <col min="15860" max="15860" width="9.25" style="3" customWidth="1"/>
    <col min="15861" max="15861" width="10.375" style="3" customWidth="1"/>
    <col min="15862" max="15862" width="2.5" style="3" customWidth="1"/>
    <col min="15863" max="15863" width="14.125" style="3" customWidth="1"/>
    <col min="15864" max="15864" width="2.5" style="3" customWidth="1"/>
    <col min="15865" max="15865" width="14.125" style="3" customWidth="1"/>
    <col min="15866" max="15866" width="2.5" style="3" customWidth="1"/>
    <col min="15867" max="15867" width="14.125" style="3" customWidth="1"/>
    <col min="15868" max="15868" width="2.5" style="3" customWidth="1"/>
    <col min="15869" max="15869" width="14.125" style="3" customWidth="1"/>
    <col min="15870" max="15870" width="2.5" style="3" customWidth="1"/>
    <col min="15871" max="15871" width="14.125" style="3" customWidth="1"/>
    <col min="15872" max="15872" width="2.5" style="3" customWidth="1"/>
    <col min="15873" max="15873" width="14.125" style="3" customWidth="1"/>
    <col min="15874" max="15874" width="2.5" style="3" customWidth="1"/>
    <col min="15875" max="15875" width="14.125" style="3" customWidth="1"/>
    <col min="15876" max="15876" width="2.5" style="3" customWidth="1"/>
    <col min="15877" max="15877" width="14.125" style="3" customWidth="1"/>
    <col min="15878" max="15878" width="2.5" style="3" customWidth="1"/>
    <col min="15879" max="15879" width="14.125" style="3" customWidth="1"/>
    <col min="15880" max="15880" width="4.5" style="3" customWidth="1"/>
    <col min="15881" max="15881" width="5.375" style="3" customWidth="1"/>
    <col min="15882" max="16114" width="8.5" style="3"/>
    <col min="16115" max="16115" width="5.375" style="3" customWidth="1"/>
    <col min="16116" max="16116" width="9.25" style="3" customWidth="1"/>
    <col min="16117" max="16117" width="10.375" style="3" customWidth="1"/>
    <col min="16118" max="16118" width="2.5" style="3" customWidth="1"/>
    <col min="16119" max="16119" width="14.125" style="3" customWidth="1"/>
    <col min="16120" max="16120" width="2.5" style="3" customWidth="1"/>
    <col min="16121" max="16121" width="14.125" style="3" customWidth="1"/>
    <col min="16122" max="16122" width="2.5" style="3" customWidth="1"/>
    <col min="16123" max="16123" width="14.125" style="3" customWidth="1"/>
    <col min="16124" max="16124" width="2.5" style="3" customWidth="1"/>
    <col min="16125" max="16125" width="14.125" style="3" customWidth="1"/>
    <col min="16126" max="16126" width="2.5" style="3" customWidth="1"/>
    <col min="16127" max="16127" width="14.125" style="3" customWidth="1"/>
    <col min="16128" max="16128" width="2.5" style="3" customWidth="1"/>
    <col min="16129" max="16129" width="14.125" style="3" customWidth="1"/>
    <col min="16130" max="16130" width="2.5" style="3" customWidth="1"/>
    <col min="16131" max="16131" width="14.125" style="3" customWidth="1"/>
    <col min="16132" max="16132" width="2.5" style="3" customWidth="1"/>
    <col min="16133" max="16133" width="14.125" style="3" customWidth="1"/>
    <col min="16134" max="16134" width="2.5" style="3" customWidth="1"/>
    <col min="16135" max="16135" width="14.125" style="3" customWidth="1"/>
    <col min="16136" max="16136" width="4.5" style="3" customWidth="1"/>
    <col min="16137" max="16137" width="5.375" style="3" customWidth="1"/>
    <col min="16138" max="16384" width="8.5" style="3"/>
  </cols>
  <sheetData>
    <row r="1" spans="1:22" ht="30" customHeight="1">
      <c r="A1" s="2" t="s">
        <v>0</v>
      </c>
      <c r="G1" s="2"/>
    </row>
    <row r="2" spans="1:22" ht="15" customHeight="1">
      <c r="A2" s="4"/>
      <c r="G2" s="4"/>
    </row>
    <row r="3" spans="1:22" ht="22.9" customHeight="1">
      <c r="A3" s="5" t="s">
        <v>1</v>
      </c>
      <c r="G3" s="4"/>
      <c r="I3" s="3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4">
      <c r="A4" s="5" t="s">
        <v>3</v>
      </c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</row>
    <row r="5" spans="1:22" ht="15" customHeight="1">
      <c r="C5" s="3"/>
      <c r="I5" s="6" t="s">
        <v>16</v>
      </c>
      <c r="J5" s="3">
        <v>0.75838691322036167</v>
      </c>
      <c r="K5" s="3">
        <v>0.79746563344680865</v>
      </c>
      <c r="L5" s="3">
        <v>1.1849449502127185</v>
      </c>
      <c r="M5" s="3">
        <v>0.90763664296187019</v>
      </c>
      <c r="N5" s="3">
        <v>0.94986247400423252</v>
      </c>
      <c r="O5" s="3">
        <v>0.77077882873817671</v>
      </c>
      <c r="P5" s="3">
        <v>0.99027659374364796</v>
      </c>
      <c r="Q5" s="3">
        <v>1.379749284923836</v>
      </c>
      <c r="R5" s="3">
        <v>0.97055113023445738</v>
      </c>
      <c r="S5" s="3">
        <v>1.092541996088978</v>
      </c>
      <c r="T5" s="3">
        <v>1.0244930111565025</v>
      </c>
      <c r="U5" s="3">
        <v>1.2002114877984302</v>
      </c>
    </row>
    <row r="6" spans="1:22" ht="18" customHeight="1">
      <c r="A6" s="222" t="s">
        <v>17</v>
      </c>
      <c r="B6" s="223"/>
      <c r="C6" s="7"/>
      <c r="I6" s="6" t="s">
        <v>18</v>
      </c>
      <c r="J6" s="3">
        <v>0.82360137562925073</v>
      </c>
      <c r="K6" s="3">
        <v>0.80781967223003004</v>
      </c>
      <c r="L6" s="3">
        <v>1.1983741622319029</v>
      </c>
      <c r="M6" s="3">
        <v>0.91472970619847371</v>
      </c>
      <c r="N6" s="3">
        <v>1.0033850767199517</v>
      </c>
      <c r="O6" s="3">
        <v>0.80166504737541111</v>
      </c>
      <c r="P6" s="3">
        <v>0.99846196246477181</v>
      </c>
      <c r="Q6" s="3">
        <v>1.434771294105885</v>
      </c>
      <c r="R6" s="3">
        <v>0.9601647867982771</v>
      </c>
      <c r="S6" s="3">
        <v>1.0054937771559025</v>
      </c>
      <c r="T6" s="3">
        <v>1.0545813361754708</v>
      </c>
      <c r="U6" s="3">
        <v>1.160274553996107</v>
      </c>
    </row>
    <row r="7" spans="1:22" ht="16.5" customHeight="1">
      <c r="A7" s="224"/>
      <c r="B7" s="225"/>
      <c r="C7" s="7"/>
      <c r="I7" s="6" t="s">
        <v>19</v>
      </c>
      <c r="J7" s="3">
        <v>0.7711712980485701</v>
      </c>
      <c r="K7" s="3">
        <v>0.81954524313081933</v>
      </c>
      <c r="L7" s="3">
        <v>1.1889927537818255</v>
      </c>
      <c r="M7" s="3">
        <v>0.99120060735331328</v>
      </c>
      <c r="N7" s="3">
        <v>0.98564155153861155</v>
      </c>
      <c r="O7" s="3">
        <v>0.84807071993247263</v>
      </c>
      <c r="P7" s="3">
        <v>0.95554878539484733</v>
      </c>
      <c r="Q7" s="3">
        <v>1.3420933970008442</v>
      </c>
      <c r="R7" s="3">
        <v>0.95731880741560993</v>
      </c>
      <c r="S7" s="3">
        <v>1.1409132122416386</v>
      </c>
      <c r="T7" s="3">
        <v>1.0871957165725219</v>
      </c>
      <c r="U7" s="3">
        <v>1.1964121299358867</v>
      </c>
    </row>
    <row r="8" spans="1:22" ht="16.5" customHeight="1">
      <c r="A8" s="224"/>
      <c r="B8" s="225"/>
      <c r="C8" s="7"/>
      <c r="I8" s="6" t="s">
        <v>20</v>
      </c>
      <c r="J8" s="3">
        <v>0.81522931937172771</v>
      </c>
      <c r="K8" s="3">
        <v>0.81262505378095795</v>
      </c>
      <c r="L8" s="3">
        <v>1.1682693909277664</v>
      </c>
      <c r="M8" s="3">
        <v>0.95935685573916918</v>
      </c>
      <c r="N8" s="3">
        <v>0.98499466464678864</v>
      </c>
      <c r="O8" s="3">
        <v>0.85118544015476993</v>
      </c>
      <c r="P8" s="3">
        <v>0.92778456087512517</v>
      </c>
      <c r="Q8" s="3">
        <v>1.2814362028584245</v>
      </c>
      <c r="R8" s="3">
        <v>0.95543240016394326</v>
      </c>
      <c r="S8" s="3">
        <v>1.0011907873718451</v>
      </c>
      <c r="T8" s="3">
        <v>1.0463976997134337</v>
      </c>
      <c r="U8" s="3">
        <v>1.1249081312220217</v>
      </c>
    </row>
    <row r="9" spans="1:22" ht="16.5" customHeight="1">
      <c r="A9" s="224"/>
      <c r="B9" s="225"/>
      <c r="C9" s="7"/>
      <c r="I9" s="6" t="s">
        <v>21</v>
      </c>
      <c r="J9" s="3">
        <v>0.80847188570473727</v>
      </c>
      <c r="K9" s="3">
        <v>0.67865024139068086</v>
      </c>
      <c r="L9" s="3">
        <v>3.272992664304606E-2</v>
      </c>
      <c r="M9" s="3">
        <v>1.2960405038331785E-2</v>
      </c>
      <c r="N9" s="3">
        <v>1.687230662392146E-2</v>
      </c>
      <c r="O9" s="3">
        <v>7.6027840826925375E-2</v>
      </c>
      <c r="P9" s="3">
        <v>0.51578612348822406</v>
      </c>
      <c r="Q9" s="211">
        <v>0.77428750706876648</v>
      </c>
      <c r="R9" s="3">
        <v>0.82325778796367033</v>
      </c>
      <c r="S9" s="3">
        <v>1.1831568070266081</v>
      </c>
      <c r="T9" s="211">
        <v>1.4386401855513</v>
      </c>
      <c r="U9" s="3">
        <v>1.5121956766468427</v>
      </c>
      <c r="V9" s="6" t="s">
        <v>22</v>
      </c>
    </row>
    <row r="10" spans="1:22" ht="16.5" customHeight="1">
      <c r="A10" s="224"/>
      <c r="B10" s="225"/>
      <c r="C10" s="7"/>
      <c r="I10" s="6" t="s">
        <v>23</v>
      </c>
      <c r="J10" s="3">
        <v>0.7982908343750118</v>
      </c>
      <c r="K10" s="3">
        <v>0.80597011981926558</v>
      </c>
      <c r="L10" s="3">
        <v>1.1807356983074369</v>
      </c>
      <c r="M10" s="3">
        <v>0.92724106829983766</v>
      </c>
      <c r="N10" s="3">
        <v>0.97349956339654431</v>
      </c>
      <c r="O10" s="3">
        <v>0.80683819868202011</v>
      </c>
      <c r="P10" s="3">
        <v>0.95786998000454027</v>
      </c>
      <c r="Q10" s="3">
        <v>1.3344262949277015</v>
      </c>
      <c r="R10" s="3">
        <v>0.95763866479261006</v>
      </c>
      <c r="S10" s="3">
        <v>1.0796496618288396</v>
      </c>
      <c r="T10" s="3">
        <v>1.0627249174871423</v>
      </c>
      <c r="U10" s="3">
        <v>1.1856327239101414</v>
      </c>
      <c r="V10" s="3">
        <f>SUM(J10:U10)</f>
        <v>12.07051772583109</v>
      </c>
    </row>
    <row r="11" spans="1:22" ht="16.5" customHeight="1">
      <c r="A11" s="224"/>
      <c r="B11" s="225"/>
      <c r="C11" s="7"/>
      <c r="I11" s="6" t="s">
        <v>24</v>
      </c>
      <c r="J11" s="8">
        <v>0.79362710283751037</v>
      </c>
      <c r="K11" s="8">
        <v>0.80126152477567125</v>
      </c>
      <c r="L11" s="8">
        <v>1.1738376680701721</v>
      </c>
      <c r="M11" s="8">
        <v>0.92182399067989718</v>
      </c>
      <c r="N11" s="8">
        <v>0.967812236898413</v>
      </c>
      <c r="O11" s="8">
        <v>0.80212453219504332</v>
      </c>
      <c r="P11" s="8">
        <v>0.95227396381318496</v>
      </c>
      <c r="Q11" s="8">
        <v>1.3266303817991261</v>
      </c>
      <c r="R11" s="8">
        <v>0.95204399997847533</v>
      </c>
      <c r="S11" s="8">
        <v>1.073342190966712</v>
      </c>
      <c r="T11" s="8">
        <v>1.0565163234510428</v>
      </c>
      <c r="U11" s="8">
        <v>1.1787060845347532</v>
      </c>
      <c r="V11" s="9">
        <f>SUM(J11:U11)</f>
        <v>12</v>
      </c>
    </row>
    <row r="12" spans="1:22" ht="16.5" customHeight="1">
      <c r="A12" s="224"/>
      <c r="B12" s="225"/>
      <c r="C12" s="7"/>
      <c r="I12" s="6" t="s">
        <v>25</v>
      </c>
      <c r="J12" s="38">
        <f>12/V10</f>
        <v>0.99415785408440427</v>
      </c>
    </row>
    <row r="13" spans="1:22" ht="16.5" customHeight="1">
      <c r="A13" s="226"/>
      <c r="B13" s="227"/>
      <c r="C13" s="7"/>
      <c r="I13" s="3"/>
    </row>
    <row r="14" spans="1:22" ht="18.75">
      <c r="A14" s="10" t="s">
        <v>26</v>
      </c>
      <c r="B14" s="11" t="s">
        <v>27</v>
      </c>
      <c r="C14" s="12" t="s">
        <v>28</v>
      </c>
      <c r="D14" s="13" t="s">
        <v>29</v>
      </c>
      <c r="E14" s="14" t="s">
        <v>30</v>
      </c>
      <c r="F14" s="14" t="s">
        <v>31</v>
      </c>
      <c r="G14" s="15" t="s">
        <v>51</v>
      </c>
      <c r="I14" s="3"/>
    </row>
    <row r="15" spans="1:22" ht="15.75" customHeight="1">
      <c r="A15" s="228" t="s">
        <v>32</v>
      </c>
      <c r="B15" s="26" t="s">
        <v>33</v>
      </c>
      <c r="C15" s="27">
        <v>40299</v>
      </c>
      <c r="D15" s="1" t="e">
        <v>#N/A</v>
      </c>
      <c r="E15" s="3">
        <v>0.75838691322036167</v>
      </c>
      <c r="F15" s="16">
        <v>0.79362710283751037</v>
      </c>
      <c r="G15" s="17">
        <v>50778.255752501616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22" ht="15.75" customHeight="1">
      <c r="A16" s="220"/>
      <c r="B16" s="26" t="s">
        <v>35</v>
      </c>
      <c r="C16" s="27">
        <v>44922</v>
      </c>
      <c r="D16" s="1" t="e">
        <v>#N/A</v>
      </c>
      <c r="E16" s="3">
        <v>0.79746563344680865</v>
      </c>
      <c r="F16" s="16">
        <v>0.80126152477567125</v>
      </c>
      <c r="G16" s="19">
        <v>56064.092198332859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</row>
    <row r="17" spans="1:22" ht="15.75" customHeight="1">
      <c r="A17" s="220"/>
      <c r="B17" s="26" t="s">
        <v>36</v>
      </c>
      <c r="C17" s="27">
        <v>66810</v>
      </c>
      <c r="D17" s="1" t="e">
        <v>#N/A</v>
      </c>
      <c r="E17" s="3">
        <v>1.1849449502127185</v>
      </c>
      <c r="F17" s="16">
        <v>1.1738376680701721</v>
      </c>
      <c r="G17" s="19">
        <v>56915.876715592072</v>
      </c>
      <c r="I17" s="6" t="s">
        <v>24</v>
      </c>
      <c r="J17" s="21">
        <v>0.79362710283751037</v>
      </c>
      <c r="K17" s="21">
        <v>0.80126152477567125</v>
      </c>
      <c r="L17" s="21">
        <v>1.1738376680701721</v>
      </c>
      <c r="M17" s="21">
        <v>0.92182399067989718</v>
      </c>
      <c r="N17" s="21">
        <v>0.967812236898413</v>
      </c>
      <c r="O17" s="21">
        <v>0.80212453219504332</v>
      </c>
      <c r="P17" s="21">
        <v>0.95227396381318496</v>
      </c>
      <c r="Q17" s="42">
        <v>1.3266303817991261</v>
      </c>
      <c r="R17" s="21">
        <v>0.95204399997847533</v>
      </c>
      <c r="S17" s="21">
        <v>1.073342190966712</v>
      </c>
      <c r="T17" s="21">
        <v>1.0565163234510428</v>
      </c>
      <c r="U17" s="21">
        <v>1.1787060845347532</v>
      </c>
      <c r="V17" s="9">
        <f>SUM(J17:U17)</f>
        <v>12</v>
      </c>
    </row>
    <row r="18" spans="1:22" ht="15.75" customHeight="1" thickBot="1">
      <c r="A18" s="220"/>
      <c r="B18" s="28" t="s">
        <v>37</v>
      </c>
      <c r="C18" s="27">
        <v>47182</v>
      </c>
      <c r="D18" s="1" t="e">
        <v>#N/A</v>
      </c>
      <c r="E18" s="3">
        <v>0.90763664296187019</v>
      </c>
      <c r="F18" s="16">
        <v>0.92182399067989718</v>
      </c>
      <c r="G18" s="19">
        <v>51183.306658357433</v>
      </c>
      <c r="I18" s="3"/>
    </row>
    <row r="19" spans="1:22" ht="15.75" customHeight="1" thickBot="1">
      <c r="A19" s="220"/>
      <c r="B19" s="26" t="s">
        <v>38</v>
      </c>
      <c r="C19" s="27">
        <v>52166</v>
      </c>
      <c r="D19" s="1" t="e">
        <v>#N/A</v>
      </c>
      <c r="E19" s="3">
        <v>0.94986247400423252</v>
      </c>
      <c r="F19" s="16">
        <v>0.967812236898413</v>
      </c>
      <c r="G19" s="19">
        <v>53900.951043126392</v>
      </c>
      <c r="I19" s="62"/>
      <c r="J19" s="62"/>
      <c r="K19" s="142" t="s">
        <v>93</v>
      </c>
      <c r="L19" s="191">
        <v>8</v>
      </c>
      <c r="M19" s="143" t="s">
        <v>59</v>
      </c>
    </row>
    <row r="20" spans="1:22" ht="15.75" customHeight="1">
      <c r="A20" s="220"/>
      <c r="B20" s="29" t="s">
        <v>39</v>
      </c>
      <c r="C20" s="27">
        <v>42098</v>
      </c>
      <c r="D20" s="1" t="e">
        <v>#N/A</v>
      </c>
      <c r="E20" s="3">
        <v>0.77077882873817671</v>
      </c>
      <c r="F20" s="16">
        <v>0.80212453219504332</v>
      </c>
      <c r="G20" s="19">
        <v>52483.122395966711</v>
      </c>
      <c r="I20" s="3"/>
    </row>
    <row r="21" spans="1:22" ht="15.75" customHeight="1">
      <c r="A21" s="220"/>
      <c r="B21" s="28" t="s">
        <v>40</v>
      </c>
      <c r="C21" s="27">
        <v>51076</v>
      </c>
      <c r="D21" s="1" t="e">
        <v>#N/A</v>
      </c>
      <c r="E21" s="3">
        <v>0.99027659374364796</v>
      </c>
      <c r="F21" s="16">
        <v>0.95227396381318496</v>
      </c>
      <c r="G21" s="19">
        <v>53635.825341140982</v>
      </c>
      <c r="I21" s="3"/>
    </row>
    <row r="22" spans="1:22" ht="15.75" customHeight="1">
      <c r="A22" s="220"/>
      <c r="B22" s="26" t="s">
        <v>41</v>
      </c>
      <c r="C22" s="27">
        <v>73821</v>
      </c>
      <c r="D22" s="1" t="e">
        <v>#N/A</v>
      </c>
      <c r="E22" s="3">
        <v>1.379749284923836</v>
      </c>
      <c r="F22" s="16">
        <v>1.3266303817991261</v>
      </c>
      <c r="G22" s="19">
        <v>55645.491775853006</v>
      </c>
      <c r="I22" s="3"/>
    </row>
    <row r="23" spans="1:22" ht="15.75" customHeight="1">
      <c r="A23" s="220"/>
      <c r="B23" s="29" t="s">
        <v>42</v>
      </c>
      <c r="C23" s="27">
        <v>58227</v>
      </c>
      <c r="D23" s="1" t="e">
        <v>#N/A</v>
      </c>
      <c r="E23" s="3">
        <v>0.97055113023445738</v>
      </c>
      <c r="F23" s="16">
        <v>0.95204399997847533</v>
      </c>
      <c r="G23" s="19">
        <v>61159.988405280063</v>
      </c>
      <c r="I23" s="3"/>
    </row>
    <row r="24" spans="1:22" ht="15.75" customHeight="1">
      <c r="A24" s="220"/>
      <c r="B24" s="26" t="s">
        <v>43</v>
      </c>
      <c r="C24" s="27">
        <v>61823</v>
      </c>
      <c r="D24" s="1" t="e">
        <v>#N/A</v>
      </c>
      <c r="E24" s="3">
        <v>1.092541996088978</v>
      </c>
      <c r="F24" s="16">
        <v>1.073342190966712</v>
      </c>
      <c r="G24" s="19">
        <v>57598.592993273422</v>
      </c>
      <c r="I24" s="3"/>
    </row>
    <row r="25" spans="1:22" ht="15.75" customHeight="1">
      <c r="A25" s="220"/>
      <c r="B25" s="26" t="s">
        <v>44</v>
      </c>
      <c r="C25" s="27">
        <v>54929</v>
      </c>
      <c r="D25" s="1" t="e">
        <v>#N/A</v>
      </c>
      <c r="E25" s="3">
        <v>1.0244930111565025</v>
      </c>
      <c r="F25" s="16">
        <v>1.0565163234510428</v>
      </c>
      <c r="G25" s="19">
        <v>51990.678024337518</v>
      </c>
      <c r="I25" s="3"/>
    </row>
    <row r="26" spans="1:22" ht="15.75" customHeight="1">
      <c r="A26" s="221"/>
      <c r="B26" s="30" t="s">
        <v>45</v>
      </c>
      <c r="C26" s="27">
        <v>62681</v>
      </c>
      <c r="D26" s="31">
        <f t="shared" ref="D26:D86" si="0">AVERAGE(C15:C26)</f>
        <v>54669.5</v>
      </c>
      <c r="E26" s="3">
        <v>1.2002114877984302</v>
      </c>
      <c r="F26" s="16">
        <v>1.1787060845347532</v>
      </c>
      <c r="G26" s="19">
        <v>53177.803035385878</v>
      </c>
      <c r="I26" s="3"/>
    </row>
    <row r="27" spans="1:22" ht="15.75" customHeight="1">
      <c r="A27" s="219" t="s">
        <v>46</v>
      </c>
      <c r="B27" s="26" t="s">
        <v>33</v>
      </c>
      <c r="C27" s="27">
        <v>41539</v>
      </c>
      <c r="D27" s="31">
        <f t="shared" si="0"/>
        <v>54772.833333333336</v>
      </c>
      <c r="E27" s="3">
        <v>0.75838691322036167</v>
      </c>
      <c r="F27" s="16">
        <v>0.79362710283751037</v>
      </c>
      <c r="G27" s="19">
        <v>52340.70239219744</v>
      </c>
      <c r="I27" s="3"/>
    </row>
    <row r="28" spans="1:22" ht="15.75" customHeight="1">
      <c r="A28" s="220"/>
      <c r="B28" s="26" t="s">
        <v>35</v>
      </c>
      <c r="C28" s="27">
        <v>43591</v>
      </c>
      <c r="D28" s="31">
        <f t="shared" si="0"/>
        <v>54661.916666666664</v>
      </c>
      <c r="E28" s="3">
        <v>0.79746563344680865</v>
      </c>
      <c r="F28" s="16">
        <v>0.80126152477567125</v>
      </c>
      <c r="G28" s="19">
        <v>54402.961645018644</v>
      </c>
      <c r="I28" s="3"/>
    </row>
    <row r="29" spans="1:22" ht="15.75" customHeight="1">
      <c r="A29" s="220"/>
      <c r="B29" s="26" t="s">
        <v>36</v>
      </c>
      <c r="C29" s="27">
        <v>64548</v>
      </c>
      <c r="D29" s="31">
        <f t="shared" si="0"/>
        <v>54473.416666666664</v>
      </c>
      <c r="E29" s="3">
        <v>1.1849449502127185</v>
      </c>
      <c r="F29" s="16">
        <v>1.1738376680701721</v>
      </c>
      <c r="G29" s="19">
        <v>54988.864095764657</v>
      </c>
      <c r="I29" s="3"/>
    </row>
    <row r="30" spans="1:22" ht="15.75" customHeight="1">
      <c r="A30" s="220"/>
      <c r="B30" s="28" t="s">
        <v>37</v>
      </c>
      <c r="C30" s="27">
        <v>49627</v>
      </c>
      <c r="D30" s="31">
        <f t="shared" si="0"/>
        <v>54677.166666666664</v>
      </c>
      <c r="E30" s="3">
        <v>0.90763664296187019</v>
      </c>
      <c r="F30" s="16">
        <v>0.92182399067989718</v>
      </c>
      <c r="G30" s="19">
        <v>53835.656808407955</v>
      </c>
      <c r="I30" s="3"/>
    </row>
    <row r="31" spans="1:22" ht="15.75" customHeight="1">
      <c r="A31" s="220"/>
      <c r="B31" s="26" t="s">
        <v>38</v>
      </c>
      <c r="C31" s="27">
        <v>51916</v>
      </c>
      <c r="D31" s="31">
        <f t="shared" si="0"/>
        <v>54656.333333333336</v>
      </c>
      <c r="E31" s="3">
        <v>0.94986247400423252</v>
      </c>
      <c r="F31" s="16">
        <v>0.967812236898413</v>
      </c>
      <c r="G31" s="19">
        <v>53642.636475001913</v>
      </c>
      <c r="I31" s="3"/>
    </row>
    <row r="32" spans="1:22" ht="15.75" customHeight="1">
      <c r="A32" s="220"/>
      <c r="B32" s="29" t="s">
        <v>39</v>
      </c>
      <c r="C32" s="27">
        <v>42130</v>
      </c>
      <c r="D32" s="31">
        <f t="shared" si="0"/>
        <v>54659</v>
      </c>
      <c r="E32" s="3">
        <v>0.77077882873817671</v>
      </c>
      <c r="F32" s="16">
        <v>0.80212453219504332</v>
      </c>
      <c r="G32" s="19">
        <v>52523.016450712094</v>
      </c>
      <c r="I32" s="3"/>
    </row>
    <row r="33" spans="1:9" ht="15.75" customHeight="1">
      <c r="A33" s="220"/>
      <c r="B33" s="28" t="s">
        <v>40</v>
      </c>
      <c r="C33" s="27">
        <v>54402</v>
      </c>
      <c r="D33" s="31">
        <f t="shared" si="0"/>
        <v>54936.166666666664</v>
      </c>
      <c r="E33" s="3">
        <v>0.99027659374364796</v>
      </c>
      <c r="F33" s="16">
        <v>0.95227396381318496</v>
      </c>
      <c r="G33" s="19">
        <v>57128.517703202131</v>
      </c>
      <c r="I33" s="3"/>
    </row>
    <row r="34" spans="1:9" ht="15.75" customHeight="1">
      <c r="A34" s="220"/>
      <c r="B34" s="26" t="s">
        <v>41</v>
      </c>
      <c r="C34" s="27">
        <v>76055</v>
      </c>
      <c r="D34" s="31">
        <f t="shared" si="0"/>
        <v>55122.333333333336</v>
      </c>
      <c r="E34" s="3">
        <v>1.379749284923836</v>
      </c>
      <c r="F34" s="16">
        <v>1.3266303817991261</v>
      </c>
      <c r="G34" s="19">
        <v>57329.457430981704</v>
      </c>
      <c r="I34" s="3"/>
    </row>
    <row r="35" spans="1:9" ht="15.75" customHeight="1">
      <c r="A35" s="220"/>
      <c r="B35" s="29" t="s">
        <v>42</v>
      </c>
      <c r="C35" s="27">
        <v>53083</v>
      </c>
      <c r="D35" s="31">
        <f t="shared" si="0"/>
        <v>54693.666666666664</v>
      </c>
      <c r="E35" s="3">
        <v>0.97055113023445738</v>
      </c>
      <c r="F35" s="16">
        <v>0.95204399997847533</v>
      </c>
      <c r="G35" s="19">
        <v>55756.876784266431</v>
      </c>
      <c r="I35" s="3"/>
    </row>
    <row r="36" spans="1:9" ht="15.75" customHeight="1">
      <c r="A36" s="220"/>
      <c r="B36" s="26" t="s">
        <v>43</v>
      </c>
      <c r="C36" s="27">
        <v>59548</v>
      </c>
      <c r="D36" s="31">
        <f t="shared" si="0"/>
        <v>54504.083333333336</v>
      </c>
      <c r="E36" s="3">
        <v>1.092541996088978</v>
      </c>
      <c r="F36" s="16">
        <v>1.073342190966712</v>
      </c>
      <c r="G36" s="19">
        <v>55479.045267351074</v>
      </c>
      <c r="I36" s="3"/>
    </row>
    <row r="37" spans="1:9" ht="15.75" customHeight="1">
      <c r="A37" s="220"/>
      <c r="B37" s="26" t="s">
        <v>44</v>
      </c>
      <c r="C37" s="27">
        <v>55924</v>
      </c>
      <c r="D37" s="31">
        <f t="shared" si="0"/>
        <v>54587</v>
      </c>
      <c r="E37" s="3">
        <v>1.0244930111565025</v>
      </c>
      <c r="F37" s="16">
        <v>1.0565163234510428</v>
      </c>
      <c r="G37" s="19">
        <v>52932.452399152564</v>
      </c>
      <c r="I37" s="3"/>
    </row>
    <row r="38" spans="1:9" ht="15.75" customHeight="1">
      <c r="A38" s="221"/>
      <c r="B38" s="30" t="s">
        <v>45</v>
      </c>
      <c r="C38" s="27">
        <v>65831</v>
      </c>
      <c r="D38" s="31">
        <f t="shared" si="0"/>
        <v>54849.5</v>
      </c>
      <c r="E38" s="3">
        <v>1.2002114877984302</v>
      </c>
      <c r="F38" s="16">
        <v>1.1787060845347532</v>
      </c>
      <c r="G38" s="19">
        <v>55850.224974433841</v>
      </c>
      <c r="I38" s="3"/>
    </row>
    <row r="39" spans="1:9" ht="15.75" customHeight="1">
      <c r="A39" s="219" t="s">
        <v>47</v>
      </c>
      <c r="B39" s="26" t="s">
        <v>33</v>
      </c>
      <c r="C39" s="27">
        <v>45442</v>
      </c>
      <c r="D39" s="31">
        <f t="shared" si="0"/>
        <v>55174.75</v>
      </c>
      <c r="E39" s="3">
        <v>0.82360137562925073</v>
      </c>
      <c r="F39" s="16">
        <v>0.79362710283751037</v>
      </c>
      <c r="G39" s="19">
        <v>57258.629194401306</v>
      </c>
      <c r="I39" s="3"/>
    </row>
    <row r="40" spans="1:9" ht="15.75" customHeight="1">
      <c r="A40" s="220"/>
      <c r="B40" s="26" t="s">
        <v>35</v>
      </c>
      <c r="C40" s="27">
        <v>44642</v>
      </c>
      <c r="D40" s="31">
        <f t="shared" si="0"/>
        <v>55262.333333333336</v>
      </c>
      <c r="E40" s="3">
        <v>0.80781967223003004</v>
      </c>
      <c r="F40" s="16">
        <v>0.80126152477567125</v>
      </c>
      <c r="G40" s="19">
        <v>55714.643246471118</v>
      </c>
      <c r="I40" s="3"/>
    </row>
    <row r="41" spans="1:9" ht="15.75" customHeight="1">
      <c r="A41" s="220"/>
      <c r="B41" s="26" t="s">
        <v>36</v>
      </c>
      <c r="C41" s="27">
        <v>66411</v>
      </c>
      <c r="D41" s="31">
        <f t="shared" si="0"/>
        <v>55417.583333333336</v>
      </c>
      <c r="E41" s="3">
        <v>1.1983741622319029</v>
      </c>
      <c r="F41" s="16">
        <v>1.1738376680701721</v>
      </c>
      <c r="G41" s="19">
        <v>56575.966001484579</v>
      </c>
      <c r="I41" s="3"/>
    </row>
    <row r="42" spans="1:9" ht="15.75" customHeight="1">
      <c r="A42" s="220"/>
      <c r="B42" s="28" t="s">
        <v>37</v>
      </c>
      <c r="C42" s="27">
        <v>50780</v>
      </c>
      <c r="D42" s="31">
        <f t="shared" si="0"/>
        <v>55513.666666666664</v>
      </c>
      <c r="E42" s="3">
        <v>0.91472970619847371</v>
      </c>
      <c r="F42" s="16">
        <v>0.92182399067989718</v>
      </c>
      <c r="G42" s="19">
        <v>55086.437881212973</v>
      </c>
      <c r="I42" s="3"/>
    </row>
    <row r="43" spans="1:9" ht="15.75" customHeight="1">
      <c r="A43" s="220"/>
      <c r="B43" s="26" t="s">
        <v>38</v>
      </c>
      <c r="C43" s="27">
        <v>56047</v>
      </c>
      <c r="D43" s="31">
        <f t="shared" si="0"/>
        <v>55857.916666666664</v>
      </c>
      <c r="E43" s="3">
        <v>1.0033850767199517</v>
      </c>
      <c r="F43" s="16">
        <v>0.967812236898413</v>
      </c>
      <c r="G43" s="19">
        <v>57911.02639869081</v>
      </c>
      <c r="I43" s="3"/>
    </row>
    <row r="44" spans="1:9" ht="15.75" customHeight="1">
      <c r="A44" s="220"/>
      <c r="B44" s="29" t="s">
        <v>39</v>
      </c>
      <c r="C44" s="27">
        <v>44969</v>
      </c>
      <c r="D44" s="31">
        <f t="shared" si="0"/>
        <v>56094.5</v>
      </c>
      <c r="E44" s="3">
        <v>0.80166504737541111</v>
      </c>
      <c r="F44" s="16">
        <v>0.80212453219504332</v>
      </c>
      <c r="G44" s="19">
        <v>56062.36712015362</v>
      </c>
      <c r="I44" s="3"/>
    </row>
    <row r="45" spans="1:9" ht="15.75" customHeight="1">
      <c r="A45" s="220"/>
      <c r="B45" s="28" t="s">
        <v>40</v>
      </c>
      <c r="C45" s="27">
        <v>56154</v>
      </c>
      <c r="D45" s="31">
        <f t="shared" si="0"/>
        <v>56240.5</v>
      </c>
      <c r="E45" s="3">
        <v>0.99846196246477181</v>
      </c>
      <c r="F45" s="16">
        <v>0.95227396381318496</v>
      </c>
      <c r="G45" s="19">
        <v>58968.324383397892</v>
      </c>
      <c r="I45" s="3"/>
    </row>
    <row r="46" spans="1:9" ht="15.75" customHeight="1">
      <c r="A46" s="220"/>
      <c r="B46" s="26" t="s">
        <v>41</v>
      </c>
      <c r="C46" s="27">
        <v>81322</v>
      </c>
      <c r="D46" s="31">
        <f t="shared" si="0"/>
        <v>56679.416666666664</v>
      </c>
      <c r="E46" s="3">
        <v>1.434771294105885</v>
      </c>
      <c r="F46" s="16">
        <v>1.3266303817991261</v>
      </c>
      <c r="G46" s="19">
        <v>61299.666520311534</v>
      </c>
      <c r="I46" s="3"/>
    </row>
    <row r="47" spans="1:9" ht="15.75" customHeight="1">
      <c r="A47" s="220"/>
      <c r="B47" s="29" t="s">
        <v>42</v>
      </c>
      <c r="C47" s="27">
        <v>54538</v>
      </c>
      <c r="D47" s="31">
        <f t="shared" si="0"/>
        <v>56800.666666666664</v>
      </c>
      <c r="E47" s="3">
        <v>0.9601647867982771</v>
      </c>
      <c r="F47" s="16">
        <v>0.95204399997847533</v>
      </c>
      <c r="G47" s="19">
        <v>57285.167493553919</v>
      </c>
      <c r="I47" s="3"/>
    </row>
    <row r="48" spans="1:9" ht="15.75" customHeight="1">
      <c r="A48" s="220"/>
      <c r="B48" s="26" t="s">
        <v>43</v>
      </c>
      <c r="C48" s="27">
        <v>56890</v>
      </c>
      <c r="D48" s="31">
        <f t="shared" si="0"/>
        <v>56579.166666666664</v>
      </c>
      <c r="E48" s="3">
        <v>1.0054937771559025</v>
      </c>
      <c r="F48" s="16">
        <v>1.073342190966712</v>
      </c>
      <c r="G48" s="19">
        <v>53002.668188009717</v>
      </c>
      <c r="I48" s="3"/>
    </row>
    <row r="49" spans="1:9" ht="15.75" customHeight="1">
      <c r="A49" s="220"/>
      <c r="B49" s="26" t="s">
        <v>44</v>
      </c>
      <c r="C49" s="27">
        <v>60028</v>
      </c>
      <c r="D49" s="31">
        <f t="shared" si="0"/>
        <v>56921.166666666664</v>
      </c>
      <c r="E49" s="3">
        <v>1.0545813361754708</v>
      </c>
      <c r="F49" s="16">
        <v>1.0565163234510428</v>
      </c>
      <c r="G49" s="19">
        <v>56816.916755173632</v>
      </c>
      <c r="I49" s="3"/>
    </row>
    <row r="50" spans="1:9" ht="15.75" customHeight="1">
      <c r="A50" s="221"/>
      <c r="B50" s="30" t="s">
        <v>45</v>
      </c>
      <c r="C50" s="27">
        <v>66067</v>
      </c>
      <c r="D50" s="31">
        <f t="shared" si="0"/>
        <v>56940.833333333336</v>
      </c>
      <c r="E50" s="3">
        <v>1.160274553996107</v>
      </c>
      <c r="F50" s="16">
        <v>1.1787060845347532</v>
      </c>
      <c r="G50" s="19">
        <v>56050.444522883146</v>
      </c>
      <c r="I50" s="3"/>
    </row>
    <row r="51" spans="1:9" ht="15.75" customHeight="1">
      <c r="A51" s="219" t="s">
        <v>48</v>
      </c>
      <c r="B51" s="26" t="s">
        <v>33</v>
      </c>
      <c r="C51" s="27">
        <v>43806</v>
      </c>
      <c r="D51" s="31">
        <f t="shared" si="0"/>
        <v>56804.5</v>
      </c>
      <c r="E51" s="3">
        <v>0.7711712980485701</v>
      </c>
      <c r="F51" s="16">
        <v>0.79362710283751037</v>
      </c>
      <c r="G51" s="19">
        <v>55197.207660092943</v>
      </c>
      <c r="I51" s="3"/>
    </row>
    <row r="52" spans="1:9" ht="15.75" customHeight="1">
      <c r="A52" s="220"/>
      <c r="B52" s="26" t="s">
        <v>35</v>
      </c>
      <c r="C52" s="27">
        <v>46694</v>
      </c>
      <c r="D52" s="31">
        <f t="shared" si="0"/>
        <v>56975.5</v>
      </c>
      <c r="E52" s="3">
        <v>0.81954524313081933</v>
      </c>
      <c r="F52" s="16">
        <v>0.80126152477567125</v>
      </c>
      <c r="G52" s="19">
        <v>58275.604850829317</v>
      </c>
      <c r="I52" s="3"/>
    </row>
    <row r="53" spans="1:9" ht="15.75" customHeight="1">
      <c r="A53" s="220"/>
      <c r="B53" s="26" t="s">
        <v>36</v>
      </c>
      <c r="C53" s="27">
        <v>67890</v>
      </c>
      <c r="D53" s="31">
        <f t="shared" si="0"/>
        <v>57098.75</v>
      </c>
      <c r="E53" s="3">
        <v>1.1889927537818255</v>
      </c>
      <c r="F53" s="16">
        <v>1.1738376680701721</v>
      </c>
      <c r="G53" s="19">
        <v>57835.935791371732</v>
      </c>
      <c r="I53" s="3"/>
    </row>
    <row r="54" spans="1:9" ht="15.75" customHeight="1">
      <c r="A54" s="220"/>
      <c r="B54" s="28" t="s">
        <v>37</v>
      </c>
      <c r="C54" s="27">
        <v>57120</v>
      </c>
      <c r="D54" s="31">
        <f t="shared" si="0"/>
        <v>57627.083333333336</v>
      </c>
      <c r="E54" s="3">
        <v>0.99120060735331328</v>
      </c>
      <c r="F54" s="16">
        <v>0.92182399067989718</v>
      </c>
      <c r="G54" s="19">
        <v>61964.106572959528</v>
      </c>
      <c r="I54" s="3"/>
    </row>
    <row r="55" spans="1:9" ht="15.75" customHeight="1">
      <c r="A55" s="220"/>
      <c r="B55" s="26" t="s">
        <v>38</v>
      </c>
      <c r="C55" s="27">
        <v>56867</v>
      </c>
      <c r="D55" s="31">
        <f t="shared" si="0"/>
        <v>57695.416666666664</v>
      </c>
      <c r="E55" s="3">
        <v>0.98564155153861155</v>
      </c>
      <c r="F55" s="16">
        <v>0.967812236898413</v>
      </c>
      <c r="G55" s="19">
        <v>58758.2981821391</v>
      </c>
      <c r="I55" s="3"/>
    </row>
    <row r="56" spans="1:9" ht="15.75" customHeight="1">
      <c r="A56" s="220"/>
      <c r="B56" s="29" t="s">
        <v>39</v>
      </c>
      <c r="C56" s="27">
        <v>49231</v>
      </c>
      <c r="D56" s="31">
        <f t="shared" si="0"/>
        <v>58050.583333333336</v>
      </c>
      <c r="E56" s="3">
        <v>0.84807071993247263</v>
      </c>
      <c r="F56" s="16">
        <v>0.80212453219504332</v>
      </c>
      <c r="G56" s="19">
        <v>61375.756536553687</v>
      </c>
      <c r="I56" s="3"/>
    </row>
    <row r="57" spans="1:9" ht="15.75" customHeight="1">
      <c r="A57" s="220"/>
      <c r="B57" s="28" t="s">
        <v>40</v>
      </c>
      <c r="C57" s="27">
        <v>55411</v>
      </c>
      <c r="D57" s="31">
        <f t="shared" si="0"/>
        <v>57988.666666666664</v>
      </c>
      <c r="E57" s="3">
        <v>0.95554878539484733</v>
      </c>
      <c r="F57" s="16">
        <v>0.95227396381318496</v>
      </c>
      <c r="G57" s="19">
        <v>58188.086733063734</v>
      </c>
      <c r="I57" s="3"/>
    </row>
    <row r="58" spans="1:9" ht="15.75" customHeight="1">
      <c r="A58" s="220"/>
      <c r="B58" s="26" t="s">
        <v>41</v>
      </c>
      <c r="C58" s="27">
        <v>77386</v>
      </c>
      <c r="D58" s="31">
        <f t="shared" si="0"/>
        <v>57660.666666666664</v>
      </c>
      <c r="E58" s="3">
        <v>1.3420933970008442</v>
      </c>
      <c r="F58" s="16">
        <v>1.3266303817991261</v>
      </c>
      <c r="G58" s="19">
        <v>58332.751203128653</v>
      </c>
      <c r="I58" s="3"/>
    </row>
    <row r="59" spans="1:9" ht="15.75" customHeight="1">
      <c r="A59" s="220"/>
      <c r="B59" s="29" t="s">
        <v>42</v>
      </c>
      <c r="C59" s="27">
        <v>55257</v>
      </c>
      <c r="D59" s="31">
        <f t="shared" si="0"/>
        <v>57720.583333333336</v>
      </c>
      <c r="E59" s="3">
        <v>0.95731880741560993</v>
      </c>
      <c r="F59" s="16">
        <v>0.95204399997847533</v>
      </c>
      <c r="G59" s="19">
        <v>58040.384689414881</v>
      </c>
      <c r="I59" s="3"/>
    </row>
    <row r="60" spans="1:9" ht="15.75" customHeight="1">
      <c r="A60" s="220"/>
      <c r="B60" s="26" t="s">
        <v>43</v>
      </c>
      <c r="C60" s="27">
        <v>66796</v>
      </c>
      <c r="D60" s="31">
        <f t="shared" si="0"/>
        <v>58546.083333333336</v>
      </c>
      <c r="E60" s="3">
        <v>1.1409132122416386</v>
      </c>
      <c r="F60" s="16">
        <v>1.073342190966712</v>
      </c>
      <c r="G60" s="19">
        <v>62231.784571740151</v>
      </c>
      <c r="I60" s="3"/>
    </row>
    <row r="61" spans="1:9" ht="15.75" customHeight="1">
      <c r="A61" s="220"/>
      <c r="B61" s="26" t="s">
        <v>44</v>
      </c>
      <c r="C61" s="27">
        <v>64012</v>
      </c>
      <c r="D61" s="31">
        <f t="shared" si="0"/>
        <v>58878.083333333336</v>
      </c>
      <c r="E61" s="3">
        <v>1.0871957165725219</v>
      </c>
      <c r="F61" s="16">
        <v>1.0565163234510428</v>
      </c>
      <c r="G61" s="19">
        <v>60587.800282071272</v>
      </c>
      <c r="I61" s="3"/>
    </row>
    <row r="62" spans="1:9" ht="15.75" customHeight="1">
      <c r="A62" s="221"/>
      <c r="B62" s="30" t="s">
        <v>45</v>
      </c>
      <c r="C62" s="27">
        <v>70927</v>
      </c>
      <c r="D62" s="31">
        <f t="shared" si="0"/>
        <v>59283.083333333336</v>
      </c>
      <c r="E62" s="3">
        <v>1.1964121299358867</v>
      </c>
      <c r="F62" s="16">
        <v>1.1787060845347532</v>
      </c>
      <c r="G62" s="19">
        <v>60173.609800271435</v>
      </c>
      <c r="I62" s="3"/>
    </row>
    <row r="63" spans="1:9" ht="15.75" customHeight="1">
      <c r="A63" s="219" t="s">
        <v>49</v>
      </c>
      <c r="B63" s="26" t="s">
        <v>33</v>
      </c>
      <c r="C63" s="27">
        <v>48659</v>
      </c>
      <c r="D63" s="31">
        <f t="shared" si="0"/>
        <v>59687.5</v>
      </c>
      <c r="E63" s="3">
        <v>0.81522931937172771</v>
      </c>
      <c r="F63" s="16">
        <v>0.79362710283751037</v>
      </c>
      <c r="G63" s="19">
        <v>61312.170194321843</v>
      </c>
      <c r="I63" s="3"/>
    </row>
    <row r="64" spans="1:9" ht="15.75" customHeight="1">
      <c r="A64" s="220"/>
      <c r="B64" s="26" t="s">
        <v>35</v>
      </c>
      <c r="C64" s="27">
        <v>48635</v>
      </c>
      <c r="D64" s="31">
        <f t="shared" si="0"/>
        <v>59849.25</v>
      </c>
      <c r="E64" s="3">
        <v>0.81262505378095795</v>
      </c>
      <c r="F64" s="16">
        <v>0.80126152477567125</v>
      </c>
      <c r="G64" s="19">
        <v>60698.034906413748</v>
      </c>
      <c r="I64" s="3"/>
    </row>
    <row r="65" spans="1:9" ht="15.75" customHeight="1">
      <c r="A65" s="220"/>
      <c r="B65" s="26" t="s">
        <v>36</v>
      </c>
      <c r="C65" s="27">
        <v>70139</v>
      </c>
      <c r="D65" s="31">
        <f t="shared" si="0"/>
        <v>60036.666666666664</v>
      </c>
      <c r="E65" s="3">
        <v>1.1682693909277664</v>
      </c>
      <c r="F65" s="16">
        <v>1.1738376680701721</v>
      </c>
      <c r="G65" s="19">
        <v>59751.873626027722</v>
      </c>
      <c r="I65" s="3"/>
    </row>
    <row r="66" spans="1:9" ht="15.75" customHeight="1">
      <c r="A66" s="220"/>
      <c r="B66" s="28" t="s">
        <v>37</v>
      </c>
      <c r="C66" s="27">
        <v>57638</v>
      </c>
      <c r="D66" s="31">
        <f t="shared" si="0"/>
        <v>60079.833333333336</v>
      </c>
      <c r="E66" s="3">
        <v>0.95935685573916918</v>
      </c>
      <c r="F66" s="16">
        <v>0.92182399067989718</v>
      </c>
      <c r="G66" s="19">
        <v>62526.035970802543</v>
      </c>
      <c r="I66" s="3"/>
    </row>
    <row r="67" spans="1:9" ht="15.75" customHeight="1">
      <c r="A67" s="220"/>
      <c r="B67" s="26" t="s">
        <v>38</v>
      </c>
      <c r="C67" s="27">
        <v>59385</v>
      </c>
      <c r="D67" s="31">
        <f t="shared" si="0"/>
        <v>60289.666666666664</v>
      </c>
      <c r="E67" s="3">
        <v>0.98499466464678864</v>
      </c>
      <c r="F67" s="16">
        <v>0.967812236898413</v>
      </c>
      <c r="G67" s="19">
        <v>61360.042512288863</v>
      </c>
      <c r="I67" s="3"/>
    </row>
    <row r="68" spans="1:9" ht="15.75" customHeight="1">
      <c r="A68" s="220"/>
      <c r="B68" s="29" t="s">
        <v>39</v>
      </c>
      <c r="C68" s="27">
        <v>51477</v>
      </c>
      <c r="D68" s="31">
        <f t="shared" si="0"/>
        <v>60476.833333333336</v>
      </c>
      <c r="E68" s="3">
        <v>0.85118544015476993</v>
      </c>
      <c r="F68" s="16">
        <v>0.80212453219504332</v>
      </c>
      <c r="G68" s="19">
        <v>64175.820503994924</v>
      </c>
      <c r="I68" s="3"/>
    </row>
    <row r="69" spans="1:9" ht="15.75" customHeight="1">
      <c r="A69" s="220"/>
      <c r="B69" s="28" t="s">
        <v>40</v>
      </c>
      <c r="C69" s="27">
        <v>56168</v>
      </c>
      <c r="D69" s="31">
        <f t="shared" si="0"/>
        <v>60539.916666666664</v>
      </c>
      <c r="E69" s="3">
        <v>0.92778456087512517</v>
      </c>
      <c r="F69" s="16">
        <v>0.95227396381318496</v>
      </c>
      <c r="G69" s="19">
        <v>58983.026034951974</v>
      </c>
      <c r="I69" s="3"/>
    </row>
    <row r="70" spans="1:9" ht="15.75" customHeight="1">
      <c r="A70" s="220"/>
      <c r="B70" s="26" t="s">
        <v>41</v>
      </c>
      <c r="C70" s="27">
        <v>77601</v>
      </c>
      <c r="D70" s="31">
        <f t="shared" si="0"/>
        <v>60557.833333333336</v>
      </c>
      <c r="E70" s="3">
        <v>1.2814362028584245</v>
      </c>
      <c r="F70" s="16">
        <v>1.3266303817991261</v>
      </c>
      <c r="G70" s="19">
        <v>58494.81593717193</v>
      </c>
      <c r="I70" s="3"/>
    </row>
    <row r="71" spans="1:9" ht="15.75" customHeight="1">
      <c r="A71" s="220"/>
      <c r="B71" s="29" t="s">
        <v>42</v>
      </c>
      <c r="C71" s="27">
        <v>58084</v>
      </c>
      <c r="D71" s="31">
        <f t="shared" si="0"/>
        <v>60793.416666666664</v>
      </c>
      <c r="E71" s="3">
        <v>0.95543240016394326</v>
      </c>
      <c r="F71" s="16">
        <v>0.95204399997847533</v>
      </c>
      <c r="G71" s="19">
        <v>61009.785263405072</v>
      </c>
      <c r="I71" s="3"/>
    </row>
    <row r="72" spans="1:9" ht="15.75" customHeight="1">
      <c r="A72" s="220"/>
      <c r="B72" s="26" t="s">
        <v>43</v>
      </c>
      <c r="C72" s="27">
        <v>60326</v>
      </c>
      <c r="D72" s="31">
        <f t="shared" si="0"/>
        <v>60254.25</v>
      </c>
      <c r="E72" s="3">
        <v>1.0011907873718451</v>
      </c>
      <c r="F72" s="16">
        <v>1.073342190966712</v>
      </c>
      <c r="G72" s="19">
        <v>56203.884006150016</v>
      </c>
      <c r="I72" s="3"/>
    </row>
    <row r="73" spans="1:9" ht="15.75" customHeight="1">
      <c r="A73" s="220"/>
      <c r="B73" s="26" t="s">
        <v>44</v>
      </c>
      <c r="C73" s="27">
        <v>62958</v>
      </c>
      <c r="D73" s="31">
        <f t="shared" si="0"/>
        <v>60166.416666666664</v>
      </c>
      <c r="E73" s="3">
        <v>1.0463976997134337</v>
      </c>
      <c r="F73" s="16">
        <v>1.0565163234510428</v>
      </c>
      <c r="G73" s="19">
        <v>59590.181999603876</v>
      </c>
      <c r="I73" s="3"/>
    </row>
    <row r="74" spans="1:9" ht="15.75" customHeight="1">
      <c r="A74" s="221"/>
      <c r="B74" s="30" t="s">
        <v>45</v>
      </c>
      <c r="C74" s="27">
        <v>67346</v>
      </c>
      <c r="D74" s="31">
        <f t="shared" si="0"/>
        <v>59868</v>
      </c>
      <c r="E74" s="3">
        <v>1.1249081312220217</v>
      </c>
      <c r="F74" s="16">
        <v>1.1787060845347532</v>
      </c>
      <c r="G74" s="19">
        <v>57135.532668928339</v>
      </c>
      <c r="I74" s="3"/>
    </row>
    <row r="75" spans="1:9" ht="15.75" customHeight="1">
      <c r="A75" s="219" t="s">
        <v>50</v>
      </c>
      <c r="B75" s="26" t="s">
        <v>33</v>
      </c>
      <c r="C75" s="27">
        <v>48383</v>
      </c>
      <c r="D75" s="31">
        <f t="shared" si="0"/>
        <v>59845</v>
      </c>
      <c r="E75" s="3">
        <v>0.80847188570473727</v>
      </c>
      <c r="F75" s="16">
        <v>0.79362710283751037</v>
      </c>
      <c r="G75" s="19">
        <v>60964.399813228258</v>
      </c>
      <c r="I75" s="3"/>
    </row>
    <row r="76" spans="1:9" ht="15.75" customHeight="1">
      <c r="A76" s="220"/>
      <c r="B76" s="26" t="s">
        <v>35</v>
      </c>
      <c r="C76" s="27">
        <v>40133</v>
      </c>
      <c r="D76" s="31">
        <f t="shared" si="0"/>
        <v>59136.5</v>
      </c>
      <c r="E76" s="3">
        <v>0.67865024139068086</v>
      </c>
      <c r="F76" s="16">
        <v>0.80126152477567125</v>
      </c>
      <c r="G76" s="19">
        <v>50087.267089526125</v>
      </c>
      <c r="I76" s="3"/>
    </row>
    <row r="77" spans="1:9" ht="15.75" customHeight="1">
      <c r="A77" s="220"/>
      <c r="B77" s="26" t="s">
        <v>36</v>
      </c>
      <c r="C77" s="27">
        <v>1749</v>
      </c>
      <c r="D77" s="31">
        <f t="shared" si="0"/>
        <v>53437.333333333336</v>
      </c>
      <c r="E77" s="3">
        <v>3.272992664304606E-2</v>
      </c>
      <c r="F77" s="16">
        <v>1.1738376680701721</v>
      </c>
      <c r="G77" s="19">
        <v>1489.9845588320691</v>
      </c>
      <c r="I77" s="3"/>
    </row>
    <row r="78" spans="1:9" ht="15.75" customHeight="1">
      <c r="A78" s="220"/>
      <c r="B78" s="28" t="s">
        <v>37</v>
      </c>
      <c r="C78" s="27">
        <v>631</v>
      </c>
      <c r="D78" s="31">
        <f t="shared" si="0"/>
        <v>48686.75</v>
      </c>
      <c r="E78" s="3">
        <v>1.2960405038331785E-2</v>
      </c>
      <c r="F78" s="16">
        <v>0.92182399067989718</v>
      </c>
      <c r="G78" s="19">
        <v>684.51245181263062</v>
      </c>
      <c r="I78" s="3"/>
    </row>
    <row r="79" spans="1:9" ht="15.75" customHeight="1">
      <c r="A79" s="220"/>
      <c r="B79" s="26" t="s">
        <v>38</v>
      </c>
      <c r="C79" s="27">
        <v>739</v>
      </c>
      <c r="D79" s="31">
        <f t="shared" si="0"/>
        <v>43799.583333333336</v>
      </c>
      <c r="E79" s="3">
        <v>1.687230662392146E-2</v>
      </c>
      <c r="F79" s="16">
        <v>0.967812236898413</v>
      </c>
      <c r="G79" s="19">
        <v>763.57786337596144</v>
      </c>
      <c r="I79" s="3"/>
    </row>
    <row r="80" spans="1:9" ht="15.75" customHeight="1">
      <c r="A80" s="220"/>
      <c r="B80" s="29" t="s">
        <v>39</v>
      </c>
      <c r="C80" s="27">
        <v>3023</v>
      </c>
      <c r="D80" s="31">
        <f t="shared" si="0"/>
        <v>39761.75</v>
      </c>
      <c r="E80" s="3">
        <v>7.6027840826925375E-2</v>
      </c>
      <c r="F80" s="16">
        <v>0.80212453219504332</v>
      </c>
      <c r="G80" s="19">
        <v>3768.7414842274543</v>
      </c>
      <c r="I80" s="3"/>
    </row>
    <row r="81" spans="1:9" ht="15.75" customHeight="1">
      <c r="A81" s="220"/>
      <c r="B81" s="28" t="s">
        <v>40</v>
      </c>
      <c r="C81" s="27">
        <v>18907</v>
      </c>
      <c r="D81" s="31">
        <f t="shared" si="0"/>
        <v>36656.666666666664</v>
      </c>
      <c r="E81" s="3">
        <v>0.51578612348822406</v>
      </c>
      <c r="F81" s="16">
        <v>0.95227396381318496</v>
      </c>
      <c r="G81" s="19">
        <v>19854.58042377932</v>
      </c>
      <c r="I81" s="3"/>
    </row>
    <row r="82" spans="1:9" ht="15.75" customHeight="1">
      <c r="A82" s="220"/>
      <c r="B82" s="26" t="s">
        <v>41</v>
      </c>
      <c r="C82" s="27">
        <v>24988</v>
      </c>
      <c r="D82" s="31">
        <f t="shared" si="0"/>
        <v>32272.25</v>
      </c>
      <c r="E82" s="3">
        <v>0.77428750706876648</v>
      </c>
      <c r="F82" s="16">
        <v>1.3266303817991261</v>
      </c>
      <c r="G82" s="19">
        <v>18835.691043131559</v>
      </c>
      <c r="I82" s="3"/>
    </row>
    <row r="83" spans="1:9" ht="15.75" customHeight="1">
      <c r="A83" s="220"/>
      <c r="B83" s="29" t="s">
        <v>42</v>
      </c>
      <c r="C83" s="27">
        <v>24247</v>
      </c>
      <c r="D83" s="31">
        <f t="shared" si="0"/>
        <v>29452.5</v>
      </c>
      <c r="E83" s="3">
        <v>0.82325778796367033</v>
      </c>
      <c r="F83" s="16">
        <v>0.95204399997847533</v>
      </c>
      <c r="G83" s="19">
        <v>25468.360706593601</v>
      </c>
      <c r="I83" s="3"/>
    </row>
    <row r="84" spans="1:9" ht="15.75" customHeight="1">
      <c r="A84" s="220"/>
      <c r="B84" s="26" t="s">
        <v>43</v>
      </c>
      <c r="C84" s="27">
        <v>32060</v>
      </c>
      <c r="D84" s="31">
        <f t="shared" si="0"/>
        <v>27097</v>
      </c>
      <c r="E84" s="3">
        <v>1.1831568070266081</v>
      </c>
      <c r="F84" s="16">
        <v>1.073342190966712</v>
      </c>
      <c r="G84" s="19">
        <v>29869.318722228716</v>
      </c>
      <c r="I84" s="3"/>
    </row>
    <row r="85" spans="1:9" ht="15.75" customHeight="1">
      <c r="A85" s="220"/>
      <c r="B85" s="26" t="s">
        <v>44</v>
      </c>
      <c r="C85" s="27">
        <v>35717</v>
      </c>
      <c r="D85" s="31">
        <f t="shared" si="0"/>
        <v>24826.916666666668</v>
      </c>
      <c r="E85" s="3">
        <v>1.4386401855513</v>
      </c>
      <c r="F85" s="16">
        <v>1.0565163234510428</v>
      </c>
      <c r="G85" s="19">
        <v>33806.387281677497</v>
      </c>
      <c r="I85" s="3"/>
    </row>
    <row r="86" spans="1:9" ht="15.75" customHeight="1">
      <c r="A86" s="221"/>
      <c r="B86" s="30" t="s">
        <v>45</v>
      </c>
      <c r="C86" s="32">
        <v>33246</v>
      </c>
      <c r="D86" s="33">
        <f t="shared" si="0"/>
        <v>21985.25</v>
      </c>
      <c r="E86" s="22">
        <v>1.5121956766468427</v>
      </c>
      <c r="F86" s="23">
        <v>1.1787060845347532</v>
      </c>
      <c r="G86" s="24">
        <v>28205.504693837665</v>
      </c>
      <c r="I86" s="3"/>
    </row>
    <row r="87" spans="1:9" ht="15.75" customHeight="1">
      <c r="C87" s="3"/>
      <c r="I87" s="3"/>
    </row>
    <row r="88" spans="1:9" ht="15.75" customHeight="1">
      <c r="C88" s="3"/>
      <c r="I88" s="3"/>
    </row>
    <row r="89" spans="1:9" ht="15.75" customHeight="1">
      <c r="C89" s="3"/>
      <c r="I89" s="3"/>
    </row>
    <row r="90" spans="1:9" ht="15.75" customHeight="1">
      <c r="A90" s="25"/>
      <c r="B90" s="25"/>
      <c r="I90" s="3"/>
    </row>
    <row r="91" spans="1:9" ht="15.75" customHeight="1">
      <c r="A91" s="25"/>
      <c r="B91" s="25"/>
      <c r="I91" s="3"/>
    </row>
    <row r="92" spans="1:9" ht="15.75" customHeight="1">
      <c r="A92" s="25"/>
      <c r="B92" s="25"/>
      <c r="I92" s="3"/>
    </row>
    <row r="93" spans="1:9" ht="15.75" customHeight="1">
      <c r="A93" s="25"/>
      <c r="B93" s="25"/>
      <c r="I93" s="3"/>
    </row>
    <row r="94" spans="1:9" ht="15.75" customHeight="1">
      <c r="A94" s="25"/>
      <c r="B94" s="25"/>
      <c r="I94" s="3"/>
    </row>
    <row r="95" spans="1:9" ht="15.75" customHeight="1">
      <c r="A95" s="25"/>
      <c r="B95" s="25"/>
      <c r="I95" s="3"/>
    </row>
    <row r="96" spans="1:9" ht="15.75" customHeight="1">
      <c r="A96" s="25"/>
      <c r="B96" s="25"/>
      <c r="I96" s="3"/>
    </row>
    <row r="97" spans="1:9" ht="15.75" customHeight="1">
      <c r="A97" s="25"/>
      <c r="B97" s="25"/>
      <c r="I97" s="3"/>
    </row>
    <row r="98" spans="1:9" ht="15.75" customHeight="1">
      <c r="A98" s="25"/>
      <c r="B98" s="25"/>
      <c r="I98" s="3"/>
    </row>
    <row r="99" spans="1:9" ht="15.75" customHeight="1">
      <c r="C99" s="25"/>
      <c r="D99" s="25"/>
      <c r="E99" s="4"/>
      <c r="I99" s="3"/>
    </row>
    <row r="100" spans="1:9" ht="15.75" customHeight="1">
      <c r="C100" s="25"/>
      <c r="D100" s="25"/>
      <c r="E100" s="4"/>
      <c r="I100" s="3"/>
    </row>
    <row r="101" spans="1:9" ht="15.75" customHeight="1">
      <c r="C101" s="25"/>
      <c r="D101" s="25"/>
      <c r="E101" s="4"/>
      <c r="I101" s="3"/>
    </row>
    <row r="102" spans="1:9" ht="15.75" customHeight="1">
      <c r="C102" s="25"/>
      <c r="D102" s="25"/>
      <c r="E102" s="4"/>
      <c r="I102" s="3"/>
    </row>
    <row r="103" spans="1:9" ht="15.75" customHeight="1">
      <c r="C103" s="25"/>
      <c r="D103" s="25"/>
      <c r="E103" s="4"/>
      <c r="I103" s="3"/>
    </row>
    <row r="104" spans="1:9" ht="15.75" customHeight="1">
      <c r="C104" s="25"/>
      <c r="D104" s="25"/>
      <c r="E104" s="4"/>
      <c r="I104" s="3"/>
    </row>
    <row r="105" spans="1:9" ht="15.75" customHeight="1">
      <c r="C105" s="25"/>
      <c r="D105" s="25"/>
      <c r="E105" s="4"/>
      <c r="I105" s="3"/>
    </row>
    <row r="106" spans="1:9" ht="15.75" customHeight="1">
      <c r="C106" s="25"/>
      <c r="D106" s="25"/>
      <c r="E106" s="4"/>
      <c r="I106" s="3"/>
    </row>
    <row r="107" spans="1:9" ht="15.75" customHeight="1">
      <c r="C107" s="25"/>
      <c r="D107" s="25"/>
      <c r="E107" s="4"/>
      <c r="I107" s="3"/>
    </row>
    <row r="108" spans="1:9" ht="15.75" customHeight="1">
      <c r="C108" s="25"/>
      <c r="D108" s="25"/>
      <c r="E108" s="4"/>
      <c r="I108" s="3"/>
    </row>
    <row r="109" spans="1:9" ht="15.75" customHeight="1">
      <c r="C109" s="25"/>
      <c r="D109" s="25"/>
      <c r="E109" s="4"/>
      <c r="I109" s="3"/>
    </row>
    <row r="110" spans="1:9" ht="15.75" customHeight="1">
      <c r="C110" s="3"/>
      <c r="E110" s="4"/>
      <c r="I110" s="3"/>
    </row>
    <row r="111" spans="1:9" ht="15.75" customHeight="1">
      <c r="C111" s="3"/>
      <c r="E111" s="4"/>
      <c r="I111" s="3"/>
    </row>
    <row r="112" spans="1:9" ht="15.75" customHeight="1">
      <c r="C112" s="3"/>
      <c r="E112" s="4"/>
    </row>
    <row r="113" spans="1:5" ht="15.75" customHeight="1">
      <c r="C113" s="3"/>
      <c r="E113" s="4"/>
    </row>
    <row r="114" spans="1:5" ht="15.75" customHeight="1">
      <c r="C114" s="3"/>
      <c r="E114" s="4"/>
    </row>
    <row r="115" spans="1:5" ht="15.75" customHeight="1">
      <c r="C115" s="3"/>
      <c r="E115" s="4"/>
    </row>
    <row r="116" spans="1:5" ht="15.75" customHeight="1">
      <c r="A116" s="25"/>
      <c r="B116" s="25"/>
    </row>
    <row r="117" spans="1:5" ht="15.75" customHeight="1">
      <c r="A117" s="25"/>
      <c r="B117" s="25"/>
    </row>
    <row r="118" spans="1:5" ht="15.75" customHeight="1">
      <c r="A118" s="25"/>
      <c r="B118" s="25"/>
    </row>
    <row r="119" spans="1:5" ht="15.75" customHeight="1">
      <c r="A119" s="25"/>
      <c r="B119" s="25"/>
    </row>
    <row r="120" spans="1:5" ht="15.75" customHeight="1">
      <c r="A120" s="25"/>
      <c r="B120" s="25"/>
    </row>
    <row r="121" spans="1:5" ht="15.75" customHeight="1">
      <c r="A121" s="25"/>
      <c r="B121" s="25"/>
    </row>
    <row r="122" spans="1:5" ht="15.75" customHeight="1">
      <c r="A122" s="25"/>
      <c r="B122" s="25"/>
    </row>
    <row r="123" spans="1:5" ht="15.75" customHeight="1">
      <c r="A123" s="25"/>
      <c r="B123" s="25"/>
    </row>
    <row r="124" spans="1:5" ht="15.75" customHeight="1">
      <c r="A124" s="25"/>
      <c r="B124" s="25"/>
    </row>
    <row r="125" spans="1:5" ht="15.75" customHeight="1">
      <c r="A125" s="25"/>
      <c r="B125" s="25"/>
    </row>
    <row r="126" spans="1:5" ht="15.75" customHeight="1">
      <c r="A126" s="25"/>
      <c r="B126" s="25"/>
    </row>
    <row r="127" spans="1:5" ht="15.75" customHeight="1">
      <c r="A127" s="25"/>
      <c r="B127" s="25"/>
    </row>
    <row r="128" spans="1:5" ht="15.75" customHeight="1">
      <c r="A128" s="25"/>
      <c r="B128" s="25"/>
    </row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dataValidations count="1">
    <dataValidation type="list" allowBlank="1" showInputMessage="1" showErrorMessage="1" sqref="L19" xr:uid="{3EEB05FE-21DE-47FE-97EF-47C77F20D5BE}">
      <formula1>"1,2,3,4,5,6,7,8,9,10,11,12"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AA51-8DA8-4D00-B840-A5DF7ADB37AA}">
  <sheetPr>
    <tabColor theme="8" tint="0.79998168889431442"/>
  </sheetPr>
  <dimension ref="A1:H6"/>
  <sheetViews>
    <sheetView workbookViewId="0"/>
  </sheetViews>
  <sheetFormatPr defaultRowHeight="18.75"/>
  <cols>
    <col min="1" max="1" width="10.25" bestFit="1" customWidth="1"/>
    <col min="2" max="2" width="8.625" bestFit="1" customWidth="1"/>
    <col min="3" max="3" width="10.375" bestFit="1" customWidth="1"/>
    <col min="4" max="4" width="5.5" bestFit="1" customWidth="1"/>
    <col min="5" max="5" width="8.625" bestFit="1" customWidth="1"/>
    <col min="6" max="6" width="18.25" bestFit="1" customWidth="1"/>
  </cols>
  <sheetData>
    <row r="1" spans="1:8">
      <c r="A1" s="43" t="s">
        <v>52</v>
      </c>
      <c r="B1" s="44" t="s">
        <v>53</v>
      </c>
      <c r="C1" s="45" t="s">
        <v>30</v>
      </c>
      <c r="D1" s="46" t="s">
        <v>114</v>
      </c>
      <c r="E1" s="47" t="s">
        <v>34</v>
      </c>
      <c r="F1" s="48" t="s">
        <v>54</v>
      </c>
    </row>
    <row r="2" spans="1:8">
      <c r="A2" s="49">
        <v>130</v>
      </c>
      <c r="B2" s="50">
        <v>130</v>
      </c>
      <c r="C2" s="144"/>
      <c r="D2" s="145" t="str">
        <f>IF(C2=1,"&lt;","")</f>
        <v/>
      </c>
      <c r="E2" s="51">
        <v>1.3</v>
      </c>
      <c r="F2" s="52"/>
      <c r="H2" s="53" t="str">
        <f>IF(AND(C2=1,F2=100),"ふつうのこの月では元のデータよりもっと値が大きい⇒元のデータはこの月の割には小さい⇒季節調整済みデータは移動平均より小さくなる","")</f>
        <v/>
      </c>
    </row>
    <row r="3" spans="1:8">
      <c r="A3" s="49">
        <v>130</v>
      </c>
      <c r="B3" s="50">
        <v>130</v>
      </c>
      <c r="C3" s="146"/>
      <c r="D3" s="145" t="str">
        <f>IF(C3=1,"&lt;","")</f>
        <v/>
      </c>
      <c r="E3" s="54">
        <v>0.8</v>
      </c>
      <c r="F3" s="52"/>
      <c r="H3" s="55" t="str">
        <f>IF(AND(C3=1,F3=162.5),"ふつうのこの月では元のデータよりもっと値が小さい⇒元のデータはこの月の割には大きい⇒季節調整済みデータは移動平均より大きくなる","")</f>
        <v/>
      </c>
    </row>
    <row r="4" spans="1:8">
      <c r="A4" s="49">
        <v>169</v>
      </c>
      <c r="B4" s="50">
        <v>130</v>
      </c>
      <c r="C4" s="146"/>
      <c r="D4" s="145" t="str">
        <f>IF(C4=1,"&lt;","")</f>
        <v/>
      </c>
      <c r="E4" s="56">
        <v>1.3</v>
      </c>
      <c r="F4" s="52"/>
      <c r="H4" s="57" t="str">
        <f>IF(AND(C4=1.3,F4=130),"ふつうのこの月でも元のデータと値は同じくらい⇒元のデータはこの月におけるふつうの値⇒季節調整済みデータは移動平均と同じになる","")</f>
        <v/>
      </c>
    </row>
    <row r="5" spans="1:8" ht="19.5" thickBot="1">
      <c r="A5" s="49">
        <v>104</v>
      </c>
      <c r="B5" s="58">
        <v>130</v>
      </c>
      <c r="C5" s="147"/>
      <c r="D5" s="148" t="str">
        <f>IF(C5=1,"&lt;","")</f>
        <v/>
      </c>
      <c r="E5" s="59">
        <v>0.8</v>
      </c>
      <c r="F5" s="52"/>
      <c r="H5" s="57" t="str">
        <f>IF(AND(C5=0.8,F5=130),"ふつうのこの月でも元のデータと値は同じくらい⇒元のデータはこの月におけるふつうの値⇒季節調整済みデータは移動平均と同じになる","")</f>
        <v/>
      </c>
    </row>
    <row r="6" spans="1:8">
      <c r="B6" s="60" t="s">
        <v>55</v>
      </c>
    </row>
  </sheetData>
  <phoneticPr fontId="1"/>
  <dataValidations count="1">
    <dataValidation type="list" allowBlank="1" showInputMessage="1" showErrorMessage="1" sqref="D2:D5" xr:uid="{49205C5C-D3F7-41AF-8674-CF257B339EEC}">
      <formula1>"＞, ＝,＜"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CB80-ABD2-4A38-A273-797C6F73B175}">
  <sheetPr>
    <tabColor theme="5" tint="0.79998168889431442"/>
  </sheetPr>
  <dimension ref="A1:H6"/>
  <sheetViews>
    <sheetView workbookViewId="0"/>
  </sheetViews>
  <sheetFormatPr defaultRowHeight="18.75"/>
  <cols>
    <col min="1" max="1" width="10.25" bestFit="1" customWidth="1"/>
    <col min="2" max="2" width="8.625" bestFit="1" customWidth="1"/>
    <col min="3" max="3" width="10.375" bestFit="1" customWidth="1"/>
    <col min="4" max="4" width="5.5" bestFit="1" customWidth="1"/>
    <col min="5" max="5" width="8.625" bestFit="1" customWidth="1"/>
    <col min="6" max="6" width="18.25" bestFit="1" customWidth="1"/>
  </cols>
  <sheetData>
    <row r="1" spans="1:8">
      <c r="A1" s="43" t="s">
        <v>52</v>
      </c>
      <c r="B1" s="44" t="s">
        <v>53</v>
      </c>
      <c r="C1" s="45" t="s">
        <v>30</v>
      </c>
      <c r="D1" s="46" t="s">
        <v>114</v>
      </c>
      <c r="E1" s="47" t="s">
        <v>34</v>
      </c>
      <c r="F1" s="48" t="s">
        <v>54</v>
      </c>
    </row>
    <row r="2" spans="1:8">
      <c r="A2" s="49">
        <v>130</v>
      </c>
      <c r="B2" s="50">
        <v>130</v>
      </c>
      <c r="C2" s="144">
        <f>A2/B2</f>
        <v>1</v>
      </c>
      <c r="D2" s="145" t="str">
        <f>IF(C2=1,"&lt;","")</f>
        <v>&lt;</v>
      </c>
      <c r="E2" s="51">
        <v>1.3</v>
      </c>
      <c r="F2" s="52"/>
      <c r="H2" s="53" t="str">
        <f>IF(AND(C2=1,F2=100),"ふつうのこの月では元のデータよりもっと値が大きい⇒元のデータはこの月の割には小さい⇒季節調整済みデータは移動平均より小さくなる","")</f>
        <v/>
      </c>
    </row>
    <row r="3" spans="1:8">
      <c r="A3" s="49">
        <v>130</v>
      </c>
      <c r="B3" s="50">
        <v>130</v>
      </c>
      <c r="C3" s="144">
        <f t="shared" ref="C3:C5" si="0">A3/B3</f>
        <v>1</v>
      </c>
      <c r="D3" s="145" t="s">
        <v>115</v>
      </c>
      <c r="E3" s="54">
        <v>0.8</v>
      </c>
      <c r="F3" s="52"/>
      <c r="H3" s="55" t="str">
        <f>IF(AND(C3=1,F3=162.5),"ふつうのこの月では元のデータよりもっと値が小さい⇒元のデータはこの月の割には大きい⇒季節調整済みデータは移動平均より大きくなる","")</f>
        <v/>
      </c>
    </row>
    <row r="4" spans="1:8">
      <c r="A4" s="49">
        <v>169</v>
      </c>
      <c r="B4" s="50">
        <v>130</v>
      </c>
      <c r="C4" s="144">
        <f t="shared" si="0"/>
        <v>1.3</v>
      </c>
      <c r="D4" s="145" t="s">
        <v>116</v>
      </c>
      <c r="E4" s="56">
        <v>1.3</v>
      </c>
      <c r="F4" s="52"/>
      <c r="H4" s="57" t="str">
        <f>IF(AND(C4=1.3,F4=130),"ふつうのこの月でも元のデータと値は同じくらい⇒元のデータはこの月におけるふつうの値⇒季節調整済みデータは移動平均と同じになる","")</f>
        <v/>
      </c>
    </row>
    <row r="5" spans="1:8" ht="19.5" thickBot="1">
      <c r="A5" s="49">
        <v>104</v>
      </c>
      <c r="B5" s="58">
        <v>130</v>
      </c>
      <c r="C5" s="149">
        <f t="shared" si="0"/>
        <v>0.8</v>
      </c>
      <c r="D5" s="148" t="s">
        <v>116</v>
      </c>
      <c r="E5" s="59">
        <v>0.8</v>
      </c>
      <c r="F5" s="52"/>
      <c r="H5" s="57" t="str">
        <f>IF(AND(C5=0.8,F5=130),"ふつうのこの月でも元のデータと値は同じくらい⇒元のデータはこの月におけるふつうの値⇒季節調整済みデータは移動平均と同じになる","")</f>
        <v/>
      </c>
    </row>
    <row r="6" spans="1:8">
      <c r="B6" s="60" t="s">
        <v>55</v>
      </c>
    </row>
  </sheetData>
  <phoneticPr fontId="1"/>
  <dataValidations count="1">
    <dataValidation type="list" allowBlank="1" showInputMessage="1" showErrorMessage="1" sqref="D2:D5" xr:uid="{1D2B0097-215C-4DB7-8A9A-BBD3479F0691}">
      <formula1>"＞, ＝,＜"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8E1BC-9D07-40EB-AE4A-4BECC17F25BB}">
  <sheetPr>
    <tabColor theme="8" tint="0.39997558519241921"/>
  </sheetPr>
  <dimension ref="A1:V82"/>
  <sheetViews>
    <sheetView zoomScaleNormal="100" workbookViewId="0"/>
  </sheetViews>
  <sheetFormatPr defaultColWidth="8.75" defaultRowHeight="19.5"/>
  <cols>
    <col min="1" max="1" width="3.375" style="3" customWidth="1"/>
    <col min="2" max="2" width="10.375" style="3" customWidth="1"/>
    <col min="3" max="3" width="12.75" style="4" bestFit="1" customWidth="1"/>
    <col min="4" max="4" width="12.75" style="7" bestFit="1" customWidth="1"/>
    <col min="5" max="7" width="12.75" style="3" bestFit="1" customWidth="1"/>
    <col min="8" max="14" width="12.75" style="7" bestFit="1" customWidth="1"/>
    <col min="15" max="16384" width="8.75" style="7"/>
  </cols>
  <sheetData>
    <row r="1" spans="1:22" ht="18.75">
      <c r="A1" s="76"/>
      <c r="B1" s="7"/>
      <c r="C1" s="18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3"/>
      <c r="P1" s="3"/>
      <c r="Q1" s="3"/>
      <c r="R1" s="3"/>
      <c r="S1" s="3"/>
      <c r="T1" s="3"/>
      <c r="U1" s="3"/>
      <c r="V1" s="3"/>
    </row>
    <row r="2" spans="1:22" ht="18.75">
      <c r="A2" s="81"/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18"/>
      <c r="P2" s="18"/>
      <c r="Q2" s="18"/>
      <c r="R2" s="18"/>
      <c r="S2" s="18"/>
      <c r="T2" s="18"/>
      <c r="U2" s="18"/>
      <c r="V2" s="3"/>
    </row>
    <row r="3" spans="1:22" ht="18.75">
      <c r="A3" s="62"/>
      <c r="B3" s="6" t="s">
        <v>16</v>
      </c>
      <c r="C3" s="1">
        <v>0.51764060819502733</v>
      </c>
      <c r="D3" s="1">
        <v>0.49976827469981039</v>
      </c>
      <c r="E3" s="1">
        <v>0.79623125617783763</v>
      </c>
      <c r="F3" s="1">
        <v>0.96940720536663971</v>
      </c>
      <c r="G3" s="1">
        <v>1.3070350960774972</v>
      </c>
      <c r="H3" s="1">
        <v>1.1449656008421678</v>
      </c>
      <c r="I3" s="1">
        <v>1.199543176194404</v>
      </c>
      <c r="J3" s="1">
        <v>0.99856473064778495</v>
      </c>
      <c r="K3" s="1">
        <v>1.1548947244917551</v>
      </c>
      <c r="L3" s="1">
        <v>1.296888195238757</v>
      </c>
      <c r="M3" s="1">
        <v>1.0630211363195656</v>
      </c>
      <c r="N3" s="1">
        <v>0.86442819651593539</v>
      </c>
      <c r="O3" s="20"/>
      <c r="P3" s="20"/>
      <c r="Q3" s="20"/>
      <c r="R3" s="20"/>
      <c r="S3" s="20"/>
      <c r="T3" s="20"/>
      <c r="U3" s="20"/>
      <c r="V3" s="3"/>
    </row>
    <row r="4" spans="1:22" ht="18.75">
      <c r="A4" s="62"/>
      <c r="B4" s="6" t="s">
        <v>18</v>
      </c>
      <c r="C4" s="1">
        <v>0.5492360938898293</v>
      </c>
      <c r="D4" s="1">
        <v>0.46532070365358591</v>
      </c>
      <c r="E4" s="1">
        <v>0.80030363823672945</v>
      </c>
      <c r="F4" s="1">
        <v>1.0272661395861948</v>
      </c>
      <c r="G4" s="1">
        <v>1.3196568606212902</v>
      </c>
      <c r="H4" s="1">
        <v>1.2085967675808644</v>
      </c>
      <c r="I4" s="1">
        <v>1.2339797139253879</v>
      </c>
      <c r="J4" s="1">
        <v>1.0359247945618035</v>
      </c>
      <c r="K4" s="1">
        <v>1.1908839245477372</v>
      </c>
      <c r="L4" s="1">
        <v>1.1506420021762787</v>
      </c>
      <c r="M4" s="1">
        <v>1.119079353727122</v>
      </c>
      <c r="N4" s="1">
        <v>0.85259491541975463</v>
      </c>
      <c r="O4" s="3"/>
      <c r="P4" s="3"/>
      <c r="Q4" s="3"/>
      <c r="R4" s="3"/>
      <c r="S4" s="3"/>
      <c r="T4" s="3"/>
      <c r="U4" s="3"/>
      <c r="V4" s="3"/>
    </row>
    <row r="5" spans="1:22" ht="18.75">
      <c r="A5" s="62"/>
      <c r="B5" s="6" t="s">
        <v>19</v>
      </c>
      <c r="C5" s="1">
        <v>0.53954700993970994</v>
      </c>
      <c r="D5" s="1">
        <v>0.46443200956157987</v>
      </c>
      <c r="E5" s="1">
        <v>0.80855684656314475</v>
      </c>
      <c r="F5" s="1">
        <v>1.0381672761999847</v>
      </c>
      <c r="G5" s="1">
        <v>1.2803120267576018</v>
      </c>
      <c r="H5" s="1">
        <v>1.2267723565727724</v>
      </c>
      <c r="I5" s="1">
        <v>1.0635955927135816</v>
      </c>
      <c r="J5" s="1">
        <v>1.0104180579671431</v>
      </c>
      <c r="K5" s="1">
        <v>1.0663049007970153</v>
      </c>
      <c r="L5" s="1">
        <v>1.2566688024820423</v>
      </c>
      <c r="M5" s="1">
        <v>1.1433203850700895</v>
      </c>
      <c r="N5" s="1">
        <v>0.88684257925072041</v>
      </c>
    </row>
    <row r="6" spans="1:22" ht="18.75">
      <c r="A6" s="62"/>
      <c r="B6" s="6" t="s">
        <v>20</v>
      </c>
      <c r="C6" s="1">
        <v>0.6357527032013508</v>
      </c>
      <c r="D6" s="1">
        <v>0.51865222623345364</v>
      </c>
      <c r="E6" s="1">
        <v>0.86526350863553059</v>
      </c>
      <c r="F6" s="1">
        <v>1.0271770015042621</v>
      </c>
      <c r="G6" s="1">
        <v>1.3107535986452159</v>
      </c>
      <c r="H6" s="1">
        <v>1.2462840512483133</v>
      </c>
      <c r="I6" s="1">
        <v>1.1168678310885085</v>
      </c>
      <c r="J6" s="1">
        <v>1.0358851674641147</v>
      </c>
      <c r="K6" s="1">
        <v>1.2127596924586945</v>
      </c>
      <c r="L6" s="1">
        <v>1.1966689980765868</v>
      </c>
      <c r="M6" s="1">
        <v>1.139512833088115</v>
      </c>
      <c r="N6" s="1">
        <v>0.85883365846747384</v>
      </c>
    </row>
    <row r="7" spans="1:22" ht="18.75">
      <c r="A7" s="62"/>
      <c r="B7" s="6" t="s">
        <v>21</v>
      </c>
      <c r="C7" s="1">
        <v>0.62100078458721997</v>
      </c>
      <c r="D7" s="1">
        <v>0.59633454073633563</v>
      </c>
      <c r="E7" s="1">
        <v>0.73195820002402301</v>
      </c>
      <c r="F7" s="1">
        <v>0.55897995363425612</v>
      </c>
      <c r="G7" s="1">
        <v>0.79235547061634015</v>
      </c>
      <c r="H7" s="1">
        <v>0.94070725212113704</v>
      </c>
      <c r="I7" s="1">
        <v>1.0958002612277706</v>
      </c>
      <c r="J7" s="1">
        <v>1.2567896002891579</v>
      </c>
      <c r="K7" s="1">
        <v>1.2799254774103399</v>
      </c>
      <c r="L7" s="1">
        <v>1.3753399818676337</v>
      </c>
      <c r="M7" s="1">
        <v>1.3248949394801077</v>
      </c>
      <c r="N7" s="1">
        <v>1.0485655635107394</v>
      </c>
    </row>
    <row r="8" spans="1:22" ht="18.75">
      <c r="A8" s="62"/>
      <c r="B8" s="6" t="s">
        <v>23</v>
      </c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22" ht="18.75">
      <c r="A9" s="62"/>
      <c r="B9" s="77"/>
      <c r="C9" s="78"/>
      <c r="D9"/>
      <c r="F9" s="79"/>
    </row>
    <row r="10" spans="1:22" ht="18.75">
      <c r="A10" s="62"/>
      <c r="B10" s="77"/>
      <c r="C10" s="212" t="s">
        <v>117</v>
      </c>
      <c r="D10"/>
      <c r="F10" s="79"/>
    </row>
    <row r="11" spans="1:22" ht="18.75">
      <c r="A11" s="62"/>
      <c r="B11" s="77"/>
      <c r="C11" s="78"/>
      <c r="D11"/>
      <c r="F11" s="79"/>
    </row>
    <row r="12" spans="1:22" ht="18.75">
      <c r="A12" s="62"/>
      <c r="B12" s="77"/>
      <c r="C12" s="78"/>
      <c r="D12"/>
      <c r="F12" s="79"/>
    </row>
    <row r="13" spans="1:22" ht="18.75">
      <c r="A13" s="62"/>
      <c r="B13" s="77"/>
      <c r="C13" s="78"/>
      <c r="D13" s="69"/>
      <c r="E13" s="1"/>
      <c r="F13" s="79"/>
    </row>
    <row r="14" spans="1:22" ht="18.75">
      <c r="A14" s="231"/>
      <c r="B14" s="77"/>
      <c r="C14" s="78"/>
      <c r="D14" s="69"/>
      <c r="E14" s="1"/>
      <c r="F14" s="79"/>
    </row>
    <row r="15" spans="1:22" ht="18.75">
      <c r="A15" s="232"/>
      <c r="B15" s="77"/>
      <c r="C15" s="78"/>
      <c r="D15" s="69"/>
      <c r="E15" s="1"/>
      <c r="F15" s="79"/>
    </row>
    <row r="16" spans="1:22" ht="18.75">
      <c r="A16" s="232"/>
      <c r="B16" s="77"/>
      <c r="C16" s="78"/>
      <c r="D16" s="69"/>
      <c r="E16" s="1"/>
      <c r="F16" s="79"/>
    </row>
    <row r="17" spans="1:6" ht="18.75">
      <c r="A17" s="232"/>
      <c r="B17" s="77"/>
      <c r="C17" s="78"/>
      <c r="D17" s="69"/>
      <c r="E17" s="1"/>
      <c r="F17" s="79"/>
    </row>
    <row r="18" spans="1:6" ht="18.75">
      <c r="A18" s="232"/>
      <c r="B18" s="77"/>
      <c r="C18" s="78"/>
      <c r="D18" s="69"/>
      <c r="E18" s="1"/>
      <c r="F18" s="79"/>
    </row>
    <row r="19" spans="1:6" ht="18.75">
      <c r="A19" s="232"/>
      <c r="B19" s="77"/>
      <c r="C19" s="78"/>
      <c r="D19" s="69"/>
      <c r="E19" s="1"/>
      <c r="F19" s="79"/>
    </row>
    <row r="20" spans="1:6" ht="18.75">
      <c r="A20" s="232"/>
      <c r="B20" s="77"/>
      <c r="C20" s="78"/>
      <c r="D20" s="69"/>
      <c r="E20" s="1"/>
      <c r="F20" s="79"/>
    </row>
    <row r="21" spans="1:6" ht="18.75">
      <c r="A21" s="232"/>
      <c r="B21" s="77"/>
      <c r="C21" s="78"/>
      <c r="D21" s="69"/>
      <c r="E21" s="1"/>
      <c r="F21" s="79"/>
    </row>
    <row r="22" spans="1:6" ht="18.75">
      <c r="A22" s="232"/>
      <c r="B22" s="77"/>
      <c r="C22" s="78"/>
      <c r="D22" s="69"/>
      <c r="E22" s="1"/>
      <c r="F22" s="79"/>
    </row>
    <row r="23" spans="1:6" ht="18.75">
      <c r="A23" s="232"/>
      <c r="B23" s="77"/>
      <c r="C23" s="78"/>
      <c r="D23" s="69"/>
      <c r="E23" s="1"/>
      <c r="F23" s="79"/>
    </row>
    <row r="24" spans="1:6" ht="18.75">
      <c r="A24" s="232"/>
      <c r="B24" s="77"/>
      <c r="C24" s="78"/>
      <c r="D24" s="69"/>
      <c r="E24" s="1"/>
      <c r="F24" s="79"/>
    </row>
    <row r="25" spans="1:6" ht="18.75">
      <c r="A25" s="232"/>
      <c r="B25" s="77"/>
      <c r="C25" s="78"/>
      <c r="D25" s="69"/>
      <c r="E25" s="1"/>
      <c r="F25" s="79"/>
    </row>
    <row r="26" spans="1:6" ht="18.75">
      <c r="A26" s="231"/>
      <c r="B26" s="77"/>
      <c r="C26" s="78"/>
      <c r="D26" s="69"/>
      <c r="E26" s="1"/>
      <c r="F26" s="79"/>
    </row>
    <row r="27" spans="1:6" ht="18.75">
      <c r="A27" s="232"/>
      <c r="B27" s="77"/>
      <c r="C27" s="78"/>
      <c r="D27" s="69"/>
      <c r="E27" s="1"/>
      <c r="F27" s="79"/>
    </row>
    <row r="28" spans="1:6" ht="18.75">
      <c r="A28" s="232"/>
      <c r="B28" s="77"/>
      <c r="C28" s="78"/>
      <c r="D28" s="69"/>
      <c r="E28" s="1"/>
      <c r="F28" s="79"/>
    </row>
    <row r="29" spans="1:6" ht="18.75">
      <c r="A29" s="232"/>
      <c r="B29" s="77"/>
      <c r="C29" s="78"/>
      <c r="D29" s="69"/>
      <c r="E29" s="1"/>
      <c r="F29" s="79"/>
    </row>
    <row r="30" spans="1:6" ht="18.75">
      <c r="A30" s="232"/>
      <c r="B30" s="77"/>
      <c r="C30" s="78"/>
      <c r="D30" s="69"/>
      <c r="E30" s="1"/>
      <c r="F30" s="79"/>
    </row>
    <row r="31" spans="1:6" ht="18.75">
      <c r="A31" s="232"/>
      <c r="B31" s="77"/>
      <c r="C31" s="78"/>
      <c r="D31" s="69"/>
      <c r="E31" s="1"/>
      <c r="F31" s="79"/>
    </row>
    <row r="32" spans="1:6" ht="18.75">
      <c r="A32" s="232"/>
      <c r="B32" s="77"/>
      <c r="C32" s="78"/>
      <c r="D32" s="69"/>
      <c r="E32" s="1"/>
      <c r="F32" s="79"/>
    </row>
    <row r="33" spans="1:6" ht="18.75">
      <c r="A33" s="232"/>
      <c r="B33" s="77"/>
      <c r="C33" s="78"/>
      <c r="D33" s="69"/>
      <c r="E33" s="1"/>
      <c r="F33" s="79"/>
    </row>
    <row r="34" spans="1:6" ht="18.75">
      <c r="A34" s="232"/>
      <c r="B34" s="77"/>
      <c r="C34" s="78"/>
      <c r="D34" s="69"/>
      <c r="E34" s="1"/>
      <c r="F34" s="79"/>
    </row>
    <row r="35" spans="1:6" ht="18.75">
      <c r="A35" s="232"/>
      <c r="B35" s="77"/>
      <c r="C35" s="78"/>
      <c r="D35" s="69"/>
      <c r="E35" s="1"/>
      <c r="F35" s="79"/>
    </row>
    <row r="36" spans="1:6" ht="18.75">
      <c r="A36" s="232"/>
      <c r="B36" s="77"/>
      <c r="C36" s="78"/>
      <c r="D36" s="69"/>
      <c r="E36" s="1"/>
      <c r="F36" s="79"/>
    </row>
    <row r="37" spans="1:6" ht="18.75">
      <c r="A37" s="232"/>
      <c r="B37" s="77"/>
      <c r="C37" s="78"/>
      <c r="D37" s="69"/>
      <c r="E37" s="1"/>
      <c r="F37" s="79"/>
    </row>
    <row r="38" spans="1:6" ht="18.75">
      <c r="A38" s="231"/>
      <c r="B38" s="77"/>
      <c r="C38" s="78"/>
      <c r="D38" s="69"/>
      <c r="E38" s="1"/>
      <c r="F38" s="79"/>
    </row>
    <row r="39" spans="1:6" ht="18.75">
      <c r="A39" s="232"/>
      <c r="B39" s="77"/>
      <c r="C39" s="78"/>
      <c r="D39" s="69"/>
      <c r="E39" s="1"/>
      <c r="F39" s="79"/>
    </row>
    <row r="40" spans="1:6" ht="18.75">
      <c r="A40" s="232"/>
      <c r="B40" s="77"/>
      <c r="C40" s="78"/>
      <c r="D40" s="69"/>
      <c r="E40" s="1"/>
      <c r="F40" s="79"/>
    </row>
    <row r="41" spans="1:6" ht="18.75">
      <c r="A41" s="232"/>
      <c r="B41" s="77"/>
      <c r="C41" s="78"/>
      <c r="D41" s="69"/>
      <c r="E41" s="1"/>
      <c r="F41" s="79"/>
    </row>
    <row r="42" spans="1:6" ht="18.75">
      <c r="A42" s="232"/>
      <c r="B42" s="77"/>
      <c r="C42" s="78"/>
      <c r="D42" s="69"/>
      <c r="E42" s="1"/>
      <c r="F42" s="79"/>
    </row>
    <row r="43" spans="1:6" ht="18.75">
      <c r="A43" s="232"/>
      <c r="B43" s="77"/>
      <c r="C43" s="78"/>
      <c r="D43" s="69"/>
      <c r="E43" s="1"/>
      <c r="F43" s="79"/>
    </row>
    <row r="44" spans="1:6" ht="18.75">
      <c r="A44" s="232"/>
      <c r="B44" s="77"/>
      <c r="C44" s="78"/>
      <c r="D44" s="69"/>
      <c r="E44" s="1"/>
      <c r="F44" s="79"/>
    </row>
    <row r="45" spans="1:6" ht="18.75">
      <c r="A45" s="232"/>
      <c r="B45" s="77"/>
      <c r="C45" s="78"/>
      <c r="D45" s="69"/>
      <c r="E45" s="1"/>
      <c r="F45" s="79"/>
    </row>
    <row r="46" spans="1:6" ht="18.75">
      <c r="A46" s="232"/>
      <c r="B46" s="77"/>
      <c r="C46" s="78"/>
      <c r="D46" s="69"/>
      <c r="E46" s="1"/>
      <c r="F46" s="79"/>
    </row>
    <row r="47" spans="1:6" ht="18.75">
      <c r="A47" s="232"/>
      <c r="B47" s="77"/>
      <c r="C47" s="78"/>
      <c r="D47" s="69"/>
      <c r="E47" s="1"/>
      <c r="F47" s="79"/>
    </row>
    <row r="48" spans="1:6" ht="18.75">
      <c r="A48" s="232"/>
      <c r="B48" s="77"/>
      <c r="C48" s="78"/>
      <c r="D48" s="69"/>
      <c r="E48" s="1"/>
      <c r="F48" s="79"/>
    </row>
    <row r="49" spans="1:6" ht="18.75">
      <c r="A49" s="232"/>
      <c r="B49" s="77"/>
      <c r="C49" s="78"/>
      <c r="D49" s="69"/>
      <c r="E49" s="1"/>
      <c r="F49" s="79"/>
    </row>
    <row r="50" spans="1:6" ht="18.75">
      <c r="A50" s="231"/>
      <c r="B50" s="77"/>
      <c r="C50" s="78"/>
      <c r="D50" s="69"/>
      <c r="E50" s="1"/>
      <c r="F50" s="79"/>
    </row>
    <row r="51" spans="1:6" ht="18.75">
      <c r="A51" s="232"/>
      <c r="B51" s="77"/>
      <c r="C51" s="78"/>
      <c r="D51" s="69"/>
      <c r="E51" s="1"/>
      <c r="F51" s="79"/>
    </row>
    <row r="52" spans="1:6" ht="18.75">
      <c r="A52" s="232"/>
      <c r="B52" s="77"/>
      <c r="C52" s="78"/>
      <c r="D52" s="69"/>
      <c r="E52" s="1"/>
      <c r="F52" s="79"/>
    </row>
    <row r="53" spans="1:6" ht="18.75">
      <c r="A53" s="232"/>
      <c r="B53" s="77"/>
      <c r="C53" s="78"/>
      <c r="D53" s="69"/>
      <c r="E53" s="1"/>
      <c r="F53" s="79"/>
    </row>
    <row r="54" spans="1:6" ht="18.75">
      <c r="A54" s="232"/>
      <c r="B54" s="77"/>
      <c r="C54" s="78"/>
      <c r="D54" s="69"/>
      <c r="E54" s="1"/>
      <c r="F54" s="79"/>
    </row>
    <row r="55" spans="1:6" ht="18.75">
      <c r="A55" s="232"/>
      <c r="B55" s="77"/>
      <c r="C55" s="78"/>
      <c r="D55" s="69"/>
      <c r="E55" s="1"/>
      <c r="F55" s="79"/>
    </row>
    <row r="56" spans="1:6" ht="18.75">
      <c r="A56" s="232"/>
      <c r="B56" s="77"/>
      <c r="C56" s="78"/>
      <c r="D56" s="69"/>
      <c r="E56" s="1"/>
      <c r="F56" s="79"/>
    </row>
    <row r="57" spans="1:6" ht="18.75">
      <c r="A57" s="232"/>
      <c r="B57" s="77"/>
      <c r="C57" s="78"/>
      <c r="D57" s="69"/>
      <c r="E57" s="1"/>
      <c r="F57" s="79"/>
    </row>
    <row r="58" spans="1:6" ht="18.75">
      <c r="A58" s="232"/>
      <c r="B58" s="77"/>
      <c r="C58" s="78"/>
      <c r="D58" s="69"/>
      <c r="E58" s="1"/>
      <c r="F58" s="79"/>
    </row>
    <row r="59" spans="1:6" ht="18.75">
      <c r="A59" s="232"/>
      <c r="B59" s="77"/>
      <c r="C59" s="78"/>
      <c r="D59" s="69"/>
      <c r="E59" s="1"/>
      <c r="F59" s="79"/>
    </row>
    <row r="60" spans="1:6" ht="18.75">
      <c r="A60" s="232"/>
      <c r="B60" s="77"/>
      <c r="C60" s="78"/>
      <c r="D60" s="69"/>
      <c r="E60" s="1"/>
      <c r="F60" s="79"/>
    </row>
    <row r="61" spans="1:6" ht="18.75">
      <c r="A61" s="232"/>
      <c r="B61" s="77"/>
      <c r="C61" s="78"/>
      <c r="D61" s="69"/>
      <c r="E61" s="1"/>
      <c r="F61" s="79"/>
    </row>
    <row r="62" spans="1:6" ht="18.75">
      <c r="A62" s="231"/>
      <c r="B62" s="77"/>
      <c r="C62" s="78"/>
      <c r="D62" s="69"/>
      <c r="E62" s="1"/>
      <c r="F62" s="79"/>
    </row>
    <row r="63" spans="1:6" ht="18.75">
      <c r="A63" s="232"/>
      <c r="B63" s="77"/>
      <c r="C63" s="78"/>
      <c r="D63" s="69"/>
      <c r="E63" s="1"/>
      <c r="F63" s="79"/>
    </row>
    <row r="64" spans="1:6" ht="18.75">
      <c r="A64" s="232"/>
      <c r="B64" s="77"/>
      <c r="C64" s="78"/>
      <c r="D64" s="69"/>
      <c r="E64" s="1"/>
      <c r="F64" s="79"/>
    </row>
    <row r="65" spans="1:6" ht="18.75">
      <c r="A65" s="232"/>
      <c r="B65" s="77"/>
      <c r="C65" s="78"/>
      <c r="D65" s="69"/>
      <c r="E65" s="1"/>
      <c r="F65" s="79"/>
    </row>
    <row r="66" spans="1:6" ht="18.75">
      <c r="A66" s="232"/>
      <c r="B66" s="77"/>
      <c r="C66" s="78"/>
      <c r="D66" s="69"/>
      <c r="E66" s="1"/>
      <c r="F66" s="79"/>
    </row>
    <row r="67" spans="1:6" ht="18.75">
      <c r="A67" s="232"/>
      <c r="B67" s="77"/>
      <c r="C67" s="78"/>
      <c r="D67" s="69"/>
      <c r="E67" s="1"/>
      <c r="F67" s="79"/>
    </row>
    <row r="68" spans="1:6" ht="18.75">
      <c r="A68" s="232"/>
      <c r="B68" s="77"/>
      <c r="C68" s="78"/>
      <c r="D68" s="69"/>
      <c r="E68" s="1"/>
      <c r="F68" s="79"/>
    </row>
    <row r="69" spans="1:6" ht="18.75">
      <c r="A69" s="232"/>
      <c r="B69" s="77"/>
      <c r="C69" s="78"/>
      <c r="D69" s="69"/>
      <c r="E69" s="1"/>
      <c r="F69" s="79"/>
    </row>
    <row r="70" spans="1:6" ht="18.75">
      <c r="A70" s="232"/>
      <c r="B70" s="77"/>
      <c r="C70" s="78"/>
      <c r="D70" s="69"/>
      <c r="E70" s="1"/>
      <c r="F70" s="79"/>
    </row>
    <row r="71" spans="1:6" ht="18.75">
      <c r="A71" s="232"/>
      <c r="B71" s="77"/>
      <c r="C71" s="78"/>
      <c r="D71" s="69"/>
      <c r="E71" s="1"/>
      <c r="F71" s="79"/>
    </row>
    <row r="72" spans="1:6" ht="18.75">
      <c r="A72" s="232"/>
      <c r="B72" s="77"/>
      <c r="C72" s="78"/>
      <c r="D72" s="69"/>
      <c r="E72" s="1"/>
      <c r="F72" s="79"/>
    </row>
    <row r="73" spans="1:6" ht="18.75">
      <c r="A73" s="232"/>
      <c r="B73" s="77"/>
      <c r="C73" s="78"/>
      <c r="D73" s="69"/>
      <c r="E73" s="1"/>
      <c r="F73" s="79"/>
    </row>
    <row r="74" spans="1:6" ht="18.75">
      <c r="A74" s="74"/>
      <c r="B74" s="75"/>
      <c r="C74" s="3"/>
    </row>
    <row r="75" spans="1:6" ht="18.75">
      <c r="C75" s="3"/>
    </row>
    <row r="76" spans="1:6" ht="18.75">
      <c r="C76" s="3"/>
    </row>
    <row r="77" spans="1:6" ht="18.75">
      <c r="C77" s="3"/>
    </row>
    <row r="78" spans="1:6" ht="18.75">
      <c r="C78" s="3"/>
    </row>
    <row r="79" spans="1:6" ht="18.75">
      <c r="C79" s="3"/>
    </row>
    <row r="80" spans="1:6" ht="18.75">
      <c r="C80" s="3"/>
    </row>
    <row r="81" spans="3:3" ht="18.75">
      <c r="C81" s="3"/>
    </row>
    <row r="82" spans="3:3" ht="18.75">
      <c r="C82" s="3"/>
    </row>
  </sheetData>
  <mergeCells count="5">
    <mergeCell ref="A62:A73"/>
    <mergeCell ref="A14:A25"/>
    <mergeCell ref="A26:A37"/>
    <mergeCell ref="A38:A49"/>
    <mergeCell ref="A50:A61"/>
  </mergeCells>
  <phoneticPr fontId="1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DED3F-BDEE-4495-974B-9AB7B9688EB6}">
  <sheetPr>
    <tabColor theme="8" tint="0.39997558519241921"/>
  </sheetPr>
  <dimension ref="A1:O78"/>
  <sheetViews>
    <sheetView zoomScaleNormal="100" workbookViewId="0"/>
  </sheetViews>
  <sheetFormatPr defaultColWidth="8.75" defaultRowHeight="19.5"/>
  <cols>
    <col min="1" max="1" width="2.875" style="3" customWidth="1"/>
    <col min="2" max="2" width="15.375" style="3" bestFit="1" customWidth="1"/>
    <col min="3" max="3" width="13.375" style="4" bestFit="1" customWidth="1"/>
    <col min="4" max="4" width="13.375" style="7" bestFit="1" customWidth="1"/>
    <col min="5" max="7" width="13.375" style="3" bestFit="1" customWidth="1"/>
    <col min="8" max="14" width="13.375" style="7" bestFit="1" customWidth="1"/>
    <col min="15" max="16384" width="8.75" style="7"/>
  </cols>
  <sheetData>
    <row r="1" spans="1:15" ht="18.75">
      <c r="A1" s="62"/>
      <c r="B1" s="7"/>
      <c r="C1" s="18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18.75">
      <c r="A2" s="62"/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3"/>
    </row>
    <row r="3" spans="1:15" ht="18.75">
      <c r="A3" s="62"/>
      <c r="B3" s="6" t="s">
        <v>16</v>
      </c>
      <c r="C3" s="1">
        <v>0.51764060819502733</v>
      </c>
      <c r="D3" s="1">
        <v>0.49976827469981039</v>
      </c>
      <c r="E3" s="1">
        <v>0.79623125617783763</v>
      </c>
      <c r="F3" s="1">
        <v>0.96940720536663971</v>
      </c>
      <c r="G3" s="1">
        <v>1.3070350960774972</v>
      </c>
      <c r="H3" s="1">
        <v>1.1449656008421678</v>
      </c>
      <c r="I3" s="1">
        <v>1.199543176194404</v>
      </c>
      <c r="J3" s="1">
        <v>0.99856473064778495</v>
      </c>
      <c r="K3" s="1">
        <v>1.1548947244917551</v>
      </c>
      <c r="L3" s="1">
        <v>1.296888195238757</v>
      </c>
      <c r="M3" s="1">
        <v>1.0630211363195656</v>
      </c>
      <c r="N3" s="1">
        <v>0.86442819651593539</v>
      </c>
      <c r="O3" s="3"/>
    </row>
    <row r="4" spans="1:15" ht="18.75">
      <c r="A4" s="62"/>
      <c r="B4" s="6" t="s">
        <v>18</v>
      </c>
      <c r="C4" s="1">
        <v>0.5492360938898293</v>
      </c>
      <c r="D4" s="1">
        <v>0.46532070365358591</v>
      </c>
      <c r="E4" s="1">
        <v>0.80030363823672945</v>
      </c>
      <c r="F4" s="1">
        <v>1.0272661395861948</v>
      </c>
      <c r="G4" s="1">
        <v>1.3196568606212902</v>
      </c>
      <c r="H4" s="1">
        <v>1.2085967675808644</v>
      </c>
      <c r="I4" s="1">
        <v>1.2339797139253879</v>
      </c>
      <c r="J4" s="1">
        <v>1.0359247945618035</v>
      </c>
      <c r="K4" s="1">
        <v>1.1908839245477372</v>
      </c>
      <c r="L4" s="1">
        <v>1.1506420021762787</v>
      </c>
      <c r="M4" s="1">
        <v>1.119079353727122</v>
      </c>
      <c r="N4" s="1">
        <v>0.85259491541975463</v>
      </c>
      <c r="O4" s="3"/>
    </row>
    <row r="5" spans="1:15" ht="18.75">
      <c r="A5" s="62"/>
      <c r="B5" s="6" t="s">
        <v>19</v>
      </c>
      <c r="C5" s="1">
        <v>0.53954700993970994</v>
      </c>
      <c r="D5" s="1">
        <v>0.46443200956157987</v>
      </c>
      <c r="E5" s="1">
        <v>0.80855684656314475</v>
      </c>
      <c r="F5" s="1">
        <v>1.0381672761999847</v>
      </c>
      <c r="G5" s="1">
        <v>1.2803120267576018</v>
      </c>
      <c r="H5" s="1">
        <v>1.2267723565727724</v>
      </c>
      <c r="I5" s="1">
        <v>1.0635955927135816</v>
      </c>
      <c r="J5" s="1">
        <v>1.0104180579671431</v>
      </c>
      <c r="K5" s="1">
        <v>1.0663049007970153</v>
      </c>
      <c r="L5" s="1">
        <v>1.2566688024820423</v>
      </c>
      <c r="M5" s="1">
        <v>1.1433203850700895</v>
      </c>
      <c r="N5" s="1">
        <v>0.88684257925072041</v>
      </c>
      <c r="O5" s="3"/>
    </row>
    <row r="6" spans="1:15" ht="18.75">
      <c r="A6" s="62"/>
      <c r="B6" s="6" t="s">
        <v>20</v>
      </c>
      <c r="C6" s="1">
        <v>0.6357527032013508</v>
      </c>
      <c r="D6" s="1">
        <v>0.51865222623345364</v>
      </c>
      <c r="E6" s="1">
        <v>0.86526350863553059</v>
      </c>
      <c r="F6" s="1">
        <v>1.0271770015042621</v>
      </c>
      <c r="G6" s="1">
        <v>1.3107535986452159</v>
      </c>
      <c r="H6" s="1">
        <v>1.2462840512483133</v>
      </c>
      <c r="I6" s="1">
        <v>1.1168678310885085</v>
      </c>
      <c r="J6" s="1">
        <v>1.0358851674641147</v>
      </c>
      <c r="K6" s="1">
        <v>1.2127596924586945</v>
      </c>
      <c r="L6" s="1">
        <v>1.1966689980765868</v>
      </c>
      <c r="M6" s="1">
        <v>1.139512833088115</v>
      </c>
      <c r="N6" s="1">
        <v>0.85883365846747384</v>
      </c>
      <c r="O6" s="3"/>
    </row>
    <row r="7" spans="1:15" thickBot="1">
      <c r="A7" s="62"/>
      <c r="B7" s="6" t="s">
        <v>21</v>
      </c>
      <c r="C7" s="1">
        <v>0.62100078458721997</v>
      </c>
      <c r="D7" s="1">
        <v>0.59633454073633563</v>
      </c>
      <c r="E7" s="1">
        <v>0.73195820002402301</v>
      </c>
      <c r="F7" s="1">
        <v>0.55897995363425612</v>
      </c>
      <c r="G7" s="1">
        <v>0.79235547061634015</v>
      </c>
      <c r="H7" s="1">
        <v>0.94070725212113704</v>
      </c>
      <c r="I7" s="1">
        <v>1.0958002612277706</v>
      </c>
      <c r="J7" s="1">
        <v>1.2567896002891579</v>
      </c>
      <c r="K7" s="1">
        <v>1.2799254774103399</v>
      </c>
      <c r="L7" s="1">
        <v>1.3753399818676337</v>
      </c>
      <c r="M7" s="1">
        <v>1.3248949394801077</v>
      </c>
      <c r="N7" s="1">
        <v>1.0485655635107394</v>
      </c>
      <c r="O7" s="6" t="s">
        <v>22</v>
      </c>
    </row>
    <row r="8" spans="1:15" thickBot="1">
      <c r="A8" s="62"/>
      <c r="B8" s="6" t="s">
        <v>23</v>
      </c>
      <c r="C8" s="9">
        <f>TRIMMEAN(C3:C7,2/5)</f>
        <v>0.56992796280558633</v>
      </c>
      <c r="D8" s="9">
        <f t="shared" ref="D8:N8" si="0">TRIMMEAN(D3:D7,2/5)</f>
        <v>0.49458040152894994</v>
      </c>
      <c r="E8" s="9">
        <f t="shared" si="0"/>
        <v>0.80169724699257061</v>
      </c>
      <c r="F8" s="9">
        <f t="shared" si="0"/>
        <v>1.0079501154856989</v>
      </c>
      <c r="G8" s="9">
        <f t="shared" si="0"/>
        <v>1.2993669071601051</v>
      </c>
      <c r="H8" s="9">
        <f t="shared" si="0"/>
        <v>1.1934449083319347</v>
      </c>
      <c r="I8" s="9">
        <f t="shared" si="0"/>
        <v>1.1374037561702277</v>
      </c>
      <c r="J8" s="9">
        <f t="shared" si="0"/>
        <v>1.0274093399976871</v>
      </c>
      <c r="K8" s="9">
        <f t="shared" si="0"/>
        <v>1.1861794471660623</v>
      </c>
      <c r="L8" s="9">
        <f t="shared" si="0"/>
        <v>1.250075331932462</v>
      </c>
      <c r="M8" s="9">
        <f t="shared" si="0"/>
        <v>1.1339708572951086</v>
      </c>
      <c r="N8" s="9">
        <f t="shared" si="0"/>
        <v>0.8700348114113764</v>
      </c>
      <c r="O8" s="150"/>
    </row>
    <row r="9" spans="1:15" ht="18.75">
      <c r="A9" s="62"/>
      <c r="B9" s="6" t="s">
        <v>24</v>
      </c>
      <c r="C9" s="3"/>
      <c r="D9" s="3"/>
      <c r="H9" s="3"/>
      <c r="I9" s="3"/>
      <c r="J9" s="3"/>
      <c r="K9" s="3"/>
      <c r="L9" s="3"/>
      <c r="M9" s="3"/>
      <c r="N9" s="3"/>
      <c r="O9" s="3"/>
    </row>
    <row r="10" spans="1:15" ht="18.75">
      <c r="A10" s="231"/>
      <c r="B10" s="6" t="s">
        <v>25</v>
      </c>
      <c r="C10" s="3"/>
      <c r="D10" s="3"/>
      <c r="H10" s="3"/>
      <c r="I10" s="3"/>
      <c r="J10" s="3"/>
      <c r="K10" s="3"/>
      <c r="L10" s="3"/>
      <c r="M10" s="3"/>
      <c r="N10" s="3"/>
      <c r="O10" s="3"/>
    </row>
    <row r="11" spans="1:15" ht="18.75">
      <c r="A11" s="232"/>
      <c r="B11" s="77"/>
      <c r="C11" s="78"/>
      <c r="D11" s="69"/>
      <c r="E11" s="1"/>
      <c r="F11" s="79"/>
    </row>
    <row r="12" spans="1:15" ht="18.75">
      <c r="A12" s="232"/>
      <c r="B12" s="77"/>
      <c r="C12" s="212" t="s">
        <v>118</v>
      </c>
      <c r="D12" s="69"/>
      <c r="E12" s="1"/>
      <c r="F12" s="79"/>
    </row>
    <row r="13" spans="1:15" ht="18.75">
      <c r="A13" s="232"/>
      <c r="B13" s="77"/>
      <c r="C13" s="78"/>
      <c r="D13" s="69"/>
      <c r="E13" s="1"/>
      <c r="F13" s="79"/>
    </row>
    <row r="14" spans="1:15" ht="18.75">
      <c r="A14" s="232"/>
      <c r="B14" s="77"/>
      <c r="C14" s="78"/>
      <c r="D14" s="69"/>
      <c r="E14" s="1"/>
      <c r="F14" s="79"/>
    </row>
    <row r="15" spans="1:15" ht="18.75">
      <c r="A15" s="232"/>
      <c r="B15" s="77"/>
      <c r="C15" s="78"/>
      <c r="D15" s="69"/>
      <c r="E15" s="1"/>
      <c r="F15" s="79"/>
    </row>
    <row r="16" spans="1:15" ht="18.75">
      <c r="A16" s="232"/>
      <c r="B16" s="77"/>
      <c r="C16" s="78"/>
      <c r="D16" s="69"/>
      <c r="E16" s="1"/>
      <c r="F16" s="79"/>
    </row>
    <row r="17" spans="1:6" ht="18.75">
      <c r="A17" s="232"/>
      <c r="B17" s="77"/>
      <c r="C17" s="78"/>
      <c r="D17" s="69"/>
      <c r="E17" s="1"/>
      <c r="F17" s="79"/>
    </row>
    <row r="18" spans="1:6" ht="18.75">
      <c r="A18" s="232"/>
      <c r="B18" s="77"/>
      <c r="C18" s="78"/>
      <c r="D18" s="69"/>
      <c r="E18" s="1"/>
      <c r="F18" s="79"/>
    </row>
    <row r="19" spans="1:6" ht="18.75">
      <c r="A19" s="232"/>
      <c r="B19" s="77"/>
      <c r="C19" s="78"/>
      <c r="D19" s="69"/>
      <c r="E19" s="1"/>
      <c r="F19" s="79"/>
    </row>
    <row r="20" spans="1:6" ht="18.75">
      <c r="A20" s="232"/>
      <c r="B20" s="77"/>
      <c r="C20" s="78"/>
      <c r="D20" s="69"/>
      <c r="E20" s="1"/>
      <c r="F20" s="79"/>
    </row>
    <row r="21" spans="1:6" ht="18.75">
      <c r="A21" s="232"/>
      <c r="B21" s="77"/>
      <c r="C21" s="78"/>
      <c r="D21" s="69"/>
      <c r="E21" s="1"/>
      <c r="F21" s="79"/>
    </row>
    <row r="22" spans="1:6" ht="18.75">
      <c r="A22" s="231"/>
      <c r="B22" s="77"/>
      <c r="C22" s="78"/>
      <c r="D22" s="69"/>
      <c r="E22" s="1"/>
      <c r="F22" s="79"/>
    </row>
    <row r="23" spans="1:6" ht="18.75">
      <c r="A23" s="232"/>
      <c r="B23" s="77"/>
      <c r="C23" s="78"/>
      <c r="D23" s="69"/>
      <c r="E23" s="1"/>
      <c r="F23" s="79"/>
    </row>
    <row r="24" spans="1:6" ht="18.75">
      <c r="A24" s="232"/>
      <c r="B24" s="77"/>
      <c r="C24" s="78"/>
      <c r="D24" s="69"/>
      <c r="E24" s="1"/>
      <c r="F24" s="79"/>
    </row>
    <row r="25" spans="1:6" ht="18.75">
      <c r="A25" s="232"/>
      <c r="B25" s="77"/>
      <c r="C25" s="78"/>
      <c r="D25" s="69"/>
      <c r="E25" s="1"/>
      <c r="F25" s="79"/>
    </row>
    <row r="26" spans="1:6" ht="18.75">
      <c r="A26" s="232"/>
      <c r="B26" s="77"/>
      <c r="C26" s="78"/>
      <c r="D26" s="69"/>
      <c r="E26" s="1"/>
      <c r="F26" s="79"/>
    </row>
    <row r="27" spans="1:6" ht="18.75">
      <c r="A27" s="232"/>
      <c r="B27" s="77"/>
      <c r="C27" s="78"/>
      <c r="D27" s="69"/>
      <c r="E27" s="1"/>
      <c r="F27" s="79"/>
    </row>
    <row r="28" spans="1:6" ht="18.75">
      <c r="A28" s="232"/>
      <c r="B28" s="77"/>
      <c r="C28" s="78"/>
      <c r="D28" s="69"/>
      <c r="E28" s="1"/>
      <c r="F28" s="79"/>
    </row>
    <row r="29" spans="1:6" ht="18.75">
      <c r="A29" s="232"/>
      <c r="B29" s="77"/>
      <c r="C29" s="78"/>
      <c r="D29" s="69"/>
      <c r="E29" s="1"/>
      <c r="F29" s="79"/>
    </row>
    <row r="30" spans="1:6" ht="18.75">
      <c r="A30" s="232"/>
      <c r="B30" s="77"/>
      <c r="C30" s="78"/>
      <c r="D30" s="69"/>
      <c r="E30" s="1"/>
      <c r="F30" s="79"/>
    </row>
    <row r="31" spans="1:6" ht="18.75">
      <c r="A31" s="232"/>
      <c r="B31" s="77"/>
      <c r="C31" s="78"/>
      <c r="D31" s="69"/>
      <c r="E31" s="1"/>
      <c r="F31" s="79"/>
    </row>
    <row r="32" spans="1:6" ht="18.75">
      <c r="A32" s="232"/>
      <c r="B32" s="77"/>
      <c r="C32" s="78"/>
      <c r="D32" s="69"/>
      <c r="E32" s="1"/>
      <c r="F32" s="79"/>
    </row>
    <row r="33" spans="1:6" ht="18.75">
      <c r="A33" s="232"/>
      <c r="B33" s="77"/>
      <c r="C33" s="78"/>
      <c r="D33" s="69"/>
      <c r="E33" s="1"/>
      <c r="F33" s="79"/>
    </row>
    <row r="34" spans="1:6" ht="18.75">
      <c r="A34" s="231"/>
      <c r="B34" s="77"/>
      <c r="C34" s="78"/>
      <c r="D34" s="69"/>
      <c r="E34" s="1"/>
      <c r="F34" s="79"/>
    </row>
    <row r="35" spans="1:6" ht="18.75">
      <c r="A35" s="232"/>
      <c r="B35" s="77"/>
      <c r="C35" s="78"/>
      <c r="D35" s="69"/>
      <c r="E35" s="1"/>
      <c r="F35" s="79"/>
    </row>
    <row r="36" spans="1:6" ht="18.75">
      <c r="A36" s="232"/>
      <c r="B36" s="77"/>
      <c r="C36" s="78"/>
      <c r="D36" s="69"/>
      <c r="E36" s="1"/>
      <c r="F36" s="79"/>
    </row>
    <row r="37" spans="1:6" ht="18.75">
      <c r="A37" s="232"/>
      <c r="B37" s="77"/>
      <c r="C37" s="78"/>
      <c r="D37" s="69"/>
      <c r="E37" s="1"/>
      <c r="F37" s="79"/>
    </row>
    <row r="38" spans="1:6" ht="18.75">
      <c r="A38" s="232"/>
      <c r="B38" s="77"/>
      <c r="C38" s="78"/>
      <c r="D38" s="69"/>
      <c r="E38" s="1"/>
      <c r="F38" s="79"/>
    </row>
    <row r="39" spans="1:6" ht="18.75">
      <c r="A39" s="232"/>
      <c r="B39" s="77"/>
      <c r="C39" s="78"/>
      <c r="D39" s="69"/>
      <c r="E39" s="1"/>
      <c r="F39" s="79"/>
    </row>
    <row r="40" spans="1:6" ht="18.75">
      <c r="A40" s="232"/>
      <c r="B40" s="77"/>
      <c r="C40" s="78"/>
      <c r="D40" s="69"/>
      <c r="E40" s="1"/>
      <c r="F40" s="79"/>
    </row>
    <row r="41" spans="1:6" ht="18.75">
      <c r="A41" s="232"/>
      <c r="B41" s="77"/>
      <c r="C41" s="78"/>
      <c r="D41" s="69"/>
      <c r="E41" s="1"/>
      <c r="F41" s="79"/>
    </row>
    <row r="42" spans="1:6" ht="18.75">
      <c r="A42" s="232"/>
      <c r="B42" s="77"/>
      <c r="C42" s="78"/>
      <c r="D42" s="69"/>
      <c r="E42" s="1"/>
      <c r="F42" s="79"/>
    </row>
    <row r="43" spans="1:6" ht="18.75">
      <c r="A43" s="232"/>
      <c r="B43" s="77"/>
      <c r="C43" s="78"/>
      <c r="D43" s="69"/>
      <c r="E43" s="1"/>
      <c r="F43" s="79"/>
    </row>
    <row r="44" spans="1:6" ht="18.75">
      <c r="A44" s="232"/>
      <c r="B44" s="77"/>
      <c r="C44" s="78"/>
      <c r="D44" s="69"/>
      <c r="E44" s="1"/>
      <c r="F44" s="79"/>
    </row>
    <row r="45" spans="1:6" ht="18.75">
      <c r="A45" s="232"/>
      <c r="B45" s="77"/>
      <c r="C45" s="78"/>
      <c r="D45" s="69"/>
      <c r="E45" s="1"/>
      <c r="F45" s="79"/>
    </row>
    <row r="46" spans="1:6" ht="18.75">
      <c r="A46" s="231"/>
      <c r="B46" s="77"/>
      <c r="C46" s="78"/>
      <c r="D46" s="69"/>
      <c r="E46" s="1"/>
      <c r="F46" s="79"/>
    </row>
    <row r="47" spans="1:6" ht="18.75">
      <c r="A47" s="232"/>
      <c r="B47" s="77"/>
      <c r="C47" s="78"/>
      <c r="D47" s="69"/>
      <c r="E47" s="1"/>
      <c r="F47" s="79"/>
    </row>
    <row r="48" spans="1:6" ht="18.75">
      <c r="A48" s="232"/>
      <c r="B48" s="77"/>
      <c r="C48" s="78"/>
      <c r="D48" s="69"/>
      <c r="E48" s="1"/>
      <c r="F48" s="79"/>
    </row>
    <row r="49" spans="1:6" ht="18.75">
      <c r="A49" s="232"/>
      <c r="B49" s="77"/>
      <c r="C49" s="78"/>
      <c r="D49" s="69"/>
      <c r="E49" s="1"/>
      <c r="F49" s="79"/>
    </row>
    <row r="50" spans="1:6" ht="18.75">
      <c r="A50" s="232"/>
      <c r="B50" s="77"/>
      <c r="C50" s="78"/>
      <c r="D50" s="69"/>
      <c r="E50" s="1"/>
      <c r="F50" s="79"/>
    </row>
    <row r="51" spans="1:6" ht="18.75">
      <c r="A51" s="232"/>
      <c r="B51" s="77"/>
      <c r="C51" s="78"/>
      <c r="D51" s="69"/>
      <c r="E51" s="1"/>
      <c r="F51" s="79"/>
    </row>
    <row r="52" spans="1:6" ht="18.75">
      <c r="A52" s="232"/>
      <c r="B52" s="77"/>
      <c r="C52" s="78"/>
      <c r="D52" s="69"/>
      <c r="E52" s="1"/>
      <c r="F52" s="79"/>
    </row>
    <row r="53" spans="1:6" ht="18.75">
      <c r="A53" s="232"/>
      <c r="B53" s="77"/>
      <c r="C53" s="78"/>
      <c r="D53" s="69"/>
      <c r="E53" s="1"/>
      <c r="F53" s="79"/>
    </row>
    <row r="54" spans="1:6" ht="18.75">
      <c r="A54" s="232"/>
      <c r="B54" s="77"/>
      <c r="C54" s="78"/>
      <c r="D54" s="69"/>
      <c r="E54" s="1"/>
      <c r="F54" s="79"/>
    </row>
    <row r="55" spans="1:6" ht="18.75">
      <c r="A55" s="232"/>
      <c r="B55" s="77"/>
      <c r="C55" s="78"/>
      <c r="D55" s="69"/>
      <c r="E55" s="1"/>
      <c r="F55" s="79"/>
    </row>
    <row r="56" spans="1:6" ht="18.75">
      <c r="A56" s="232"/>
      <c r="B56" s="77"/>
      <c r="C56" s="78"/>
      <c r="D56" s="69"/>
      <c r="E56" s="1"/>
      <c r="F56" s="79"/>
    </row>
    <row r="57" spans="1:6" ht="18.75">
      <c r="A57" s="232"/>
      <c r="B57" s="77"/>
      <c r="C57" s="78"/>
      <c r="D57" s="69"/>
      <c r="E57" s="1"/>
      <c r="F57" s="79"/>
    </row>
    <row r="58" spans="1:6" ht="18.75">
      <c r="A58" s="231"/>
      <c r="B58" s="77"/>
      <c r="C58" s="78"/>
      <c r="D58" s="69"/>
      <c r="E58" s="1"/>
      <c r="F58" s="79"/>
    </row>
    <row r="59" spans="1:6" ht="18.75">
      <c r="A59" s="232"/>
      <c r="B59" s="77"/>
      <c r="C59" s="78"/>
      <c r="D59" s="69"/>
      <c r="E59" s="1"/>
      <c r="F59" s="79"/>
    </row>
    <row r="60" spans="1:6" ht="18.75">
      <c r="A60" s="232"/>
      <c r="B60" s="77"/>
      <c r="C60" s="78"/>
      <c r="D60" s="69"/>
      <c r="E60" s="1"/>
      <c r="F60" s="79"/>
    </row>
    <row r="61" spans="1:6" ht="18.75">
      <c r="A61" s="232"/>
      <c r="B61" s="77"/>
      <c r="C61" s="78"/>
      <c r="D61" s="69"/>
      <c r="E61" s="1"/>
      <c r="F61" s="79"/>
    </row>
    <row r="62" spans="1:6" ht="18.75">
      <c r="A62" s="232"/>
      <c r="B62" s="77"/>
      <c r="C62" s="78"/>
      <c r="D62" s="69"/>
      <c r="E62" s="1"/>
      <c r="F62" s="79"/>
    </row>
    <row r="63" spans="1:6" ht="18.75">
      <c r="A63" s="232"/>
      <c r="B63" s="77"/>
      <c r="C63" s="78"/>
      <c r="D63" s="69"/>
      <c r="E63" s="1"/>
      <c r="F63" s="79"/>
    </row>
    <row r="64" spans="1:6" ht="18.75">
      <c r="A64" s="232"/>
      <c r="B64" s="77"/>
      <c r="C64" s="78"/>
      <c r="D64" s="69"/>
      <c r="E64" s="1"/>
      <c r="F64" s="79"/>
    </row>
    <row r="65" spans="1:6" ht="18.75">
      <c r="A65" s="232"/>
      <c r="B65" s="77"/>
      <c r="C65" s="78"/>
      <c r="D65" s="69"/>
      <c r="E65" s="1"/>
      <c r="F65" s="79"/>
    </row>
    <row r="66" spans="1:6" ht="18.75">
      <c r="A66" s="232"/>
      <c r="B66" s="77"/>
      <c r="C66" s="78"/>
      <c r="D66" s="69"/>
      <c r="E66" s="1"/>
      <c r="F66" s="79"/>
    </row>
    <row r="67" spans="1:6" ht="18.75">
      <c r="A67" s="232"/>
      <c r="B67" s="77"/>
      <c r="C67" s="78"/>
      <c r="D67" s="69"/>
      <c r="E67" s="1"/>
      <c r="F67" s="79"/>
    </row>
    <row r="68" spans="1:6" ht="18.75">
      <c r="A68" s="232"/>
      <c r="B68" s="77"/>
      <c r="C68" s="78"/>
      <c r="D68" s="69"/>
      <c r="E68" s="1"/>
      <c r="F68" s="79"/>
    </row>
    <row r="69" spans="1:6" ht="18.75">
      <c r="A69" s="232"/>
      <c r="B69" s="77"/>
      <c r="C69" s="78"/>
      <c r="D69" s="69"/>
      <c r="E69" s="1"/>
      <c r="F69" s="79"/>
    </row>
    <row r="70" spans="1:6" ht="18.75">
      <c r="A70" s="74"/>
      <c r="B70" s="75"/>
      <c r="C70" s="3"/>
    </row>
    <row r="71" spans="1:6" ht="18.75">
      <c r="C71" s="3"/>
    </row>
    <row r="72" spans="1:6" ht="18.75">
      <c r="C72" s="3"/>
    </row>
    <row r="73" spans="1:6" ht="18.75">
      <c r="C73" s="3"/>
    </row>
    <row r="74" spans="1:6" ht="18.75">
      <c r="C74" s="3"/>
    </row>
    <row r="75" spans="1:6" ht="18.75">
      <c r="C75" s="3"/>
    </row>
    <row r="76" spans="1:6" ht="18.75">
      <c r="C76" s="3"/>
    </row>
    <row r="77" spans="1:6" ht="18.75">
      <c r="C77" s="3"/>
    </row>
    <row r="78" spans="1:6" ht="18.75">
      <c r="C78" s="3"/>
    </row>
  </sheetData>
  <mergeCells count="5">
    <mergeCell ref="A58:A69"/>
    <mergeCell ref="A10:A21"/>
    <mergeCell ref="A22:A33"/>
    <mergeCell ref="A34:A45"/>
    <mergeCell ref="A46:A57"/>
  </mergeCells>
  <phoneticPr fontId="1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B9AC-A19E-4898-AA82-4A6CD3BA3623}">
  <sheetPr>
    <tabColor theme="8" tint="0.39997558519241921"/>
  </sheetPr>
  <dimension ref="A1:R90"/>
  <sheetViews>
    <sheetView zoomScale="85" zoomScaleNormal="85" workbookViewId="0"/>
  </sheetViews>
  <sheetFormatPr defaultColWidth="8.75" defaultRowHeight="19.5"/>
  <cols>
    <col min="1" max="1" width="9.25" style="3" customWidth="1"/>
    <col min="2" max="2" width="15.375" style="3" bestFit="1" customWidth="1"/>
    <col min="3" max="3" width="13.375" style="4" bestFit="1" customWidth="1"/>
    <col min="4" max="4" width="13.375" style="7" bestFit="1" customWidth="1"/>
    <col min="5" max="7" width="13.375" style="3" bestFit="1" customWidth="1"/>
    <col min="8" max="14" width="13.375" style="7" bestFit="1" customWidth="1"/>
    <col min="15" max="16384" width="8.75" style="7"/>
  </cols>
  <sheetData>
    <row r="1" spans="1:18" ht="18.75">
      <c r="A1" s="80"/>
      <c r="B1" s="80"/>
      <c r="C1" s="62"/>
      <c r="I1" s="6"/>
      <c r="J1" s="1"/>
      <c r="K1" s="1"/>
      <c r="L1" s="1"/>
      <c r="M1" s="1"/>
      <c r="N1" s="1"/>
      <c r="O1" s="1"/>
      <c r="P1" s="1"/>
      <c r="Q1" s="1"/>
      <c r="R1" s="1"/>
    </row>
    <row r="2" spans="1:18" ht="18.75">
      <c r="A2" s="80"/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3"/>
      <c r="P2" s="1"/>
      <c r="Q2" s="1"/>
      <c r="R2" s="1"/>
    </row>
    <row r="3" spans="1:18" ht="18.75">
      <c r="A3" s="80"/>
      <c r="B3" s="6" t="s">
        <v>16</v>
      </c>
      <c r="C3" s="1">
        <v>0.51764060819502733</v>
      </c>
      <c r="D3" s="1">
        <v>0.49976827469981039</v>
      </c>
      <c r="E3" s="1">
        <v>0.79623125617783763</v>
      </c>
      <c r="F3" s="1">
        <v>0.96940720536663971</v>
      </c>
      <c r="G3" s="1">
        <v>1.3070350960774972</v>
      </c>
      <c r="H3" s="1">
        <v>1.1449656008421678</v>
      </c>
      <c r="I3" s="1">
        <v>1.199543176194404</v>
      </c>
      <c r="J3" s="1">
        <v>0.99856473064778495</v>
      </c>
      <c r="K3" s="1">
        <v>1.1548947244917551</v>
      </c>
      <c r="L3" s="1">
        <v>1.296888195238757</v>
      </c>
      <c r="M3" s="1">
        <v>1.0630211363195656</v>
      </c>
      <c r="N3" s="1">
        <v>0.86442819651593539</v>
      </c>
      <c r="O3" s="3"/>
      <c r="P3" s="1"/>
      <c r="Q3" s="1"/>
      <c r="R3" s="1"/>
    </row>
    <row r="4" spans="1:18" ht="18.75">
      <c r="A4" s="80"/>
      <c r="B4" s="6" t="s">
        <v>18</v>
      </c>
      <c r="C4" s="1">
        <v>0.5492360938898293</v>
      </c>
      <c r="D4" s="1">
        <v>0.46532070365358591</v>
      </c>
      <c r="E4" s="1">
        <v>0.80030363823672945</v>
      </c>
      <c r="F4" s="1">
        <v>1.0272661395861948</v>
      </c>
      <c r="G4" s="1">
        <v>1.3196568606212902</v>
      </c>
      <c r="H4" s="1">
        <v>1.2085967675808644</v>
      </c>
      <c r="I4" s="1">
        <v>1.2339797139253879</v>
      </c>
      <c r="J4" s="1">
        <v>1.0359247945618035</v>
      </c>
      <c r="K4" s="1">
        <v>1.1908839245477372</v>
      </c>
      <c r="L4" s="1">
        <v>1.1506420021762787</v>
      </c>
      <c r="M4" s="1">
        <v>1.119079353727122</v>
      </c>
      <c r="N4" s="1">
        <v>0.85259491541975463</v>
      </c>
      <c r="O4" s="3"/>
      <c r="P4" s="1"/>
      <c r="Q4" s="1"/>
      <c r="R4" s="1"/>
    </row>
    <row r="5" spans="1:18" ht="18.75">
      <c r="A5" s="80"/>
      <c r="B5" s="6" t="s">
        <v>19</v>
      </c>
      <c r="C5" s="1">
        <v>0.53954700993970994</v>
      </c>
      <c r="D5" s="1">
        <v>0.46443200956157987</v>
      </c>
      <c r="E5" s="1">
        <v>0.80855684656314475</v>
      </c>
      <c r="F5" s="1">
        <v>1.0381672761999847</v>
      </c>
      <c r="G5" s="1">
        <v>1.2803120267576018</v>
      </c>
      <c r="H5" s="1">
        <v>1.2267723565727724</v>
      </c>
      <c r="I5" s="1">
        <v>1.0635955927135816</v>
      </c>
      <c r="J5" s="1">
        <v>1.0104180579671431</v>
      </c>
      <c r="K5" s="1">
        <v>1.0663049007970153</v>
      </c>
      <c r="L5" s="1">
        <v>1.2566688024820423</v>
      </c>
      <c r="M5" s="1">
        <v>1.1433203850700895</v>
      </c>
      <c r="N5" s="1">
        <v>0.88684257925072041</v>
      </c>
      <c r="O5" s="3"/>
      <c r="P5" s="3"/>
      <c r="Q5" s="3"/>
      <c r="R5" s="3"/>
    </row>
    <row r="6" spans="1:18" ht="18.75">
      <c r="A6" s="80"/>
      <c r="B6" s="6" t="s">
        <v>20</v>
      </c>
      <c r="C6" s="1">
        <v>0.6357527032013508</v>
      </c>
      <c r="D6" s="1">
        <v>0.51865222623345364</v>
      </c>
      <c r="E6" s="1">
        <v>0.86526350863553059</v>
      </c>
      <c r="F6" s="1">
        <v>1.0271770015042621</v>
      </c>
      <c r="G6" s="1">
        <v>1.3107535986452159</v>
      </c>
      <c r="H6" s="1">
        <v>1.2462840512483133</v>
      </c>
      <c r="I6" s="1">
        <v>1.1168678310885085</v>
      </c>
      <c r="J6" s="1">
        <v>1.0358851674641147</v>
      </c>
      <c r="K6" s="1">
        <v>1.2127596924586945</v>
      </c>
      <c r="L6" s="1">
        <v>1.1966689980765868</v>
      </c>
      <c r="M6" s="1">
        <v>1.139512833088115</v>
      </c>
      <c r="N6" s="1">
        <v>0.85883365846747384</v>
      </c>
      <c r="O6" s="3"/>
      <c r="P6" s="3"/>
      <c r="Q6" s="3"/>
      <c r="R6" s="3"/>
    </row>
    <row r="7" spans="1:18" thickBot="1">
      <c r="A7" s="80"/>
      <c r="B7" s="6" t="s">
        <v>21</v>
      </c>
      <c r="C7" s="1">
        <v>0.62100078458721997</v>
      </c>
      <c r="D7" s="1">
        <v>0.59633454073633563</v>
      </c>
      <c r="E7" s="1">
        <v>0.73195820002402301</v>
      </c>
      <c r="F7" s="1">
        <v>0.55897995363425612</v>
      </c>
      <c r="G7" s="1">
        <v>0.79235547061634015</v>
      </c>
      <c r="H7" s="1">
        <v>0.94070725212113704</v>
      </c>
      <c r="I7" s="1">
        <v>1.0958002612277706</v>
      </c>
      <c r="J7" s="1">
        <v>1.2567896002891579</v>
      </c>
      <c r="K7" s="1">
        <v>1.2799254774103399</v>
      </c>
      <c r="L7" s="1">
        <v>1.3753399818676337</v>
      </c>
      <c r="M7" s="1">
        <v>1.3248949394801077</v>
      </c>
      <c r="N7" s="1">
        <v>1.0485655635107394</v>
      </c>
      <c r="O7" s="6" t="s">
        <v>22</v>
      </c>
      <c r="P7" s="3"/>
      <c r="Q7" s="3"/>
      <c r="R7" s="3"/>
    </row>
    <row r="8" spans="1:18" thickBot="1">
      <c r="A8" s="80"/>
      <c r="B8" s="6" t="s">
        <v>23</v>
      </c>
      <c r="C8" s="9">
        <f>TRIMMEAN(C3:C7,2/5)</f>
        <v>0.56992796280558633</v>
      </c>
      <c r="D8" s="9">
        <f t="shared" ref="D8:N8" si="0">TRIMMEAN(D3:D7,2/5)</f>
        <v>0.49458040152894994</v>
      </c>
      <c r="E8" s="9">
        <f t="shared" si="0"/>
        <v>0.80169724699257061</v>
      </c>
      <c r="F8" s="9">
        <f t="shared" si="0"/>
        <v>1.0079501154856989</v>
      </c>
      <c r="G8" s="9">
        <f t="shared" si="0"/>
        <v>1.2993669071601051</v>
      </c>
      <c r="H8" s="9">
        <f t="shared" si="0"/>
        <v>1.1934449083319347</v>
      </c>
      <c r="I8" s="9">
        <f t="shared" si="0"/>
        <v>1.1374037561702277</v>
      </c>
      <c r="J8" s="9">
        <f t="shared" si="0"/>
        <v>1.0274093399976871</v>
      </c>
      <c r="K8" s="9">
        <f t="shared" si="0"/>
        <v>1.1861794471660623</v>
      </c>
      <c r="L8" s="9">
        <f t="shared" si="0"/>
        <v>1.250075331932462</v>
      </c>
      <c r="M8" s="9">
        <f t="shared" si="0"/>
        <v>1.1339708572951086</v>
      </c>
      <c r="N8" s="9">
        <f t="shared" si="0"/>
        <v>0.8700348114113764</v>
      </c>
      <c r="O8" s="150">
        <f>SUM(C8:N8)</f>
        <v>11.97204108627777</v>
      </c>
      <c r="P8" s="3"/>
      <c r="Q8" s="3"/>
      <c r="R8" s="3"/>
    </row>
    <row r="9" spans="1:18" ht="24.75" thickBot="1">
      <c r="A9" s="76"/>
      <c r="B9" s="6" t="s">
        <v>24</v>
      </c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151">
        <f>SUM(C9:N9)</f>
        <v>0</v>
      </c>
      <c r="P9" s="152" t="s">
        <v>94</v>
      </c>
      <c r="Q9" s="3"/>
      <c r="R9" s="3"/>
    </row>
    <row r="10" spans="1:18" ht="18.75">
      <c r="A10" s="81"/>
      <c r="B10" s="6" t="s">
        <v>25</v>
      </c>
      <c r="C10" s="3"/>
      <c r="D10" s="3"/>
      <c r="H10" s="3"/>
      <c r="I10" s="3"/>
      <c r="J10" s="3"/>
      <c r="K10" s="3"/>
      <c r="L10" s="3"/>
      <c r="M10" s="3"/>
      <c r="N10" s="3"/>
      <c r="O10" s="3"/>
      <c r="P10" s="18"/>
      <c r="Q10" s="18"/>
      <c r="R10" s="18"/>
    </row>
    <row r="11" spans="1:18" ht="18.75">
      <c r="A11" s="62"/>
      <c r="B11" s="77"/>
      <c r="C11" s="212" t="s">
        <v>119</v>
      </c>
      <c r="D11"/>
      <c r="F11" s="79"/>
      <c r="I11" s="3"/>
      <c r="J11" s="20"/>
      <c r="K11" s="20"/>
      <c r="L11" s="20"/>
      <c r="M11" s="20"/>
      <c r="N11" s="20"/>
      <c r="O11" s="20"/>
      <c r="P11" s="20"/>
      <c r="Q11" s="20"/>
      <c r="R11" s="20"/>
    </row>
    <row r="12" spans="1:18" ht="18.75">
      <c r="A12" s="62"/>
      <c r="B12" s="77"/>
      <c r="C12" s="78"/>
      <c r="D12"/>
      <c r="F12" s="79"/>
      <c r="I12" s="6"/>
      <c r="J12" s="3"/>
      <c r="K12" s="3"/>
      <c r="L12" s="3"/>
      <c r="M12" s="3"/>
      <c r="N12" s="3"/>
      <c r="O12" s="3"/>
      <c r="P12" s="3"/>
      <c r="Q12" s="3"/>
      <c r="R12" s="3"/>
    </row>
    <row r="13" spans="1:18" ht="18.75">
      <c r="A13" s="62"/>
      <c r="B13" s="77"/>
      <c r="C13" s="78"/>
      <c r="D13"/>
      <c r="F13" s="79"/>
    </row>
    <row r="14" spans="1:18" ht="18.75">
      <c r="A14" s="62"/>
      <c r="B14" s="77"/>
      <c r="C14" s="78"/>
      <c r="D14"/>
      <c r="F14" s="79"/>
    </row>
    <row r="15" spans="1:18" ht="18.75">
      <c r="A15" s="62"/>
      <c r="B15" s="77"/>
      <c r="C15" s="78"/>
      <c r="D15"/>
      <c r="F15" s="79"/>
    </row>
    <row r="16" spans="1:18" ht="18.75">
      <c r="A16" s="62"/>
      <c r="B16" s="77"/>
      <c r="C16" s="78"/>
      <c r="D16"/>
      <c r="F16" s="79"/>
    </row>
    <row r="17" spans="1:6" ht="18.75">
      <c r="A17" s="62"/>
      <c r="B17" s="77"/>
      <c r="C17" s="78"/>
      <c r="D17"/>
      <c r="F17" s="79"/>
    </row>
    <row r="18" spans="1:6" ht="18.75">
      <c r="A18" s="62"/>
      <c r="B18" s="77"/>
      <c r="C18" s="78"/>
      <c r="D18"/>
      <c r="F18" s="79"/>
    </row>
    <row r="19" spans="1:6" ht="18.75">
      <c r="A19" s="62"/>
      <c r="B19" s="77"/>
      <c r="C19" s="78"/>
      <c r="D19"/>
      <c r="F19" s="79"/>
    </row>
    <row r="20" spans="1:6" ht="18.75">
      <c r="A20" s="62"/>
      <c r="B20" s="77"/>
      <c r="C20" s="78"/>
      <c r="D20"/>
      <c r="F20" s="79"/>
    </row>
    <row r="21" spans="1:6" ht="18.75">
      <c r="A21" s="62"/>
      <c r="B21" s="77"/>
      <c r="C21" s="78"/>
      <c r="D21" s="69"/>
      <c r="E21" s="1"/>
      <c r="F21" s="79"/>
    </row>
    <row r="22" spans="1:6" ht="18.75">
      <c r="A22" s="231"/>
      <c r="B22" s="77"/>
      <c r="C22" s="78"/>
      <c r="D22" s="69"/>
      <c r="E22" s="1"/>
      <c r="F22" s="79"/>
    </row>
    <row r="23" spans="1:6" ht="18.75">
      <c r="A23" s="232"/>
      <c r="B23" s="77"/>
      <c r="C23" s="78"/>
      <c r="D23" s="69"/>
      <c r="E23" s="1"/>
      <c r="F23" s="79"/>
    </row>
    <row r="24" spans="1:6" ht="18.75">
      <c r="A24" s="232"/>
      <c r="B24" s="77"/>
      <c r="C24" s="78"/>
      <c r="D24" s="69"/>
      <c r="E24" s="1"/>
      <c r="F24" s="79"/>
    </row>
    <row r="25" spans="1:6" ht="18.75">
      <c r="A25" s="232"/>
      <c r="B25" s="77"/>
      <c r="C25" s="78"/>
      <c r="D25" s="69"/>
      <c r="E25" s="1"/>
      <c r="F25" s="79"/>
    </row>
    <row r="26" spans="1:6" ht="18.75">
      <c r="A26" s="232"/>
      <c r="B26" s="77"/>
      <c r="C26" s="78"/>
      <c r="D26" s="69"/>
      <c r="E26" s="1"/>
      <c r="F26" s="79"/>
    </row>
    <row r="27" spans="1:6" ht="18.75">
      <c r="A27" s="232"/>
      <c r="B27" s="77"/>
      <c r="C27" s="78"/>
      <c r="D27" s="69"/>
      <c r="E27" s="1"/>
      <c r="F27" s="79"/>
    </row>
    <row r="28" spans="1:6" ht="18.75">
      <c r="A28" s="232"/>
      <c r="B28" s="77"/>
      <c r="C28" s="78"/>
      <c r="D28" s="69"/>
      <c r="E28" s="1"/>
      <c r="F28" s="79"/>
    </row>
    <row r="29" spans="1:6" ht="18.75">
      <c r="A29" s="232"/>
      <c r="B29" s="77"/>
      <c r="C29" s="78"/>
      <c r="D29" s="69"/>
      <c r="E29" s="1"/>
      <c r="F29" s="79"/>
    </row>
    <row r="30" spans="1:6" ht="18.75">
      <c r="A30" s="232"/>
      <c r="B30" s="77"/>
      <c r="C30" s="78"/>
      <c r="D30" s="69"/>
      <c r="E30" s="1"/>
      <c r="F30" s="79"/>
    </row>
    <row r="31" spans="1:6" ht="18.75">
      <c r="A31" s="232"/>
      <c r="B31" s="77"/>
      <c r="C31" s="78"/>
      <c r="D31" s="69"/>
      <c r="E31" s="1"/>
      <c r="F31" s="79"/>
    </row>
    <row r="32" spans="1:6" ht="18.75">
      <c r="A32" s="232"/>
      <c r="B32" s="77"/>
      <c r="C32" s="78"/>
      <c r="D32" s="69"/>
      <c r="E32" s="1"/>
      <c r="F32" s="79"/>
    </row>
    <row r="33" spans="1:6" ht="18.75">
      <c r="A33" s="232"/>
      <c r="B33" s="77"/>
      <c r="C33" s="78"/>
      <c r="D33" s="69"/>
      <c r="E33" s="1"/>
      <c r="F33" s="79"/>
    </row>
    <row r="34" spans="1:6" ht="18.75">
      <c r="A34" s="231"/>
      <c r="B34" s="77"/>
      <c r="C34" s="78"/>
      <c r="D34" s="69"/>
      <c r="E34" s="1"/>
      <c r="F34" s="79"/>
    </row>
    <row r="35" spans="1:6" ht="18.75">
      <c r="A35" s="232"/>
      <c r="B35" s="77"/>
      <c r="C35" s="78"/>
      <c r="D35" s="69"/>
      <c r="E35" s="1"/>
      <c r="F35" s="79"/>
    </row>
    <row r="36" spans="1:6" ht="18.75">
      <c r="A36" s="232"/>
      <c r="B36" s="77"/>
      <c r="C36" s="78"/>
      <c r="D36" s="69"/>
      <c r="E36" s="1"/>
      <c r="F36" s="79"/>
    </row>
    <row r="37" spans="1:6" ht="18.75">
      <c r="A37" s="232"/>
      <c r="B37" s="77"/>
      <c r="C37" s="78"/>
      <c r="D37" s="69"/>
      <c r="E37" s="1"/>
      <c r="F37" s="79"/>
    </row>
    <row r="38" spans="1:6" ht="18.75">
      <c r="A38" s="232"/>
      <c r="B38" s="77"/>
      <c r="C38" s="78"/>
      <c r="D38" s="69"/>
      <c r="E38" s="1"/>
      <c r="F38" s="79"/>
    </row>
    <row r="39" spans="1:6" ht="18.75">
      <c r="A39" s="232"/>
      <c r="B39" s="77"/>
      <c r="C39" s="78"/>
      <c r="D39" s="69"/>
      <c r="E39" s="1"/>
      <c r="F39" s="79"/>
    </row>
    <row r="40" spans="1:6" ht="18.75">
      <c r="A40" s="232"/>
      <c r="B40" s="77"/>
      <c r="C40" s="78"/>
      <c r="D40" s="69"/>
      <c r="E40" s="1"/>
      <c r="F40" s="79"/>
    </row>
    <row r="41" spans="1:6" ht="18.75">
      <c r="A41" s="232"/>
      <c r="B41" s="77"/>
      <c r="C41" s="78"/>
      <c r="D41" s="69"/>
      <c r="E41" s="1"/>
      <c r="F41" s="79"/>
    </row>
    <row r="42" spans="1:6" ht="18.75">
      <c r="A42" s="232"/>
      <c r="B42" s="77"/>
      <c r="C42" s="78"/>
      <c r="D42" s="69"/>
      <c r="E42" s="1"/>
      <c r="F42" s="79"/>
    </row>
    <row r="43" spans="1:6" ht="18.75">
      <c r="A43" s="232"/>
      <c r="B43" s="77"/>
      <c r="C43" s="78"/>
      <c r="D43" s="69"/>
      <c r="E43" s="1"/>
      <c r="F43" s="79"/>
    </row>
    <row r="44" spans="1:6" ht="18.75">
      <c r="A44" s="232"/>
      <c r="B44" s="77"/>
      <c r="C44" s="78"/>
      <c r="D44" s="69"/>
      <c r="E44" s="1"/>
      <c r="F44" s="79"/>
    </row>
    <row r="45" spans="1:6" ht="18.75">
      <c r="A45" s="232"/>
      <c r="B45" s="77"/>
      <c r="C45" s="78"/>
      <c r="D45" s="69"/>
      <c r="E45" s="1"/>
      <c r="F45" s="79"/>
    </row>
    <row r="46" spans="1:6" ht="18.75">
      <c r="A46" s="231"/>
      <c r="B46" s="77"/>
      <c r="C46" s="78"/>
      <c r="D46" s="69"/>
      <c r="E46" s="1"/>
      <c r="F46" s="79"/>
    </row>
    <row r="47" spans="1:6" ht="18.75">
      <c r="A47" s="232"/>
      <c r="B47" s="77"/>
      <c r="C47" s="78"/>
      <c r="D47" s="69"/>
      <c r="E47" s="1"/>
      <c r="F47" s="79"/>
    </row>
    <row r="48" spans="1:6" ht="18.75">
      <c r="A48" s="232"/>
      <c r="B48" s="77"/>
      <c r="C48" s="78"/>
      <c r="D48" s="69"/>
      <c r="E48" s="1"/>
      <c r="F48" s="79"/>
    </row>
    <row r="49" spans="1:6" ht="18.75">
      <c r="A49" s="232"/>
      <c r="B49" s="77"/>
      <c r="C49" s="78"/>
      <c r="D49" s="69"/>
      <c r="E49" s="1"/>
      <c r="F49" s="79"/>
    </row>
    <row r="50" spans="1:6" ht="18.75">
      <c r="A50" s="232"/>
      <c r="B50" s="77"/>
      <c r="C50" s="78"/>
      <c r="D50" s="69"/>
      <c r="E50" s="1"/>
      <c r="F50" s="79"/>
    </row>
    <row r="51" spans="1:6" ht="18.75">
      <c r="A51" s="232"/>
      <c r="B51" s="77"/>
      <c r="C51" s="78"/>
      <c r="D51" s="69"/>
      <c r="E51" s="1"/>
      <c r="F51" s="79"/>
    </row>
    <row r="52" spans="1:6" ht="18.75">
      <c r="A52" s="232"/>
      <c r="B52" s="77"/>
      <c r="C52" s="78"/>
      <c r="D52" s="69"/>
      <c r="E52" s="1"/>
      <c r="F52" s="79"/>
    </row>
    <row r="53" spans="1:6" ht="18.75">
      <c r="A53" s="232"/>
      <c r="B53" s="77"/>
      <c r="C53" s="78"/>
      <c r="D53" s="69"/>
      <c r="E53" s="1"/>
      <c r="F53" s="79"/>
    </row>
    <row r="54" spans="1:6" ht="18.75">
      <c r="A54" s="232"/>
      <c r="B54" s="77"/>
      <c r="C54" s="78"/>
      <c r="D54" s="69"/>
      <c r="E54" s="1"/>
      <c r="F54" s="79"/>
    </row>
    <row r="55" spans="1:6" ht="18.75">
      <c r="A55" s="232"/>
      <c r="B55" s="77"/>
      <c r="C55" s="78"/>
      <c r="D55" s="69"/>
      <c r="E55" s="1"/>
      <c r="F55" s="79"/>
    </row>
    <row r="56" spans="1:6" ht="18.75">
      <c r="A56" s="232"/>
      <c r="B56" s="77"/>
      <c r="C56" s="78"/>
      <c r="D56" s="69"/>
      <c r="E56" s="1"/>
      <c r="F56" s="79"/>
    </row>
    <row r="57" spans="1:6" ht="18.75">
      <c r="A57" s="232"/>
      <c r="B57" s="77"/>
      <c r="C57" s="78"/>
      <c r="D57" s="69"/>
      <c r="E57" s="1"/>
      <c r="F57" s="79"/>
    </row>
    <row r="58" spans="1:6" ht="18.75">
      <c r="A58" s="231"/>
      <c r="B58" s="77"/>
      <c r="C58" s="78"/>
      <c r="D58" s="69"/>
      <c r="E58" s="1"/>
      <c r="F58" s="79"/>
    </row>
    <row r="59" spans="1:6" ht="18.75">
      <c r="A59" s="232"/>
      <c r="B59" s="77"/>
      <c r="C59" s="78"/>
      <c r="D59" s="69"/>
      <c r="E59" s="1"/>
      <c r="F59" s="79"/>
    </row>
    <row r="60" spans="1:6" ht="18.75">
      <c r="A60" s="232"/>
      <c r="B60" s="77"/>
      <c r="C60" s="78"/>
      <c r="D60" s="69"/>
      <c r="E60" s="1"/>
      <c r="F60" s="79"/>
    </row>
    <row r="61" spans="1:6" ht="18.75">
      <c r="A61" s="232"/>
      <c r="B61" s="77"/>
      <c r="C61" s="78"/>
      <c r="D61" s="69"/>
      <c r="E61" s="1"/>
      <c r="F61" s="79"/>
    </row>
    <row r="62" spans="1:6" ht="18.75">
      <c r="A62" s="232"/>
      <c r="B62" s="77"/>
      <c r="C62" s="78"/>
      <c r="D62" s="69"/>
      <c r="E62" s="1"/>
      <c r="F62" s="79"/>
    </row>
    <row r="63" spans="1:6" ht="18.75">
      <c r="A63" s="232"/>
      <c r="B63" s="77"/>
      <c r="C63" s="78"/>
      <c r="D63" s="69"/>
      <c r="E63" s="1"/>
      <c r="F63" s="79"/>
    </row>
    <row r="64" spans="1:6" ht="18.75">
      <c r="A64" s="232"/>
      <c r="B64" s="77"/>
      <c r="C64" s="78"/>
      <c r="D64" s="69"/>
      <c r="E64" s="1"/>
      <c r="F64" s="79"/>
    </row>
    <row r="65" spans="1:6" ht="18.75">
      <c r="A65" s="232"/>
      <c r="B65" s="77"/>
      <c r="C65" s="78"/>
      <c r="D65" s="69"/>
      <c r="E65" s="1"/>
      <c r="F65" s="79"/>
    </row>
    <row r="66" spans="1:6" ht="18.75">
      <c r="A66" s="232"/>
      <c r="B66" s="77"/>
      <c r="C66" s="78"/>
      <c r="D66" s="69"/>
      <c r="E66" s="1"/>
      <c r="F66" s="79"/>
    </row>
    <row r="67" spans="1:6" ht="18.75">
      <c r="A67" s="232"/>
      <c r="B67" s="77"/>
      <c r="C67" s="78"/>
      <c r="D67" s="69"/>
      <c r="E67" s="1"/>
      <c r="F67" s="79"/>
    </row>
    <row r="68" spans="1:6" ht="18.75">
      <c r="A68" s="232"/>
      <c r="B68" s="77"/>
      <c r="C68" s="78"/>
      <c r="D68" s="69"/>
      <c r="E68" s="1"/>
      <c r="F68" s="79"/>
    </row>
    <row r="69" spans="1:6" ht="18.75">
      <c r="A69" s="232"/>
      <c r="B69" s="77"/>
      <c r="C69" s="78"/>
      <c r="D69" s="69"/>
      <c r="E69" s="1"/>
      <c r="F69" s="79"/>
    </row>
    <row r="70" spans="1:6" ht="18.75">
      <c r="A70" s="231"/>
      <c r="B70" s="77"/>
      <c r="C70" s="78"/>
      <c r="D70" s="69"/>
      <c r="E70" s="1"/>
      <c r="F70" s="79"/>
    </row>
    <row r="71" spans="1:6" ht="18.75">
      <c r="A71" s="232"/>
      <c r="B71" s="77"/>
      <c r="C71" s="78"/>
      <c r="D71" s="69"/>
      <c r="E71" s="1"/>
      <c r="F71" s="79"/>
    </row>
    <row r="72" spans="1:6" ht="18.75">
      <c r="A72" s="232"/>
      <c r="B72" s="77"/>
      <c r="C72" s="78"/>
      <c r="D72" s="69"/>
      <c r="E72" s="1"/>
      <c r="F72" s="79"/>
    </row>
    <row r="73" spans="1:6" ht="18.75">
      <c r="A73" s="232"/>
      <c r="B73" s="77"/>
      <c r="C73" s="78"/>
      <c r="D73" s="69"/>
      <c r="E73" s="1"/>
      <c r="F73" s="79"/>
    </row>
    <row r="74" spans="1:6" ht="18.75">
      <c r="A74" s="232"/>
      <c r="B74" s="77"/>
      <c r="C74" s="78"/>
      <c r="D74" s="69"/>
      <c r="E74" s="1"/>
      <c r="F74" s="79"/>
    </row>
    <row r="75" spans="1:6" ht="18.75">
      <c r="A75" s="232"/>
      <c r="B75" s="77"/>
      <c r="C75" s="78"/>
      <c r="D75" s="69"/>
      <c r="E75" s="1"/>
      <c r="F75" s="79"/>
    </row>
    <row r="76" spans="1:6" ht="18.75">
      <c r="A76" s="232"/>
      <c r="B76" s="77"/>
      <c r="C76" s="78"/>
      <c r="D76" s="69"/>
      <c r="E76" s="1"/>
      <c r="F76" s="79"/>
    </row>
    <row r="77" spans="1:6" ht="18.75">
      <c r="A77" s="232"/>
      <c r="B77" s="77"/>
      <c r="C77" s="78"/>
      <c r="D77" s="69"/>
      <c r="E77" s="1"/>
      <c r="F77" s="79"/>
    </row>
    <row r="78" spans="1:6" ht="18.75">
      <c r="A78" s="232"/>
      <c r="B78" s="77"/>
      <c r="C78" s="78"/>
      <c r="D78" s="69"/>
      <c r="E78" s="1"/>
      <c r="F78" s="79"/>
    </row>
    <row r="79" spans="1:6" ht="18.75">
      <c r="A79" s="232"/>
      <c r="B79" s="77"/>
      <c r="C79" s="78"/>
      <c r="D79" s="69"/>
      <c r="E79" s="1"/>
      <c r="F79" s="79"/>
    </row>
    <row r="80" spans="1:6" ht="18.75">
      <c r="A80" s="232"/>
      <c r="B80" s="77"/>
      <c r="C80" s="78"/>
      <c r="D80" s="69"/>
      <c r="E80" s="1"/>
      <c r="F80" s="79"/>
    </row>
    <row r="81" spans="1:6" ht="18.75">
      <c r="A81" s="232"/>
      <c r="B81" s="77"/>
      <c r="C81" s="78"/>
      <c r="D81" s="69"/>
      <c r="E81" s="1"/>
      <c r="F81" s="79"/>
    </row>
    <row r="82" spans="1:6" ht="18.75">
      <c r="A82" s="74"/>
      <c r="B82" s="75"/>
      <c r="C82" s="3"/>
    </row>
    <row r="83" spans="1:6" ht="18.75">
      <c r="C83" s="3"/>
    </row>
    <row r="84" spans="1:6" ht="18.75">
      <c r="C84" s="3"/>
    </row>
    <row r="85" spans="1:6" ht="18.75">
      <c r="C85" s="3"/>
    </row>
    <row r="86" spans="1:6" ht="18.75">
      <c r="C86" s="3"/>
    </row>
    <row r="87" spans="1:6" ht="18.75">
      <c r="C87" s="3"/>
    </row>
    <row r="88" spans="1:6" ht="18.75">
      <c r="C88" s="3"/>
    </row>
    <row r="89" spans="1:6" ht="18.75">
      <c r="C89" s="3"/>
    </row>
    <row r="90" spans="1:6" ht="18.75">
      <c r="C90" s="3"/>
    </row>
  </sheetData>
  <mergeCells count="5">
    <mergeCell ref="A22:A33"/>
    <mergeCell ref="A34:A45"/>
    <mergeCell ref="A46:A57"/>
    <mergeCell ref="A58:A69"/>
    <mergeCell ref="A70:A81"/>
  </mergeCells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CBA40-F9A7-4EC5-848F-2C544E4F4BF0}">
  <sheetPr>
    <tabColor theme="8" tint="0.39997558519241921"/>
  </sheetPr>
  <dimension ref="A1:O90"/>
  <sheetViews>
    <sheetView workbookViewId="0"/>
  </sheetViews>
  <sheetFormatPr defaultColWidth="8.75" defaultRowHeight="19.5"/>
  <cols>
    <col min="1" max="1" width="9.25" style="3" customWidth="1"/>
    <col min="2" max="2" width="15.375" style="3" bestFit="1" customWidth="1"/>
    <col min="3" max="3" width="12.75" style="4" bestFit="1" customWidth="1"/>
    <col min="4" max="4" width="12.75" style="7" bestFit="1" customWidth="1"/>
    <col min="5" max="7" width="12.75" style="3" bestFit="1" customWidth="1"/>
    <col min="8" max="15" width="12.75" style="7" bestFit="1" customWidth="1"/>
    <col min="16" max="16384" width="8.75" style="7"/>
  </cols>
  <sheetData>
    <row r="1" spans="1:15" ht="18.75">
      <c r="A1" s="80"/>
      <c r="B1" s="7"/>
      <c r="C1" s="18" t="s">
        <v>2</v>
      </c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5" ht="18.75">
      <c r="A2" s="80"/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3"/>
    </row>
    <row r="3" spans="1:15" ht="18.75">
      <c r="A3" s="80"/>
      <c r="B3" s="6" t="s">
        <v>16</v>
      </c>
      <c r="C3" s="1">
        <v>0.51764060819502733</v>
      </c>
      <c r="D3" s="1">
        <v>0.49976827469981039</v>
      </c>
      <c r="E3" s="1">
        <v>0.79623125617783763</v>
      </c>
      <c r="F3" s="1">
        <v>0.96940720536663971</v>
      </c>
      <c r="G3" s="1">
        <v>1.3070350960774972</v>
      </c>
      <c r="H3" s="1">
        <v>1.1449656008421678</v>
      </c>
      <c r="I3" s="1">
        <v>1.199543176194404</v>
      </c>
      <c r="J3" s="1">
        <v>0.99856473064778495</v>
      </c>
      <c r="K3" s="1">
        <v>1.1548947244917551</v>
      </c>
      <c r="L3" s="1">
        <v>1.296888195238757</v>
      </c>
      <c r="M3" s="1">
        <v>1.0630211363195656</v>
      </c>
      <c r="N3" s="1">
        <v>0.86442819651593539</v>
      </c>
      <c r="O3" s="3"/>
    </row>
    <row r="4" spans="1:15" ht="18.75">
      <c r="A4" s="80"/>
      <c r="B4" s="6" t="s">
        <v>18</v>
      </c>
      <c r="C4" s="1">
        <v>0.5492360938898293</v>
      </c>
      <c r="D4" s="1">
        <v>0.46532070365358591</v>
      </c>
      <c r="E4" s="1">
        <v>0.80030363823672945</v>
      </c>
      <c r="F4" s="1">
        <v>1.0272661395861948</v>
      </c>
      <c r="G4" s="1">
        <v>1.3196568606212902</v>
      </c>
      <c r="H4" s="1">
        <v>1.2085967675808644</v>
      </c>
      <c r="I4" s="1">
        <v>1.2339797139253879</v>
      </c>
      <c r="J4" s="1">
        <v>1.0359247945618035</v>
      </c>
      <c r="K4" s="1">
        <v>1.1908839245477372</v>
      </c>
      <c r="L4" s="1">
        <v>1.1506420021762787</v>
      </c>
      <c r="M4" s="1">
        <v>1.119079353727122</v>
      </c>
      <c r="N4" s="1">
        <v>0.85259491541975463</v>
      </c>
      <c r="O4" s="3"/>
    </row>
    <row r="5" spans="1:15" ht="18.75">
      <c r="A5" s="80"/>
      <c r="B5" s="6" t="s">
        <v>19</v>
      </c>
      <c r="C5" s="1">
        <v>0.53954700993970994</v>
      </c>
      <c r="D5" s="1">
        <v>0.46443200956157987</v>
      </c>
      <c r="E5" s="1">
        <v>0.80855684656314475</v>
      </c>
      <c r="F5" s="1">
        <v>1.0381672761999847</v>
      </c>
      <c r="G5" s="1">
        <v>1.2803120267576018</v>
      </c>
      <c r="H5" s="1">
        <v>1.2267723565727724</v>
      </c>
      <c r="I5" s="1">
        <v>1.0635955927135816</v>
      </c>
      <c r="J5" s="1">
        <v>1.0104180579671431</v>
      </c>
      <c r="K5" s="1">
        <v>1.0663049007970153</v>
      </c>
      <c r="L5" s="1">
        <v>1.2566688024820423</v>
      </c>
      <c r="M5" s="1">
        <v>1.1433203850700895</v>
      </c>
      <c r="N5" s="1">
        <v>0.88684257925072041</v>
      </c>
      <c r="O5" s="3"/>
    </row>
    <row r="6" spans="1:15" ht="18.75">
      <c r="A6" s="80"/>
      <c r="B6" s="6" t="s">
        <v>20</v>
      </c>
      <c r="C6" s="1">
        <v>0.6357527032013508</v>
      </c>
      <c r="D6" s="1">
        <v>0.51865222623345364</v>
      </c>
      <c r="E6" s="1">
        <v>0.86526350863553059</v>
      </c>
      <c r="F6" s="1">
        <v>1.0271770015042621</v>
      </c>
      <c r="G6" s="1">
        <v>1.3107535986452159</v>
      </c>
      <c r="H6" s="1">
        <v>1.2462840512483133</v>
      </c>
      <c r="I6" s="1">
        <v>1.1168678310885085</v>
      </c>
      <c r="J6" s="1">
        <v>1.0358851674641147</v>
      </c>
      <c r="K6" s="1">
        <v>1.2127596924586945</v>
      </c>
      <c r="L6" s="1">
        <v>1.1966689980765868</v>
      </c>
      <c r="M6" s="1">
        <v>1.139512833088115</v>
      </c>
      <c r="N6" s="1">
        <v>0.85883365846747384</v>
      </c>
      <c r="O6" s="3"/>
    </row>
    <row r="7" spans="1:15" thickBot="1">
      <c r="A7" s="80"/>
      <c r="B7" s="6" t="s">
        <v>21</v>
      </c>
      <c r="C7" s="1">
        <v>0.62100078458721997</v>
      </c>
      <c r="D7" s="1">
        <v>0.59633454073633563</v>
      </c>
      <c r="E7" s="1">
        <v>0.73195820002402301</v>
      </c>
      <c r="F7" s="1">
        <v>0.55897995363425612</v>
      </c>
      <c r="G7" s="1">
        <v>0.79235547061634015</v>
      </c>
      <c r="H7" s="1">
        <v>0.94070725212113704</v>
      </c>
      <c r="I7" s="1">
        <v>1.0958002612277706</v>
      </c>
      <c r="J7" s="1">
        <v>1.2567896002891579</v>
      </c>
      <c r="K7" s="1">
        <v>1.2799254774103399</v>
      </c>
      <c r="L7" s="1">
        <v>1.3753399818676337</v>
      </c>
      <c r="M7" s="1">
        <v>1.3248949394801077</v>
      </c>
      <c r="N7" s="1">
        <v>1.0485655635107394</v>
      </c>
      <c r="O7" s="6" t="s">
        <v>22</v>
      </c>
    </row>
    <row r="8" spans="1:15" thickBot="1">
      <c r="A8" s="80"/>
      <c r="B8" s="6" t="s">
        <v>23</v>
      </c>
      <c r="C8" s="3">
        <f>TRIMMEAN(C3:C7,2/5)</f>
        <v>0.56992796280558633</v>
      </c>
      <c r="D8" s="3">
        <f t="shared" ref="D8:N8" si="0">TRIMMEAN(D3:D7,2/5)</f>
        <v>0.49458040152894994</v>
      </c>
      <c r="E8" s="3">
        <f t="shared" si="0"/>
        <v>0.80169724699257061</v>
      </c>
      <c r="F8" s="3">
        <f t="shared" si="0"/>
        <v>1.0079501154856989</v>
      </c>
      <c r="G8" s="3">
        <f t="shared" si="0"/>
        <v>1.2993669071601051</v>
      </c>
      <c r="H8" s="3">
        <f t="shared" si="0"/>
        <v>1.1934449083319347</v>
      </c>
      <c r="I8" s="3">
        <f t="shared" si="0"/>
        <v>1.1374037561702277</v>
      </c>
      <c r="J8" s="3">
        <f t="shared" si="0"/>
        <v>1.0274093399976871</v>
      </c>
      <c r="K8" s="3">
        <f t="shared" si="0"/>
        <v>1.1861794471660623</v>
      </c>
      <c r="L8" s="3">
        <f t="shared" si="0"/>
        <v>1.250075331932462</v>
      </c>
      <c r="M8" s="3">
        <f t="shared" si="0"/>
        <v>1.1339708572951086</v>
      </c>
      <c r="N8" s="3">
        <f t="shared" si="0"/>
        <v>0.8700348114113764</v>
      </c>
      <c r="O8" s="193">
        <f>SUM(C8:N8)</f>
        <v>11.97204108627777</v>
      </c>
    </row>
    <row r="9" spans="1:15" ht="24.75" thickBot="1">
      <c r="A9" s="76"/>
      <c r="B9" s="6" t="s">
        <v>24</v>
      </c>
      <c r="C9" s="38">
        <f t="shared" ref="C9:N9" si="1">C8/$O8*$C$10</f>
        <v>0.57125894443395975</v>
      </c>
      <c r="D9" s="38">
        <f t="shared" si="1"/>
        <v>0.49573542018244454</v>
      </c>
      <c r="E9" s="38">
        <f t="shared" si="1"/>
        <v>0.80356949116534637</v>
      </c>
      <c r="F9" s="38">
        <f t="shared" si="1"/>
        <v>1.0103040324253492</v>
      </c>
      <c r="G9" s="38">
        <f t="shared" si="1"/>
        <v>1.3024013844884905</v>
      </c>
      <c r="H9" s="38">
        <f t="shared" si="1"/>
        <v>1.1962320206533694</v>
      </c>
      <c r="I9" s="38">
        <f t="shared" si="1"/>
        <v>1.14005999275152</v>
      </c>
      <c r="J9" s="38">
        <f t="shared" si="1"/>
        <v>1.0298087010496078</v>
      </c>
      <c r="K9" s="38">
        <f t="shared" si="1"/>
        <v>1.1889495920881685</v>
      </c>
      <c r="L9" s="38">
        <f t="shared" si="1"/>
        <v>1.2529946961494667</v>
      </c>
      <c r="M9" s="38">
        <f t="shared" si="1"/>
        <v>1.1366190768538416</v>
      </c>
      <c r="N9" s="38">
        <f t="shared" si="1"/>
        <v>0.87206664775843579</v>
      </c>
      <c r="O9" s="192">
        <f>SUM(C9:N9)</f>
        <v>12</v>
      </c>
    </row>
    <row r="10" spans="1:15" ht="18.75">
      <c r="A10" s="81"/>
      <c r="B10" s="6" t="s">
        <v>25</v>
      </c>
      <c r="C10" s="3">
        <v>12</v>
      </c>
      <c r="D10" s="3"/>
      <c r="H10" s="3"/>
      <c r="I10" s="3"/>
      <c r="J10" s="3"/>
      <c r="K10" s="3"/>
      <c r="L10" s="3"/>
      <c r="M10" s="3"/>
      <c r="N10" s="3"/>
      <c r="O10" s="3"/>
    </row>
    <row r="11" spans="1:15" ht="18.75">
      <c r="A11" s="62"/>
      <c r="C11" s="3"/>
      <c r="D11" s="3"/>
      <c r="H11" s="3"/>
      <c r="I11" s="3"/>
      <c r="J11" s="3"/>
      <c r="K11" s="3"/>
      <c r="L11" s="3"/>
      <c r="M11" s="3"/>
      <c r="N11" s="3"/>
      <c r="O11" s="3"/>
    </row>
    <row r="12" spans="1:15" ht="18.75">
      <c r="A12" s="62"/>
      <c r="C12" s="3"/>
      <c r="D12" s="3"/>
      <c r="H12" s="3"/>
      <c r="I12" s="3"/>
      <c r="J12" s="3"/>
      <c r="K12" s="3"/>
      <c r="L12" s="3"/>
      <c r="M12" s="3"/>
      <c r="N12" s="3"/>
      <c r="O12" s="3"/>
    </row>
    <row r="13" spans="1:15" ht="18.75">
      <c r="A13" s="62"/>
      <c r="B13" s="6"/>
      <c r="C13" s="18" t="s">
        <v>34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3"/>
    </row>
    <row r="14" spans="1:15" ht="18.75">
      <c r="A14" s="62"/>
      <c r="C14" s="20" t="s">
        <v>4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9</v>
      </c>
      <c r="I14" s="20" t="s">
        <v>10</v>
      </c>
      <c r="J14" s="20" t="s">
        <v>11</v>
      </c>
      <c r="K14" s="20" t="s">
        <v>12</v>
      </c>
      <c r="L14" s="20" t="s">
        <v>13</v>
      </c>
      <c r="M14" s="20" t="s">
        <v>14</v>
      </c>
      <c r="N14" s="20" t="s">
        <v>15</v>
      </c>
      <c r="O14" s="3"/>
    </row>
    <row r="15" spans="1:15" ht="18.75">
      <c r="A15" s="62"/>
      <c r="B15" s="6" t="s">
        <v>24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9">
        <f>SUM(C15:N15)</f>
        <v>0</v>
      </c>
    </row>
    <row r="16" spans="1:15" ht="18.75">
      <c r="A16" s="62"/>
      <c r="B16" s="77"/>
      <c r="C16" s="78"/>
      <c r="D16"/>
      <c r="F16" s="79"/>
    </row>
    <row r="17" spans="1:6" ht="18.75">
      <c r="A17" s="62"/>
      <c r="B17" s="77"/>
      <c r="C17" s="212" t="s">
        <v>120</v>
      </c>
      <c r="D17"/>
      <c r="F17" s="79"/>
    </row>
    <row r="18" spans="1:6" ht="18.75">
      <c r="A18" s="62"/>
      <c r="B18" s="77"/>
      <c r="C18" s="78"/>
      <c r="D18"/>
      <c r="F18" s="79"/>
    </row>
    <row r="19" spans="1:6" ht="18.75">
      <c r="A19" s="62"/>
      <c r="B19" s="77"/>
      <c r="C19" s="78"/>
      <c r="D19"/>
      <c r="F19" s="79"/>
    </row>
    <row r="20" spans="1:6" ht="18.75">
      <c r="A20" s="62"/>
      <c r="B20" s="77"/>
      <c r="C20" s="78"/>
      <c r="D20"/>
      <c r="F20" s="79"/>
    </row>
    <row r="21" spans="1:6" ht="18.75">
      <c r="A21" s="62"/>
      <c r="B21" s="77"/>
      <c r="C21" s="78"/>
      <c r="D21" s="69"/>
      <c r="E21" s="1"/>
      <c r="F21" s="79"/>
    </row>
    <row r="22" spans="1:6" ht="18.75">
      <c r="A22" s="81"/>
      <c r="B22" s="77"/>
      <c r="C22" s="78"/>
      <c r="D22" s="69"/>
      <c r="E22" s="1"/>
      <c r="F22" s="79"/>
    </row>
    <row r="23" spans="1:6" ht="18.75">
      <c r="A23" s="62"/>
      <c r="B23" s="77"/>
      <c r="C23" s="78"/>
      <c r="D23" s="69"/>
      <c r="E23" s="1"/>
      <c r="F23" s="79"/>
    </row>
    <row r="24" spans="1:6" ht="18.75">
      <c r="A24" s="62"/>
      <c r="B24" s="77"/>
      <c r="C24" s="78"/>
      <c r="D24" s="69"/>
      <c r="E24" s="1"/>
      <c r="F24" s="79"/>
    </row>
    <row r="25" spans="1:6" ht="18.75">
      <c r="A25" s="62"/>
      <c r="B25" s="77"/>
      <c r="C25" s="78"/>
      <c r="D25" s="69"/>
      <c r="E25" s="1"/>
      <c r="F25" s="79"/>
    </row>
    <row r="26" spans="1:6" ht="18.75">
      <c r="A26" s="62"/>
      <c r="B26" s="77"/>
      <c r="C26" s="78"/>
      <c r="D26" s="69"/>
      <c r="E26" s="1"/>
      <c r="F26" s="79"/>
    </row>
    <row r="27" spans="1:6" ht="18.75">
      <c r="A27" s="62"/>
      <c r="B27" s="77"/>
      <c r="C27" s="78"/>
      <c r="D27" s="69"/>
      <c r="E27" s="1"/>
      <c r="F27" s="79"/>
    </row>
    <row r="28" spans="1:6" ht="18.75">
      <c r="A28" s="62"/>
      <c r="B28" s="77"/>
      <c r="C28" s="78"/>
      <c r="D28" s="69"/>
      <c r="E28" s="1"/>
      <c r="F28" s="79"/>
    </row>
    <row r="29" spans="1:6" ht="18.75">
      <c r="A29" s="62"/>
      <c r="B29" s="77"/>
      <c r="C29" s="78"/>
      <c r="D29" s="69"/>
      <c r="E29" s="1"/>
      <c r="F29" s="79"/>
    </row>
    <row r="30" spans="1:6" ht="18.75">
      <c r="A30" s="62"/>
      <c r="B30" s="77"/>
      <c r="C30" s="78"/>
      <c r="D30" s="69"/>
      <c r="E30" s="1"/>
      <c r="F30" s="79"/>
    </row>
    <row r="31" spans="1:6" ht="18.75">
      <c r="A31" s="62"/>
      <c r="B31" s="77"/>
      <c r="C31" s="78"/>
      <c r="D31" s="69"/>
      <c r="E31" s="1"/>
      <c r="F31" s="79"/>
    </row>
    <row r="32" spans="1:6" ht="18.75">
      <c r="A32" s="62"/>
      <c r="B32" s="77"/>
      <c r="C32" s="78"/>
      <c r="D32" s="69"/>
      <c r="E32" s="1"/>
      <c r="F32" s="79"/>
    </row>
    <row r="33" spans="1:6" ht="18.75">
      <c r="A33" s="62"/>
      <c r="B33" s="77"/>
      <c r="C33" s="78"/>
      <c r="D33" s="69"/>
      <c r="E33" s="1"/>
      <c r="F33" s="79"/>
    </row>
    <row r="34" spans="1:6" ht="18.75">
      <c r="A34" s="81"/>
      <c r="B34" s="77"/>
      <c r="C34" s="78"/>
      <c r="D34" s="69"/>
      <c r="E34" s="1"/>
      <c r="F34" s="79"/>
    </row>
    <row r="35" spans="1:6" ht="18.75">
      <c r="A35" s="62"/>
      <c r="B35" s="77"/>
      <c r="C35" s="78"/>
      <c r="D35" s="69"/>
      <c r="E35" s="1"/>
      <c r="F35" s="79"/>
    </row>
    <row r="36" spans="1:6" ht="18.75">
      <c r="A36" s="62"/>
      <c r="B36" s="77"/>
      <c r="C36" s="78"/>
      <c r="D36" s="69"/>
      <c r="E36" s="1"/>
      <c r="F36" s="79"/>
    </row>
    <row r="37" spans="1:6" ht="18.75">
      <c r="A37" s="62"/>
      <c r="B37" s="77"/>
      <c r="C37" s="78"/>
      <c r="D37" s="69"/>
      <c r="E37" s="1"/>
      <c r="F37" s="79"/>
    </row>
    <row r="38" spans="1:6" ht="18.75">
      <c r="A38" s="62"/>
      <c r="B38" s="77"/>
      <c r="C38" s="78"/>
      <c r="D38" s="69"/>
      <c r="E38" s="1"/>
      <c r="F38" s="79"/>
    </row>
    <row r="39" spans="1:6" ht="18.75">
      <c r="A39" s="62"/>
      <c r="B39" s="77"/>
      <c r="C39" s="78"/>
      <c r="D39" s="69"/>
      <c r="E39" s="1"/>
      <c r="F39" s="79"/>
    </row>
    <row r="40" spans="1:6" ht="18.75">
      <c r="A40" s="62"/>
      <c r="B40" s="77"/>
      <c r="C40" s="78"/>
      <c r="D40" s="69"/>
      <c r="E40" s="1"/>
      <c r="F40" s="79"/>
    </row>
    <row r="41" spans="1:6" ht="18.75">
      <c r="A41" s="62"/>
      <c r="B41" s="77"/>
      <c r="C41" s="78"/>
      <c r="D41" s="69"/>
      <c r="E41" s="1"/>
      <c r="F41" s="79"/>
    </row>
    <row r="42" spans="1:6" ht="18.75">
      <c r="A42" s="62"/>
      <c r="B42" s="77"/>
      <c r="C42" s="78"/>
      <c r="D42" s="69"/>
      <c r="E42" s="1"/>
      <c r="F42" s="79"/>
    </row>
    <row r="43" spans="1:6" ht="18.75">
      <c r="A43" s="62"/>
      <c r="B43" s="77"/>
      <c r="C43" s="78"/>
      <c r="D43" s="69"/>
      <c r="E43" s="1"/>
      <c r="F43" s="79"/>
    </row>
    <row r="44" spans="1:6" ht="18.75">
      <c r="A44" s="62"/>
      <c r="B44" s="77"/>
      <c r="C44" s="78"/>
      <c r="D44" s="69"/>
      <c r="E44" s="1"/>
      <c r="F44" s="79"/>
    </row>
    <row r="45" spans="1:6" ht="18.75">
      <c r="A45" s="62"/>
      <c r="B45" s="77"/>
      <c r="C45" s="78"/>
      <c r="D45" s="69"/>
      <c r="E45" s="1"/>
      <c r="F45" s="79"/>
    </row>
    <row r="46" spans="1:6" ht="18.75">
      <c r="A46" s="81"/>
      <c r="B46" s="77"/>
      <c r="C46" s="78"/>
      <c r="D46" s="69"/>
      <c r="E46" s="1"/>
      <c r="F46" s="79"/>
    </row>
    <row r="47" spans="1:6" ht="18.75">
      <c r="A47" s="62"/>
      <c r="B47" s="77"/>
      <c r="C47" s="78"/>
      <c r="D47" s="69"/>
      <c r="E47" s="1"/>
      <c r="F47" s="79"/>
    </row>
    <row r="48" spans="1:6" ht="18.75">
      <c r="A48" s="62"/>
      <c r="B48" s="77"/>
      <c r="C48" s="78"/>
      <c r="D48" s="69"/>
      <c r="E48" s="1"/>
      <c r="F48" s="79"/>
    </row>
    <row r="49" spans="1:6" ht="18.75">
      <c r="A49" s="62"/>
      <c r="B49" s="77"/>
      <c r="C49" s="78"/>
      <c r="D49" s="69"/>
      <c r="E49" s="1"/>
      <c r="F49" s="79"/>
    </row>
    <row r="50" spans="1:6" ht="18.75">
      <c r="A50" s="62"/>
      <c r="B50" s="77"/>
      <c r="C50" s="78"/>
      <c r="D50" s="69"/>
      <c r="E50" s="1"/>
      <c r="F50" s="79"/>
    </row>
    <row r="51" spans="1:6" ht="18.75">
      <c r="A51" s="62"/>
      <c r="B51" s="77"/>
      <c r="C51" s="78"/>
      <c r="D51" s="69"/>
      <c r="E51" s="1"/>
      <c r="F51" s="79"/>
    </row>
    <row r="52" spans="1:6" ht="18.75">
      <c r="A52" s="62"/>
      <c r="B52" s="77"/>
      <c r="C52" s="78"/>
      <c r="D52" s="69"/>
      <c r="E52" s="1"/>
      <c r="F52" s="79"/>
    </row>
    <row r="53" spans="1:6" ht="18.75">
      <c r="A53" s="62"/>
      <c r="B53" s="77"/>
      <c r="C53" s="78"/>
      <c r="D53" s="69"/>
      <c r="E53" s="1"/>
      <c r="F53" s="79"/>
    </row>
    <row r="54" spans="1:6" ht="18.75">
      <c r="A54" s="62"/>
      <c r="B54" s="77"/>
      <c r="C54" s="78"/>
      <c r="D54" s="69"/>
      <c r="E54" s="1"/>
      <c r="F54" s="79"/>
    </row>
    <row r="55" spans="1:6" ht="18.75">
      <c r="A55" s="62"/>
      <c r="B55" s="77"/>
      <c r="C55" s="78"/>
      <c r="D55" s="69"/>
      <c r="E55" s="1"/>
      <c r="F55" s="79"/>
    </row>
    <row r="56" spans="1:6" ht="18.75">
      <c r="A56" s="62"/>
      <c r="B56" s="77"/>
      <c r="C56" s="78"/>
      <c r="D56" s="69"/>
      <c r="E56" s="1"/>
      <c r="F56" s="79"/>
    </row>
    <row r="57" spans="1:6" ht="18.75">
      <c r="A57" s="62"/>
      <c r="B57" s="77"/>
      <c r="C57" s="78"/>
      <c r="D57" s="69"/>
      <c r="E57" s="1"/>
      <c r="F57" s="79"/>
    </row>
    <row r="58" spans="1:6" ht="18.75">
      <c r="A58" s="81"/>
      <c r="B58" s="77"/>
      <c r="C58" s="78"/>
      <c r="D58" s="69"/>
      <c r="E58" s="1"/>
      <c r="F58" s="79"/>
    </row>
    <row r="59" spans="1:6" ht="18.75">
      <c r="A59" s="62"/>
      <c r="B59" s="77"/>
      <c r="C59" s="78"/>
      <c r="D59" s="69"/>
      <c r="E59" s="1"/>
      <c r="F59" s="79"/>
    </row>
    <row r="60" spans="1:6" ht="18.75">
      <c r="A60" s="62"/>
      <c r="B60" s="77"/>
      <c r="C60" s="78"/>
      <c r="D60" s="69"/>
      <c r="E60" s="1"/>
      <c r="F60" s="79"/>
    </row>
    <row r="61" spans="1:6" ht="18.75">
      <c r="A61" s="62"/>
      <c r="B61" s="77"/>
      <c r="C61" s="78"/>
      <c r="D61" s="69"/>
      <c r="E61" s="1"/>
      <c r="F61" s="79"/>
    </row>
    <row r="62" spans="1:6" ht="18.75">
      <c r="A62" s="62"/>
      <c r="B62" s="77"/>
      <c r="C62" s="78"/>
      <c r="D62" s="69"/>
      <c r="E62" s="1"/>
      <c r="F62" s="79"/>
    </row>
    <row r="63" spans="1:6" ht="18.75">
      <c r="A63" s="62"/>
      <c r="B63" s="77"/>
      <c r="C63" s="78"/>
      <c r="D63" s="69"/>
      <c r="E63" s="1"/>
      <c r="F63" s="79"/>
    </row>
    <row r="64" spans="1:6" ht="18.75">
      <c r="A64" s="62"/>
      <c r="B64" s="77"/>
      <c r="C64" s="78"/>
      <c r="D64" s="69"/>
      <c r="E64" s="1"/>
      <c r="F64" s="79"/>
    </row>
    <row r="65" spans="1:6" ht="18.75">
      <c r="A65" s="62"/>
      <c r="B65" s="77"/>
      <c r="C65" s="78"/>
      <c r="D65" s="69"/>
      <c r="E65" s="1"/>
      <c r="F65" s="79"/>
    </row>
    <row r="66" spans="1:6" ht="18.75">
      <c r="A66" s="62"/>
      <c r="B66" s="77"/>
      <c r="C66" s="78"/>
      <c r="D66" s="69"/>
      <c r="E66" s="1"/>
      <c r="F66" s="79"/>
    </row>
    <row r="67" spans="1:6" ht="18.75">
      <c r="A67" s="62"/>
      <c r="B67" s="77"/>
      <c r="C67" s="78"/>
      <c r="D67" s="69"/>
      <c r="E67" s="1"/>
      <c r="F67" s="79"/>
    </row>
    <row r="68" spans="1:6" ht="18.75">
      <c r="A68" s="62"/>
      <c r="B68" s="77"/>
      <c r="C68" s="78"/>
      <c r="D68" s="69"/>
      <c r="E68" s="1"/>
      <c r="F68" s="79"/>
    </row>
    <row r="69" spans="1:6" ht="18.75">
      <c r="A69" s="62"/>
      <c r="B69" s="77"/>
      <c r="C69" s="78"/>
      <c r="D69" s="69"/>
      <c r="E69" s="1"/>
      <c r="F69" s="79"/>
    </row>
    <row r="70" spans="1:6" ht="18.75">
      <c r="A70" s="81"/>
      <c r="B70" s="77"/>
      <c r="C70" s="78"/>
      <c r="D70" s="69"/>
      <c r="E70" s="1"/>
      <c r="F70" s="79"/>
    </row>
    <row r="71" spans="1:6" ht="18.75">
      <c r="A71" s="62"/>
      <c r="B71" s="77"/>
      <c r="C71" s="78"/>
      <c r="D71" s="69"/>
      <c r="E71" s="1"/>
      <c r="F71" s="79"/>
    </row>
    <row r="72" spans="1:6" ht="18.75">
      <c r="A72" s="62"/>
      <c r="B72" s="77"/>
      <c r="C72" s="78"/>
      <c r="D72" s="69"/>
      <c r="E72" s="1"/>
      <c r="F72" s="79"/>
    </row>
    <row r="73" spans="1:6" ht="18.75">
      <c r="A73" s="62"/>
      <c r="B73" s="77"/>
      <c r="C73" s="78"/>
      <c r="D73" s="69"/>
      <c r="E73" s="1"/>
      <c r="F73" s="79"/>
    </row>
    <row r="74" spans="1:6" ht="18.75">
      <c r="A74" s="62"/>
      <c r="B74" s="77"/>
      <c r="C74" s="78"/>
      <c r="D74" s="69"/>
      <c r="E74" s="1"/>
      <c r="F74" s="79"/>
    </row>
    <row r="75" spans="1:6" ht="18.75">
      <c r="A75" s="62"/>
      <c r="B75" s="77"/>
      <c r="C75" s="78"/>
      <c r="D75" s="69"/>
      <c r="E75" s="1"/>
      <c r="F75" s="79"/>
    </row>
    <row r="76" spans="1:6" ht="18.75">
      <c r="A76" s="62"/>
      <c r="B76" s="77"/>
      <c r="C76" s="78"/>
      <c r="D76" s="69"/>
      <c r="E76" s="1"/>
      <c r="F76" s="79"/>
    </row>
    <row r="77" spans="1:6" ht="18.75">
      <c r="A77" s="62"/>
      <c r="B77" s="77"/>
      <c r="C77" s="78"/>
      <c r="D77" s="69"/>
      <c r="E77" s="1"/>
      <c r="F77" s="79"/>
    </row>
    <row r="78" spans="1:6" ht="18.75">
      <c r="A78" s="62"/>
      <c r="B78" s="77"/>
      <c r="C78" s="78"/>
      <c r="D78" s="69"/>
      <c r="E78" s="1"/>
      <c r="F78" s="79"/>
    </row>
    <row r="79" spans="1:6" ht="18.75">
      <c r="A79" s="62"/>
      <c r="B79" s="77"/>
      <c r="C79" s="78"/>
      <c r="D79" s="69"/>
      <c r="E79" s="1"/>
      <c r="F79" s="79"/>
    </row>
    <row r="80" spans="1:6" ht="18.75">
      <c r="A80" s="62"/>
      <c r="B80" s="77"/>
      <c r="C80" s="78"/>
      <c r="D80" s="69"/>
      <c r="E80" s="1"/>
      <c r="F80" s="79"/>
    </row>
    <row r="81" spans="1:6" ht="18.75">
      <c r="A81" s="62"/>
      <c r="B81" s="77"/>
      <c r="C81" s="78"/>
      <c r="D81" s="69"/>
      <c r="E81" s="1"/>
      <c r="F81" s="79"/>
    </row>
    <row r="82" spans="1:6" ht="18.75">
      <c r="A82" s="74"/>
      <c r="B82" s="75"/>
      <c r="C82" s="3"/>
    </row>
    <row r="83" spans="1:6" ht="18.75">
      <c r="C83" s="3"/>
    </row>
    <row r="84" spans="1:6" ht="18.75">
      <c r="C84" s="3"/>
    </row>
    <row r="85" spans="1:6" ht="18.75">
      <c r="C85" s="3"/>
    </row>
    <row r="86" spans="1:6" ht="18.75">
      <c r="C86" s="3"/>
    </row>
    <row r="87" spans="1:6" ht="18.75">
      <c r="C87" s="3"/>
    </row>
    <row r="88" spans="1:6" ht="18.75">
      <c r="C88" s="3"/>
    </row>
    <row r="89" spans="1:6" ht="18.75">
      <c r="C89" s="3"/>
    </row>
    <row r="90" spans="1:6" ht="18.75">
      <c r="C90" s="3"/>
    </row>
  </sheetData>
  <phoneticPr fontId="1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C24E-8847-4625-9A54-031825E24038}">
  <sheetPr>
    <tabColor theme="8" tint="0.39997558519241921"/>
  </sheetPr>
  <dimension ref="A1:V95"/>
  <sheetViews>
    <sheetView workbookViewId="0"/>
  </sheetViews>
  <sheetFormatPr defaultColWidth="8.75" defaultRowHeight="19.5"/>
  <cols>
    <col min="1" max="1" width="9.25" style="3" customWidth="1"/>
    <col min="2" max="2" width="10.375" style="3" customWidth="1"/>
    <col min="3" max="3" width="21.625" style="4" bestFit="1" customWidth="1"/>
    <col min="4" max="4" width="9.25" style="7" bestFit="1" customWidth="1"/>
    <col min="5" max="5" width="13.125" style="3" bestFit="1" customWidth="1"/>
    <col min="6" max="6" width="9.25" style="3" bestFit="1" customWidth="1"/>
    <col min="7" max="7" width="23.875" style="3" bestFit="1" customWidth="1"/>
    <col min="8" max="8" width="8.75" style="7"/>
    <col min="9" max="9" width="14.375" style="7" customWidth="1"/>
    <col min="10" max="16384" width="8.75" style="7"/>
  </cols>
  <sheetData>
    <row r="1" spans="1:22" ht="35.25">
      <c r="A1" s="61" t="s">
        <v>56</v>
      </c>
      <c r="F1" s="5" t="s">
        <v>57</v>
      </c>
      <c r="G1" s="2"/>
      <c r="Q1" s="5" t="s">
        <v>58</v>
      </c>
    </row>
    <row r="2" spans="1:22">
      <c r="G2" s="4"/>
    </row>
    <row r="3" spans="1:22" ht="21.6" customHeight="1">
      <c r="G3" s="4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1.6" customHeight="1"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3"/>
    </row>
    <row r="5" spans="1:22" ht="18" customHeight="1">
      <c r="G5" s="4"/>
      <c r="I5" s="6" t="s">
        <v>16</v>
      </c>
      <c r="J5" s="1">
        <v>0.51764060819502733</v>
      </c>
      <c r="K5" s="1">
        <v>0.49976827469981039</v>
      </c>
      <c r="L5" s="1">
        <v>0.79623125617783763</v>
      </c>
      <c r="M5" s="1">
        <v>0.96940720536663971</v>
      </c>
      <c r="N5" s="1">
        <v>1.3070350960774972</v>
      </c>
      <c r="O5" s="1">
        <v>1.1449656008421678</v>
      </c>
      <c r="P5" s="1">
        <v>1.199543176194404</v>
      </c>
      <c r="Q5" s="1">
        <v>0.99856473064778495</v>
      </c>
      <c r="R5" s="1">
        <v>1.1548947244917551</v>
      </c>
      <c r="S5" s="1">
        <v>1.296888195238757</v>
      </c>
      <c r="T5" s="1">
        <v>1.0630211363195656</v>
      </c>
      <c r="U5" s="1">
        <v>0.86442819651593539</v>
      </c>
      <c r="V5" s="3"/>
    </row>
    <row r="6" spans="1:22" ht="18.75">
      <c r="A6" s="222" t="s">
        <v>17</v>
      </c>
      <c r="B6" s="235"/>
      <c r="C6" s="62"/>
      <c r="I6" s="6" t="s">
        <v>18</v>
      </c>
      <c r="J6" s="1">
        <v>0.5492360938898293</v>
      </c>
      <c r="K6" s="1">
        <v>0.46532070365358591</v>
      </c>
      <c r="L6" s="1">
        <v>0.80030363823672945</v>
      </c>
      <c r="M6" s="1">
        <v>1.0272661395861948</v>
      </c>
      <c r="N6" s="1">
        <v>1.3196568606212902</v>
      </c>
      <c r="O6" s="1">
        <v>1.2085967675808644</v>
      </c>
      <c r="P6" s="1">
        <v>1.2339797139253879</v>
      </c>
      <c r="Q6" s="1">
        <v>1.0359247945618035</v>
      </c>
      <c r="R6" s="1">
        <v>1.1908839245477372</v>
      </c>
      <c r="S6" s="1">
        <v>1.1506420021762787</v>
      </c>
      <c r="T6" s="1">
        <v>1.119079353727122</v>
      </c>
      <c r="U6" s="1">
        <v>0.85259491541975463</v>
      </c>
      <c r="V6" s="3"/>
    </row>
    <row r="7" spans="1:22" ht="18.75">
      <c r="A7" s="236"/>
      <c r="B7" s="237"/>
      <c r="C7" s="62"/>
      <c r="I7" s="6" t="s">
        <v>19</v>
      </c>
      <c r="J7" s="1">
        <v>0.53954700993970994</v>
      </c>
      <c r="K7" s="1">
        <v>0.46443200956157987</v>
      </c>
      <c r="L7" s="1">
        <v>0.80855684656314475</v>
      </c>
      <c r="M7" s="1">
        <v>1.0381672761999847</v>
      </c>
      <c r="N7" s="1">
        <v>1.2803120267576018</v>
      </c>
      <c r="O7" s="1">
        <v>1.2267723565727724</v>
      </c>
      <c r="P7" s="1">
        <v>1.0635955927135816</v>
      </c>
      <c r="Q7" s="1">
        <v>1.0104180579671431</v>
      </c>
      <c r="R7" s="1">
        <v>1.0663049007970153</v>
      </c>
      <c r="S7" s="1">
        <v>1.2566688024820423</v>
      </c>
      <c r="T7" s="1">
        <v>1.1433203850700895</v>
      </c>
      <c r="U7" s="1">
        <v>0.88684257925072041</v>
      </c>
      <c r="V7" s="3"/>
    </row>
    <row r="8" spans="1:22" ht="18.75">
      <c r="A8" s="236"/>
      <c r="B8" s="237"/>
      <c r="C8" s="62"/>
      <c r="I8" s="6" t="s">
        <v>20</v>
      </c>
      <c r="J8" s="1">
        <v>0.6357527032013508</v>
      </c>
      <c r="K8" s="1">
        <v>0.51865222623345364</v>
      </c>
      <c r="L8" s="1">
        <v>0.86526350863553059</v>
      </c>
      <c r="M8" s="1">
        <v>1.0271770015042621</v>
      </c>
      <c r="N8" s="1">
        <v>1.3107535986452159</v>
      </c>
      <c r="O8" s="1">
        <v>1.2462840512483133</v>
      </c>
      <c r="P8" s="1">
        <v>1.1168678310885085</v>
      </c>
      <c r="Q8" s="1">
        <v>1.0358851674641147</v>
      </c>
      <c r="R8" s="1">
        <v>1.2127596924586945</v>
      </c>
      <c r="S8" s="1">
        <v>1.1966689980765868</v>
      </c>
      <c r="T8" s="1">
        <v>1.139512833088115</v>
      </c>
      <c r="U8" s="1">
        <v>0.85883365846747384</v>
      </c>
      <c r="V8" s="3"/>
    </row>
    <row r="9" spans="1:22" ht="18.75">
      <c r="A9" s="236"/>
      <c r="B9" s="237"/>
      <c r="C9" s="63"/>
      <c r="I9" s="6" t="s">
        <v>21</v>
      </c>
      <c r="J9" s="1">
        <v>0.62100078458721997</v>
      </c>
      <c r="K9" s="1">
        <v>0.59633454073633563</v>
      </c>
      <c r="L9" s="1">
        <v>0.73195820002402301</v>
      </c>
      <c r="M9" s="1">
        <v>0.55897995363425612</v>
      </c>
      <c r="N9" s="1">
        <v>0.79235547061634015</v>
      </c>
      <c r="O9" s="1">
        <v>0.94070725212113704</v>
      </c>
      <c r="P9" s="1">
        <v>1.0958002612277706</v>
      </c>
      <c r="Q9" s="1">
        <v>1.2567896002891579</v>
      </c>
      <c r="R9" s="1">
        <v>1.2799254774103399</v>
      </c>
      <c r="S9" s="1">
        <v>1.3753399818676337</v>
      </c>
      <c r="T9" s="1">
        <v>1.3248949394801077</v>
      </c>
      <c r="U9" s="1">
        <v>1.0485655635107394</v>
      </c>
      <c r="V9" s="6" t="s">
        <v>22</v>
      </c>
    </row>
    <row r="10" spans="1:22" ht="18.75">
      <c r="A10" s="236"/>
      <c r="B10" s="237"/>
      <c r="C10" s="62"/>
      <c r="I10" s="6" t="s">
        <v>23</v>
      </c>
      <c r="J10" s="3">
        <f>TRIMMEAN(J5:J9,2/5)</f>
        <v>0.56992796280558633</v>
      </c>
      <c r="K10" s="3">
        <f t="shared" ref="K10:U10" si="0">TRIMMEAN(K5:K9,2/5)</f>
        <v>0.49458040152894994</v>
      </c>
      <c r="L10" s="3">
        <f t="shared" si="0"/>
        <v>0.80169724699257061</v>
      </c>
      <c r="M10" s="3">
        <f t="shared" si="0"/>
        <v>1.0079501154856989</v>
      </c>
      <c r="N10" s="3">
        <f t="shared" si="0"/>
        <v>1.2993669071601051</v>
      </c>
      <c r="O10" s="3">
        <f t="shared" si="0"/>
        <v>1.1934449083319347</v>
      </c>
      <c r="P10" s="3">
        <f t="shared" si="0"/>
        <v>1.1374037561702277</v>
      </c>
      <c r="Q10" s="3">
        <f t="shared" si="0"/>
        <v>1.0274093399976871</v>
      </c>
      <c r="R10" s="3">
        <f t="shared" si="0"/>
        <v>1.1861794471660623</v>
      </c>
      <c r="S10" s="3">
        <f t="shared" si="0"/>
        <v>1.250075331932462</v>
      </c>
      <c r="T10" s="3">
        <f t="shared" si="0"/>
        <v>1.1339708572951086</v>
      </c>
      <c r="U10" s="3">
        <f t="shared" si="0"/>
        <v>0.8700348114113764</v>
      </c>
      <c r="V10" s="3">
        <f>SUM(J10:U10)</f>
        <v>11.97204108627777</v>
      </c>
    </row>
    <row r="11" spans="1:22" ht="18.75">
      <c r="A11" s="236"/>
      <c r="B11" s="237"/>
      <c r="C11" s="62"/>
      <c r="I11" s="6" t="s">
        <v>24</v>
      </c>
      <c r="J11" s="3">
        <f>J10/$V10*$J$12</f>
        <v>0.57125894443395975</v>
      </c>
      <c r="K11" s="3">
        <f t="shared" ref="K11:U11" si="1">K10/$V10*$J$12</f>
        <v>0.49573542018244454</v>
      </c>
      <c r="L11" s="3">
        <f t="shared" si="1"/>
        <v>0.80356949116534637</v>
      </c>
      <c r="M11" s="3">
        <f t="shared" si="1"/>
        <v>1.0103040324253492</v>
      </c>
      <c r="N11" s="3">
        <f t="shared" si="1"/>
        <v>1.3024013844884905</v>
      </c>
      <c r="O11" s="3">
        <f t="shared" si="1"/>
        <v>1.1962320206533694</v>
      </c>
      <c r="P11" s="3">
        <f t="shared" si="1"/>
        <v>1.14005999275152</v>
      </c>
      <c r="Q11" s="3">
        <f t="shared" si="1"/>
        <v>1.0298087010496078</v>
      </c>
      <c r="R11" s="3">
        <f t="shared" si="1"/>
        <v>1.1889495920881685</v>
      </c>
      <c r="S11" s="3">
        <f t="shared" si="1"/>
        <v>1.2529946961494667</v>
      </c>
      <c r="T11" s="3">
        <f t="shared" si="1"/>
        <v>1.1366190768538416</v>
      </c>
      <c r="U11" s="3">
        <f t="shared" si="1"/>
        <v>0.87206664775843579</v>
      </c>
      <c r="V11" s="3">
        <f>SUM(J11:U11)</f>
        <v>12</v>
      </c>
    </row>
    <row r="12" spans="1:22" ht="18.75">
      <c r="A12" s="236"/>
      <c r="B12" s="237"/>
      <c r="C12" s="62"/>
      <c r="I12" s="6" t="s">
        <v>25</v>
      </c>
      <c r="J12" s="3">
        <v>12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8.75">
      <c r="A13" s="238"/>
      <c r="B13" s="239"/>
      <c r="C13" s="6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8.75">
      <c r="A14" s="64" t="s">
        <v>26</v>
      </c>
      <c r="B14" s="65" t="s">
        <v>59</v>
      </c>
      <c r="C14" s="66" t="s">
        <v>60</v>
      </c>
      <c r="D14" s="67" t="s">
        <v>29</v>
      </c>
      <c r="E14" s="14" t="s">
        <v>30</v>
      </c>
      <c r="F14" s="14" t="s">
        <v>31</v>
      </c>
      <c r="G14" s="15" t="s">
        <v>51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8.75">
      <c r="A15" s="228" t="s">
        <v>32</v>
      </c>
      <c r="B15" s="26" t="s">
        <v>33</v>
      </c>
      <c r="C15" s="68">
        <v>4261</v>
      </c>
      <c r="D15" t="e">
        <v>#N/A</v>
      </c>
      <c r="F15" s="83"/>
      <c r="G15" s="17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"/>
    </row>
    <row r="16" spans="1:22" ht="18.75">
      <c r="A16" s="233"/>
      <c r="B16" s="26" t="s">
        <v>35</v>
      </c>
      <c r="C16" s="68">
        <v>3852</v>
      </c>
      <c r="D16" t="e">
        <v>#N/A</v>
      </c>
      <c r="F16" s="83"/>
      <c r="G16" s="1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  <c r="V16" s="3"/>
    </row>
    <row r="17" spans="1:22" ht="18.75">
      <c r="A17" s="233"/>
      <c r="B17" s="26" t="s">
        <v>36</v>
      </c>
      <c r="C17" s="68">
        <v>6152</v>
      </c>
      <c r="D17" t="e">
        <v>#N/A</v>
      </c>
      <c r="F17" s="83"/>
      <c r="G17" s="19"/>
      <c r="I17" s="6" t="s">
        <v>24</v>
      </c>
      <c r="J17" s="38">
        <v>0.57125894443395975</v>
      </c>
      <c r="K17" s="38">
        <v>0.49573542018244454</v>
      </c>
      <c r="L17" s="38">
        <v>0.80356949116534637</v>
      </c>
      <c r="M17" s="38">
        <v>1.0103040324253492</v>
      </c>
      <c r="N17" s="38">
        <v>1.3024013844884905</v>
      </c>
      <c r="O17" s="38">
        <v>1.1962320206533694</v>
      </c>
      <c r="P17" s="38">
        <v>1.14005999275152</v>
      </c>
      <c r="Q17" s="38">
        <v>1.0298087010496078</v>
      </c>
      <c r="R17" s="38">
        <v>1.1889495920881685</v>
      </c>
      <c r="S17" s="38">
        <v>1.2529946961494667</v>
      </c>
      <c r="T17" s="38">
        <v>1.1366190768538416</v>
      </c>
      <c r="U17" s="38">
        <v>0.87206664775843579</v>
      </c>
      <c r="V17" s="9">
        <f>SUM(J17:U17)</f>
        <v>12</v>
      </c>
    </row>
    <row r="18" spans="1:22" ht="18.75">
      <c r="A18" s="233"/>
      <c r="B18" s="28" t="s">
        <v>37</v>
      </c>
      <c r="C18" s="68">
        <v>7812</v>
      </c>
      <c r="D18" t="e">
        <v>#N/A</v>
      </c>
      <c r="F18" s="83"/>
      <c r="G18" s="19"/>
    </row>
    <row r="19" spans="1:22" ht="18.75">
      <c r="A19" s="233"/>
      <c r="B19" s="26" t="s">
        <v>38</v>
      </c>
      <c r="C19" s="68">
        <v>10790</v>
      </c>
      <c r="D19" t="e">
        <v>#N/A</v>
      </c>
      <c r="F19" s="83"/>
      <c r="G19" s="19"/>
      <c r="J19" s="212" t="s">
        <v>124</v>
      </c>
    </row>
    <row r="20" spans="1:22" ht="18.75">
      <c r="A20" s="233"/>
      <c r="B20" s="29" t="s">
        <v>39</v>
      </c>
      <c r="C20" s="68">
        <v>9385</v>
      </c>
      <c r="D20" t="e">
        <v>#N/A</v>
      </c>
      <c r="F20" s="83"/>
      <c r="G20" s="19"/>
    </row>
    <row r="21" spans="1:22" ht="18.75">
      <c r="A21" s="233"/>
      <c r="B21" s="28" t="s">
        <v>40</v>
      </c>
      <c r="C21" s="68">
        <v>8930</v>
      </c>
      <c r="D21" t="e">
        <v>#N/A</v>
      </c>
      <c r="F21" s="83"/>
      <c r="G21" s="19"/>
    </row>
    <row r="22" spans="1:22" ht="18.75">
      <c r="A22" s="233"/>
      <c r="B22" s="26" t="s">
        <v>41</v>
      </c>
      <c r="C22" s="68">
        <v>8334</v>
      </c>
      <c r="D22" t="e">
        <v>#N/A</v>
      </c>
      <c r="F22" s="83"/>
      <c r="G22" s="19"/>
    </row>
    <row r="23" spans="1:22" ht="18.75">
      <c r="A23" s="233"/>
      <c r="B23" s="29" t="s">
        <v>42</v>
      </c>
      <c r="C23" s="68">
        <v>9328</v>
      </c>
      <c r="D23" t="e">
        <v>#N/A</v>
      </c>
      <c r="F23" s="83"/>
      <c r="G23" s="19"/>
    </row>
    <row r="24" spans="1:22" ht="18.75">
      <c r="A24" s="233"/>
      <c r="B24" s="26" t="s">
        <v>43</v>
      </c>
      <c r="C24" s="68">
        <v>10317</v>
      </c>
      <c r="D24" t="e">
        <v>#N/A</v>
      </c>
      <c r="F24" s="83"/>
      <c r="G24" s="19"/>
    </row>
    <row r="25" spans="1:22" ht="18.75">
      <c r="A25" s="233"/>
      <c r="B25" s="26" t="s">
        <v>44</v>
      </c>
      <c r="C25" s="68">
        <v>8944</v>
      </c>
      <c r="D25" t="e">
        <v>#N/A</v>
      </c>
      <c r="F25" s="83"/>
      <c r="G25" s="19"/>
    </row>
    <row r="26" spans="1:22" ht="18.75">
      <c r="A26" s="240"/>
      <c r="B26" s="30" t="s">
        <v>45</v>
      </c>
      <c r="C26" s="68">
        <v>6903</v>
      </c>
      <c r="D26" s="69">
        <f t="shared" ref="D26:D86" si="2">AVERAGE(C15:C26)</f>
        <v>7917.333333333333</v>
      </c>
      <c r="E26" s="1">
        <v>0.87188447288649384</v>
      </c>
      <c r="F26" s="83"/>
      <c r="G26" s="19"/>
    </row>
    <row r="27" spans="1:22" ht="18.75">
      <c r="A27" s="228" t="s">
        <v>46</v>
      </c>
      <c r="B27" s="26" t="s">
        <v>33</v>
      </c>
      <c r="C27" s="68">
        <v>4091</v>
      </c>
      <c r="D27" s="69">
        <f t="shared" si="2"/>
        <v>7903.166666666667</v>
      </c>
      <c r="E27" s="1">
        <v>0.51764060819502733</v>
      </c>
      <c r="F27" s="83"/>
      <c r="G27" s="19"/>
    </row>
    <row r="28" spans="1:22" ht="18.75">
      <c r="A28" s="233"/>
      <c r="B28" s="26" t="s">
        <v>35</v>
      </c>
      <c r="C28" s="68">
        <v>3954</v>
      </c>
      <c r="D28" s="69">
        <f t="shared" si="2"/>
        <v>7911.666666666667</v>
      </c>
      <c r="E28" s="1">
        <v>0.49976827469981039</v>
      </c>
      <c r="F28" s="83"/>
      <c r="G28" s="19"/>
    </row>
    <row r="29" spans="1:22" ht="18.75">
      <c r="A29" s="233"/>
      <c r="B29" s="26" t="s">
        <v>36</v>
      </c>
      <c r="C29" s="68">
        <v>6310</v>
      </c>
      <c r="D29" s="69">
        <f t="shared" si="2"/>
        <v>7924.833333333333</v>
      </c>
      <c r="E29" s="1">
        <v>0.79623125617783763</v>
      </c>
      <c r="F29" s="83"/>
      <c r="G29" s="19"/>
    </row>
    <row r="30" spans="1:22" ht="18.75">
      <c r="A30" s="233"/>
      <c r="B30" s="28" t="s">
        <v>37</v>
      </c>
      <c r="C30" s="68">
        <v>7671</v>
      </c>
      <c r="D30" s="69">
        <f t="shared" si="2"/>
        <v>7913.083333333333</v>
      </c>
      <c r="E30" s="1">
        <v>0.96940720536663971</v>
      </c>
      <c r="F30" s="83"/>
      <c r="G30" s="19"/>
    </row>
    <row r="31" spans="1:22" ht="18.75">
      <c r="A31" s="233"/>
      <c r="B31" s="26" t="s">
        <v>38</v>
      </c>
      <c r="C31" s="68">
        <v>10288</v>
      </c>
      <c r="D31" s="69">
        <f t="shared" si="2"/>
        <v>7871.25</v>
      </c>
      <c r="E31" s="1">
        <v>1.3070350960774972</v>
      </c>
      <c r="F31" s="83"/>
      <c r="G31" s="19"/>
    </row>
    <row r="32" spans="1:22" ht="18.75">
      <c r="A32" s="233"/>
      <c r="B32" s="29" t="s">
        <v>39</v>
      </c>
      <c r="C32" s="68">
        <v>8973</v>
      </c>
      <c r="D32" s="69">
        <f t="shared" si="2"/>
        <v>7836.916666666667</v>
      </c>
      <c r="E32" s="1">
        <v>1.1449656008421678</v>
      </c>
      <c r="F32" s="83"/>
      <c r="G32" s="19"/>
    </row>
    <row r="33" spans="1:7" ht="18.75">
      <c r="A33" s="233"/>
      <c r="B33" s="28" t="s">
        <v>40</v>
      </c>
      <c r="C33" s="68">
        <v>9453</v>
      </c>
      <c r="D33" s="69">
        <f t="shared" si="2"/>
        <v>7880.5</v>
      </c>
      <c r="E33" s="1">
        <v>1.199543176194404</v>
      </c>
      <c r="F33" s="83"/>
      <c r="G33" s="19"/>
    </row>
    <row r="34" spans="1:7" ht="18.75">
      <c r="A34" s="233"/>
      <c r="B34" s="26" t="s">
        <v>41</v>
      </c>
      <c r="C34" s="68">
        <v>7827</v>
      </c>
      <c r="D34" s="69">
        <f t="shared" si="2"/>
        <v>7838.25</v>
      </c>
      <c r="E34" s="1">
        <v>0.99856473064778495</v>
      </c>
      <c r="F34" s="83"/>
      <c r="G34" s="19"/>
    </row>
    <row r="35" spans="1:7" ht="18.75">
      <c r="A35" s="233"/>
      <c r="B35" s="29" t="s">
        <v>42</v>
      </c>
      <c r="C35" s="68">
        <v>9023</v>
      </c>
      <c r="D35" s="69">
        <f t="shared" si="2"/>
        <v>7812.833333333333</v>
      </c>
      <c r="E35" s="1">
        <v>1.1548947244917551</v>
      </c>
      <c r="F35" s="83"/>
      <c r="G35" s="19"/>
    </row>
    <row r="36" spans="1:7" ht="18.75">
      <c r="A36" s="233"/>
      <c r="B36" s="26" t="s">
        <v>43</v>
      </c>
      <c r="C36" s="68">
        <v>10110</v>
      </c>
      <c r="D36" s="69">
        <f t="shared" si="2"/>
        <v>7795.583333333333</v>
      </c>
      <c r="E36" s="1">
        <v>1.296888195238757</v>
      </c>
      <c r="F36" s="83"/>
      <c r="G36" s="19"/>
    </row>
    <row r="37" spans="1:7" ht="18.75">
      <c r="A37" s="233"/>
      <c r="B37" s="26" t="s">
        <v>44</v>
      </c>
      <c r="C37" s="68">
        <v>8223</v>
      </c>
      <c r="D37" s="69">
        <f t="shared" si="2"/>
        <v>7735.5</v>
      </c>
      <c r="E37" s="1">
        <v>1.0630211363195656</v>
      </c>
      <c r="F37" s="83"/>
      <c r="G37" s="19"/>
    </row>
    <row r="38" spans="1:7" ht="18.75">
      <c r="A38" s="240"/>
      <c r="B38" s="30" t="s">
        <v>45</v>
      </c>
      <c r="C38" s="68">
        <v>6670</v>
      </c>
      <c r="D38" s="69">
        <f t="shared" si="2"/>
        <v>7716.083333333333</v>
      </c>
      <c r="E38" s="1">
        <v>0.86442819651593539</v>
      </c>
      <c r="F38" s="83"/>
      <c r="G38" s="19"/>
    </row>
    <row r="39" spans="1:7" ht="18.75">
      <c r="A39" s="228" t="s">
        <v>47</v>
      </c>
      <c r="B39" s="26" t="s">
        <v>33</v>
      </c>
      <c r="C39" s="68">
        <v>4245</v>
      </c>
      <c r="D39" s="69">
        <f t="shared" si="2"/>
        <v>7728.916666666667</v>
      </c>
      <c r="E39" s="1">
        <v>0.5492360938898293</v>
      </c>
      <c r="F39" s="83"/>
      <c r="G39" s="19"/>
    </row>
    <row r="40" spans="1:7" ht="18.75">
      <c r="A40" s="233"/>
      <c r="B40" s="26" t="s">
        <v>35</v>
      </c>
      <c r="C40" s="68">
        <v>3582</v>
      </c>
      <c r="D40" s="69">
        <f t="shared" si="2"/>
        <v>7697.916666666667</v>
      </c>
      <c r="E40" s="1">
        <v>0.46532070365358591</v>
      </c>
      <c r="F40" s="83"/>
      <c r="G40" s="19"/>
    </row>
    <row r="41" spans="1:7" ht="18.75">
      <c r="A41" s="233"/>
      <c r="B41" s="26" t="s">
        <v>36</v>
      </c>
      <c r="C41" s="68">
        <v>6150</v>
      </c>
      <c r="D41" s="69">
        <f t="shared" si="2"/>
        <v>7684.583333333333</v>
      </c>
      <c r="E41" s="1">
        <v>0.80030363823672945</v>
      </c>
      <c r="F41" s="83"/>
      <c r="G41" s="19"/>
    </row>
    <row r="42" spans="1:7" ht="18.75">
      <c r="A42" s="233"/>
      <c r="B42" s="28" t="s">
        <v>37</v>
      </c>
      <c r="C42" s="68">
        <v>7915</v>
      </c>
      <c r="D42" s="69">
        <f t="shared" si="2"/>
        <v>7704.916666666667</v>
      </c>
      <c r="E42" s="1">
        <v>1.0272661395861948</v>
      </c>
      <c r="F42" s="83"/>
      <c r="G42" s="19"/>
    </row>
    <row r="43" spans="1:7" ht="18.75">
      <c r="A43" s="233"/>
      <c r="B43" s="26" t="s">
        <v>38</v>
      </c>
      <c r="C43" s="68">
        <v>10153</v>
      </c>
      <c r="D43" s="69">
        <f t="shared" si="2"/>
        <v>7693.666666666667</v>
      </c>
      <c r="E43" s="1">
        <v>1.3196568606212902</v>
      </c>
      <c r="F43" s="83"/>
      <c r="G43" s="19"/>
    </row>
    <row r="44" spans="1:7" ht="18.75">
      <c r="A44" s="233"/>
      <c r="B44" s="29" t="s">
        <v>39</v>
      </c>
      <c r="C44" s="68">
        <v>9335</v>
      </c>
      <c r="D44" s="69">
        <f t="shared" si="2"/>
        <v>7723.833333333333</v>
      </c>
      <c r="E44" s="1">
        <v>1.2085967675808644</v>
      </c>
      <c r="F44" s="83"/>
      <c r="G44" s="19"/>
    </row>
    <row r="45" spans="1:7" ht="18.75">
      <c r="A45" s="233"/>
      <c r="B45" s="28" t="s">
        <v>40</v>
      </c>
      <c r="C45" s="68">
        <v>9540</v>
      </c>
      <c r="D45" s="69">
        <f t="shared" si="2"/>
        <v>7731.083333333333</v>
      </c>
      <c r="E45" s="1">
        <v>1.2339797139253879</v>
      </c>
      <c r="F45" s="83"/>
      <c r="G45" s="19"/>
    </row>
    <row r="46" spans="1:7" ht="18.75">
      <c r="A46" s="233"/>
      <c r="B46" s="26" t="s">
        <v>41</v>
      </c>
      <c r="C46" s="68">
        <v>8026</v>
      </c>
      <c r="D46" s="69">
        <f t="shared" si="2"/>
        <v>7747.666666666667</v>
      </c>
      <c r="E46" s="1">
        <v>1.0359247945618035</v>
      </c>
      <c r="F46" s="83"/>
      <c r="G46" s="19"/>
    </row>
    <row r="47" spans="1:7" ht="18.75">
      <c r="A47" s="233"/>
      <c r="B47" s="29" t="s">
        <v>42</v>
      </c>
      <c r="C47" s="68">
        <v>9249</v>
      </c>
      <c r="D47" s="69">
        <f t="shared" si="2"/>
        <v>7766.5</v>
      </c>
      <c r="E47" s="1">
        <v>1.1908839245477372</v>
      </c>
      <c r="F47" s="83"/>
      <c r="G47" s="19"/>
    </row>
    <row r="48" spans="1:7" ht="18.75">
      <c r="A48" s="233"/>
      <c r="B48" s="26" t="s">
        <v>43</v>
      </c>
      <c r="C48" s="68">
        <v>8812</v>
      </c>
      <c r="D48" s="69">
        <f t="shared" si="2"/>
        <v>7658.333333333333</v>
      </c>
      <c r="E48" s="1">
        <v>1.1506420021762787</v>
      </c>
      <c r="F48" s="83"/>
      <c r="G48" s="19"/>
    </row>
    <row r="49" spans="1:7" ht="18.75">
      <c r="A49" s="233"/>
      <c r="B49" s="26" t="s">
        <v>44</v>
      </c>
      <c r="C49" s="68">
        <v>8606</v>
      </c>
      <c r="D49" s="69">
        <f t="shared" si="2"/>
        <v>7690.25</v>
      </c>
      <c r="E49" s="1">
        <v>1.119079353727122</v>
      </c>
      <c r="F49" s="83"/>
      <c r="G49" s="19"/>
    </row>
    <row r="50" spans="1:7" ht="18.75">
      <c r="A50" s="240"/>
      <c r="B50" s="30" t="s">
        <v>45</v>
      </c>
      <c r="C50" s="68">
        <v>6548</v>
      </c>
      <c r="D50" s="69">
        <f t="shared" si="2"/>
        <v>7680.083333333333</v>
      </c>
      <c r="E50" s="1">
        <v>0.85259491541975463</v>
      </c>
      <c r="F50" s="83"/>
      <c r="G50" s="19"/>
    </row>
    <row r="51" spans="1:7" ht="18.75">
      <c r="A51" s="228" t="s">
        <v>48</v>
      </c>
      <c r="B51" s="26" t="s">
        <v>33</v>
      </c>
      <c r="C51" s="68">
        <v>4139</v>
      </c>
      <c r="D51" s="69">
        <f t="shared" si="2"/>
        <v>7671.25</v>
      </c>
      <c r="E51" s="1">
        <v>0.53954700993970994</v>
      </c>
      <c r="F51" s="83"/>
      <c r="G51" s="19"/>
    </row>
    <row r="52" spans="1:7" ht="18.75">
      <c r="A52" s="233"/>
      <c r="B52" s="26" t="s">
        <v>35</v>
      </c>
      <c r="C52" s="68">
        <v>3562</v>
      </c>
      <c r="D52" s="69">
        <f t="shared" si="2"/>
        <v>7669.583333333333</v>
      </c>
      <c r="E52" s="1">
        <v>0.46443200956157987</v>
      </c>
      <c r="F52" s="83"/>
      <c r="G52" s="19"/>
    </row>
    <row r="53" spans="1:7" ht="18.75">
      <c r="A53" s="233"/>
      <c r="B53" s="26" t="s">
        <v>36</v>
      </c>
      <c r="C53" s="68">
        <v>6205</v>
      </c>
      <c r="D53" s="69">
        <f t="shared" si="2"/>
        <v>7674.166666666667</v>
      </c>
      <c r="E53" s="1">
        <v>0.80855684656314475</v>
      </c>
      <c r="F53" s="83"/>
      <c r="G53" s="19"/>
    </row>
    <row r="54" spans="1:7" ht="18.75">
      <c r="A54" s="233"/>
      <c r="B54" s="28" t="s">
        <v>37</v>
      </c>
      <c r="C54" s="68">
        <v>7972</v>
      </c>
      <c r="D54" s="69">
        <f t="shared" si="2"/>
        <v>7678.916666666667</v>
      </c>
      <c r="E54" s="1">
        <v>1.0381672761999847</v>
      </c>
      <c r="F54" s="83"/>
      <c r="G54" s="19"/>
    </row>
    <row r="55" spans="1:7" ht="18.75">
      <c r="A55" s="233"/>
      <c r="B55" s="26" t="s">
        <v>38</v>
      </c>
      <c r="C55" s="68">
        <v>9793</v>
      </c>
      <c r="D55" s="69">
        <f t="shared" si="2"/>
        <v>7648.916666666667</v>
      </c>
      <c r="E55" s="1">
        <v>1.2803120267576018</v>
      </c>
      <c r="F55" s="83"/>
      <c r="G55" s="19"/>
    </row>
    <row r="56" spans="1:7" ht="18.75">
      <c r="A56" s="233"/>
      <c r="B56" s="29" t="s">
        <v>39</v>
      </c>
      <c r="C56" s="68">
        <v>9389</v>
      </c>
      <c r="D56" s="69">
        <f t="shared" si="2"/>
        <v>7653.416666666667</v>
      </c>
      <c r="E56" s="1">
        <v>1.2267723565727724</v>
      </c>
      <c r="F56" s="83"/>
      <c r="G56" s="19"/>
    </row>
    <row r="57" spans="1:7" ht="18.75">
      <c r="A57" s="233"/>
      <c r="B57" s="28" t="s">
        <v>40</v>
      </c>
      <c r="C57" s="68">
        <v>8004</v>
      </c>
      <c r="D57" s="69">
        <f t="shared" si="2"/>
        <v>7525.416666666667</v>
      </c>
      <c r="E57" s="1">
        <v>1.0635955927135816</v>
      </c>
      <c r="F57" s="83"/>
      <c r="G57" s="19"/>
    </row>
    <row r="58" spans="1:7" ht="18.75">
      <c r="A58" s="233"/>
      <c r="B58" s="26" t="s">
        <v>41</v>
      </c>
      <c r="C58" s="68">
        <v>7565</v>
      </c>
      <c r="D58" s="69">
        <f t="shared" si="2"/>
        <v>7487</v>
      </c>
      <c r="E58" s="1">
        <v>1.0104180579671431</v>
      </c>
      <c r="F58" s="83"/>
      <c r="G58" s="19"/>
    </row>
    <row r="59" spans="1:7" ht="18.75">
      <c r="A59" s="233"/>
      <c r="B59" s="29" t="s">
        <v>42</v>
      </c>
      <c r="C59" s="68">
        <v>7860</v>
      </c>
      <c r="D59" s="69">
        <f t="shared" si="2"/>
        <v>7371.25</v>
      </c>
      <c r="E59" s="1">
        <v>1.0663049007970153</v>
      </c>
      <c r="F59" s="83"/>
      <c r="G59" s="19"/>
    </row>
    <row r="60" spans="1:7" ht="18.75">
      <c r="A60" s="233"/>
      <c r="B60" s="26" t="s">
        <v>43</v>
      </c>
      <c r="C60" s="68">
        <v>9316</v>
      </c>
      <c r="D60" s="69">
        <f t="shared" si="2"/>
        <v>7413.25</v>
      </c>
      <c r="E60" s="1">
        <v>1.2566688024820423</v>
      </c>
      <c r="F60" s="83"/>
      <c r="G60" s="19"/>
    </row>
    <row r="61" spans="1:7" ht="18.75">
      <c r="A61" s="233"/>
      <c r="B61" s="26" t="s">
        <v>44</v>
      </c>
      <c r="C61" s="68">
        <v>8462</v>
      </c>
      <c r="D61" s="69">
        <f t="shared" si="2"/>
        <v>7401.25</v>
      </c>
      <c r="E61" s="1">
        <v>1.1433203850700895</v>
      </c>
      <c r="F61" s="83"/>
      <c r="G61" s="19"/>
    </row>
    <row r="62" spans="1:7" ht="18.75">
      <c r="A62" s="240"/>
      <c r="B62" s="30" t="s">
        <v>45</v>
      </c>
      <c r="C62" s="68">
        <v>6565</v>
      </c>
      <c r="D62" s="69">
        <f t="shared" si="2"/>
        <v>7402.666666666667</v>
      </c>
      <c r="E62" s="1">
        <v>0.88684257925072041</v>
      </c>
      <c r="F62" s="83"/>
      <c r="G62" s="19"/>
    </row>
    <row r="63" spans="1:7" ht="18.75">
      <c r="A63" s="228" t="s">
        <v>49</v>
      </c>
      <c r="B63" s="26" t="s">
        <v>33</v>
      </c>
      <c r="C63" s="68">
        <v>4738</v>
      </c>
      <c r="D63" s="69">
        <f t="shared" si="2"/>
        <v>7452.583333333333</v>
      </c>
      <c r="E63" s="1">
        <v>0.6357527032013508</v>
      </c>
      <c r="F63" s="83"/>
      <c r="G63" s="19"/>
    </row>
    <row r="64" spans="1:7" ht="18.75">
      <c r="A64" s="233"/>
      <c r="B64" s="26" t="s">
        <v>35</v>
      </c>
      <c r="C64" s="68">
        <v>3879</v>
      </c>
      <c r="D64" s="69">
        <f t="shared" si="2"/>
        <v>7479</v>
      </c>
      <c r="E64" s="1">
        <v>0.51865222623345364</v>
      </c>
      <c r="F64" s="83"/>
      <c r="G64" s="19"/>
    </row>
    <row r="65" spans="1:7" ht="18.75">
      <c r="A65" s="233"/>
      <c r="B65" s="26" t="s">
        <v>36</v>
      </c>
      <c r="C65" s="68">
        <v>6492</v>
      </c>
      <c r="D65" s="69">
        <f t="shared" si="2"/>
        <v>7502.916666666667</v>
      </c>
      <c r="E65" s="1">
        <v>0.86526350863553059</v>
      </c>
      <c r="F65" s="83"/>
      <c r="G65" s="19"/>
    </row>
    <row r="66" spans="1:7" ht="18.75">
      <c r="A66" s="233"/>
      <c r="B66" s="28" t="s">
        <v>37</v>
      </c>
      <c r="C66" s="68">
        <v>7682</v>
      </c>
      <c r="D66" s="69">
        <f t="shared" si="2"/>
        <v>7478.75</v>
      </c>
      <c r="E66" s="1">
        <v>1.0271770015042621</v>
      </c>
      <c r="F66" s="83"/>
      <c r="G66" s="19"/>
    </row>
    <row r="67" spans="1:7" ht="18.75">
      <c r="A67" s="233"/>
      <c r="B67" s="26" t="s">
        <v>38</v>
      </c>
      <c r="C67" s="68">
        <v>9804</v>
      </c>
      <c r="D67" s="69">
        <f t="shared" si="2"/>
        <v>7479.666666666667</v>
      </c>
      <c r="E67" s="1">
        <v>1.3107535986452159</v>
      </c>
      <c r="F67" s="83"/>
      <c r="G67" s="19"/>
    </row>
    <row r="68" spans="1:7" ht="18.75">
      <c r="A68" s="233"/>
      <c r="B68" s="29" t="s">
        <v>39</v>
      </c>
      <c r="C68" s="68">
        <v>9314</v>
      </c>
      <c r="D68" s="69">
        <f t="shared" si="2"/>
        <v>7473.416666666667</v>
      </c>
      <c r="E68" s="1">
        <v>1.2462840512483133</v>
      </c>
      <c r="F68" s="83"/>
      <c r="G68" s="19"/>
    </row>
    <row r="69" spans="1:7" ht="18.75">
      <c r="A69" s="233"/>
      <c r="B69" s="28" t="s">
        <v>40</v>
      </c>
      <c r="C69" s="68">
        <v>8382</v>
      </c>
      <c r="D69" s="69">
        <f t="shared" si="2"/>
        <v>7504.916666666667</v>
      </c>
      <c r="E69" s="1">
        <v>1.1168678310885085</v>
      </c>
      <c r="F69" s="83"/>
      <c r="G69" s="19"/>
    </row>
    <row r="70" spans="1:7" ht="18.75">
      <c r="A70" s="233"/>
      <c r="B70" s="26" t="s">
        <v>41</v>
      </c>
      <c r="C70" s="68">
        <v>7794</v>
      </c>
      <c r="D70" s="69">
        <f t="shared" si="2"/>
        <v>7524</v>
      </c>
      <c r="E70" s="1">
        <v>1.0358851674641147</v>
      </c>
      <c r="F70" s="83"/>
      <c r="G70" s="19"/>
    </row>
    <row r="71" spans="1:7" ht="18.75">
      <c r="A71" s="233"/>
      <c r="B71" s="29" t="s">
        <v>42</v>
      </c>
      <c r="C71" s="68">
        <v>9267</v>
      </c>
      <c r="D71" s="69">
        <f t="shared" si="2"/>
        <v>7641.25</v>
      </c>
      <c r="E71" s="1">
        <v>1.2127596924586945</v>
      </c>
      <c r="F71" s="83"/>
      <c r="G71" s="19"/>
    </row>
    <row r="72" spans="1:7" ht="18.75">
      <c r="A72" s="233"/>
      <c r="B72" s="26" t="s">
        <v>43</v>
      </c>
      <c r="C72" s="68">
        <v>9125</v>
      </c>
      <c r="D72" s="69">
        <f t="shared" si="2"/>
        <v>7625.333333333333</v>
      </c>
      <c r="E72" s="1">
        <v>1.1966689980765868</v>
      </c>
      <c r="F72" s="83"/>
      <c r="G72" s="19"/>
    </row>
    <row r="73" spans="1:7" ht="18.75">
      <c r="A73" s="233"/>
      <c r="B73" s="26" t="s">
        <v>44</v>
      </c>
      <c r="C73" s="68">
        <v>8713</v>
      </c>
      <c r="D73" s="69">
        <f t="shared" si="2"/>
        <v>7646.25</v>
      </c>
      <c r="E73" s="1">
        <v>1.139512833088115</v>
      </c>
      <c r="F73" s="83"/>
      <c r="G73" s="19"/>
    </row>
    <row r="74" spans="1:7" ht="18.75">
      <c r="A74" s="240"/>
      <c r="B74" s="30" t="s">
        <v>45</v>
      </c>
      <c r="C74" s="68">
        <v>6567</v>
      </c>
      <c r="D74" s="69">
        <f t="shared" si="2"/>
        <v>7646.416666666667</v>
      </c>
      <c r="E74" s="1">
        <v>0.85883365846747384</v>
      </c>
      <c r="F74" s="83"/>
      <c r="G74" s="19"/>
    </row>
    <row r="75" spans="1:7" ht="18.75">
      <c r="A75" s="228" t="s">
        <v>50</v>
      </c>
      <c r="B75" s="26" t="s">
        <v>33</v>
      </c>
      <c r="C75" s="68">
        <v>4749</v>
      </c>
      <c r="D75" s="69">
        <f t="shared" si="2"/>
        <v>7647.333333333333</v>
      </c>
      <c r="E75" s="1">
        <v>0.62100078458721997</v>
      </c>
      <c r="F75" s="83"/>
      <c r="G75" s="19"/>
    </row>
    <row r="76" spans="1:7" ht="18.75">
      <c r="A76" s="233"/>
      <c r="B76" s="26" t="s">
        <v>35</v>
      </c>
      <c r="C76" s="68">
        <v>4596</v>
      </c>
      <c r="D76" s="69">
        <f t="shared" si="2"/>
        <v>7707.083333333333</v>
      </c>
      <c r="E76" s="1">
        <v>0.59633454073633563</v>
      </c>
      <c r="F76" s="83"/>
      <c r="G76" s="19"/>
    </row>
    <row r="77" spans="1:7" ht="18.75">
      <c r="A77" s="233"/>
      <c r="B77" s="26" t="s">
        <v>36</v>
      </c>
      <c r="C77" s="68">
        <v>5586</v>
      </c>
      <c r="D77" s="69">
        <f t="shared" si="2"/>
        <v>7631.583333333333</v>
      </c>
      <c r="E77" s="1">
        <v>0.73195820002402301</v>
      </c>
      <c r="F77" s="83"/>
      <c r="G77" s="19"/>
    </row>
    <row r="78" spans="1:7" ht="18.75">
      <c r="A78" s="233"/>
      <c r="B78" s="28" t="s">
        <v>37</v>
      </c>
      <c r="C78" s="68">
        <v>4099</v>
      </c>
      <c r="D78" s="69">
        <f t="shared" si="2"/>
        <v>7333</v>
      </c>
      <c r="E78" s="1">
        <v>0.55897995363425612</v>
      </c>
      <c r="F78" s="83"/>
      <c r="G78" s="19"/>
    </row>
    <row r="79" spans="1:7" ht="18.75">
      <c r="A79" s="233"/>
      <c r="B79" s="26" t="s">
        <v>38</v>
      </c>
      <c r="C79" s="68">
        <v>5528</v>
      </c>
      <c r="D79" s="69">
        <f t="shared" si="2"/>
        <v>6976.666666666667</v>
      </c>
      <c r="E79" s="1">
        <v>0.79235547061634015</v>
      </c>
      <c r="F79" s="83"/>
      <c r="G79" s="19"/>
    </row>
    <row r="80" spans="1:7" ht="18.75">
      <c r="A80" s="233"/>
      <c r="B80" s="29" t="s">
        <v>39</v>
      </c>
      <c r="C80" s="68">
        <v>6329</v>
      </c>
      <c r="D80" s="69">
        <f t="shared" si="2"/>
        <v>6727.916666666667</v>
      </c>
      <c r="E80" s="1">
        <v>0.94070725212113704</v>
      </c>
      <c r="F80" s="83"/>
      <c r="G80" s="19"/>
    </row>
    <row r="81" spans="1:7" ht="18.75">
      <c r="A81" s="233"/>
      <c r="B81" s="28" t="s">
        <v>40</v>
      </c>
      <c r="C81" s="68">
        <v>7271</v>
      </c>
      <c r="D81" s="69">
        <f t="shared" si="2"/>
        <v>6635.333333333333</v>
      </c>
      <c r="E81" s="1">
        <v>1.0958002612277706</v>
      </c>
      <c r="F81" s="83"/>
      <c r="G81" s="19"/>
    </row>
    <row r="82" spans="1:7" ht="18.75">
      <c r="A82" s="233"/>
      <c r="B82" s="26" t="s">
        <v>41</v>
      </c>
      <c r="C82" s="68">
        <v>8403</v>
      </c>
      <c r="D82" s="69">
        <f t="shared" si="2"/>
        <v>6686.083333333333</v>
      </c>
      <c r="E82" s="1">
        <v>1.2567896002891579</v>
      </c>
      <c r="F82" s="83"/>
      <c r="G82" s="19"/>
    </row>
    <row r="83" spans="1:7" ht="18.75">
      <c r="A83" s="233"/>
      <c r="B83" s="29" t="s">
        <v>42</v>
      </c>
      <c r="C83" s="68">
        <v>8473</v>
      </c>
      <c r="D83" s="69">
        <f t="shared" si="2"/>
        <v>6619.916666666667</v>
      </c>
      <c r="E83" s="1">
        <v>1.2799254774103399</v>
      </c>
      <c r="F83" s="83"/>
      <c r="G83" s="19"/>
    </row>
    <row r="84" spans="1:7" ht="18.75">
      <c r="A84" s="233"/>
      <c r="B84" s="26" t="s">
        <v>43</v>
      </c>
      <c r="C84" s="68">
        <v>9102</v>
      </c>
      <c r="D84" s="69">
        <f t="shared" si="2"/>
        <v>6618</v>
      </c>
      <c r="E84" s="1">
        <v>1.3753399818676337</v>
      </c>
      <c r="F84" s="83"/>
      <c r="G84" s="19"/>
    </row>
    <row r="85" spans="1:7" ht="18.75">
      <c r="A85" s="233"/>
      <c r="B85" s="26" t="s">
        <v>44</v>
      </c>
      <c r="C85" s="68">
        <v>8775</v>
      </c>
      <c r="D85" s="69">
        <f t="shared" si="2"/>
        <v>6623.166666666667</v>
      </c>
      <c r="E85" s="1">
        <v>1.3248949394801077</v>
      </c>
      <c r="F85" s="83"/>
      <c r="G85" s="19"/>
    </row>
    <row r="86" spans="1:7" ht="18.75">
      <c r="A86" s="234"/>
      <c r="B86" s="70" t="s">
        <v>45</v>
      </c>
      <c r="C86" s="71">
        <v>6981</v>
      </c>
      <c r="D86" s="72">
        <f t="shared" si="2"/>
        <v>6657.666666666667</v>
      </c>
      <c r="E86" s="73">
        <v>1.0485655635107394</v>
      </c>
      <c r="F86" s="84"/>
      <c r="G86" s="24"/>
    </row>
    <row r="87" spans="1:7" ht="18.75">
      <c r="A87" s="74"/>
      <c r="B87" s="75"/>
      <c r="C87" s="3"/>
    </row>
    <row r="88" spans="1:7" ht="18.75">
      <c r="C88" s="3"/>
    </row>
    <row r="89" spans="1:7" ht="18.75">
      <c r="C89" s="3"/>
    </row>
    <row r="90" spans="1:7" ht="18.75">
      <c r="C90" s="3"/>
    </row>
    <row r="91" spans="1:7" ht="18.75">
      <c r="C91" s="3"/>
    </row>
    <row r="92" spans="1:7" ht="18.75">
      <c r="C92" s="3"/>
    </row>
    <row r="93" spans="1:7" ht="18.75">
      <c r="C93" s="3"/>
    </row>
    <row r="94" spans="1:7" ht="18.75">
      <c r="C94" s="3"/>
    </row>
    <row r="95" spans="1:7" ht="18.75">
      <c r="C95" s="3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6653D-E3FC-4E44-99BD-B6D0A46A4521}">
  <sheetPr>
    <tabColor theme="8" tint="0.39997558519241921"/>
  </sheetPr>
  <dimension ref="A1:V95"/>
  <sheetViews>
    <sheetView workbookViewId="0"/>
  </sheetViews>
  <sheetFormatPr defaultColWidth="8.75" defaultRowHeight="19.5"/>
  <cols>
    <col min="1" max="1" width="9.25" style="3" customWidth="1"/>
    <col min="2" max="2" width="10.375" style="3" customWidth="1"/>
    <col min="3" max="3" width="21.625" style="4" bestFit="1" customWidth="1"/>
    <col min="4" max="4" width="9.25" style="7" bestFit="1" customWidth="1"/>
    <col min="5" max="5" width="13.125" style="3" bestFit="1" customWidth="1"/>
    <col min="6" max="6" width="9.25" style="3" bestFit="1" customWidth="1"/>
    <col min="7" max="7" width="23.875" style="3" bestFit="1" customWidth="1"/>
    <col min="8" max="8" width="11.875" style="7" customWidth="1"/>
    <col min="9" max="9" width="14.375" style="7" customWidth="1"/>
    <col min="10" max="16384" width="8.75" style="7"/>
  </cols>
  <sheetData>
    <row r="1" spans="1:22" ht="35.25">
      <c r="A1" s="61" t="s">
        <v>56</v>
      </c>
      <c r="F1" s="5" t="s">
        <v>57</v>
      </c>
      <c r="G1" s="2"/>
      <c r="Q1" s="5" t="s">
        <v>58</v>
      </c>
    </row>
    <row r="2" spans="1:22">
      <c r="G2" s="4"/>
    </row>
    <row r="3" spans="1:22" ht="21.6" customHeight="1">
      <c r="G3" s="4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1.6" customHeight="1"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3"/>
    </row>
    <row r="5" spans="1:22" ht="18" customHeight="1">
      <c r="G5" s="4"/>
      <c r="I5" s="6" t="s">
        <v>16</v>
      </c>
      <c r="J5" s="1">
        <v>0.51764060819502733</v>
      </c>
      <c r="K5" s="1">
        <v>0.49976827469981039</v>
      </c>
      <c r="L5" s="1">
        <v>0.79623125617783763</v>
      </c>
      <c r="M5" s="1">
        <v>0.96940720536663971</v>
      </c>
      <c r="N5" s="1">
        <v>1.3070350960774972</v>
      </c>
      <c r="O5" s="1">
        <v>1.1449656008421678</v>
      </c>
      <c r="P5" s="1">
        <v>1.199543176194404</v>
      </c>
      <c r="Q5" s="1">
        <v>0.99856473064778495</v>
      </c>
      <c r="R5" s="1">
        <v>1.1548947244917551</v>
      </c>
      <c r="S5" s="1">
        <v>1.296888195238757</v>
      </c>
      <c r="T5" s="1">
        <v>1.0630211363195656</v>
      </c>
      <c r="U5" s="1">
        <v>0.86442819651593539</v>
      </c>
      <c r="V5" s="3"/>
    </row>
    <row r="6" spans="1:22" ht="18.75">
      <c r="A6" s="222" t="s">
        <v>17</v>
      </c>
      <c r="B6" s="235"/>
      <c r="C6" s="62"/>
      <c r="I6" s="6" t="s">
        <v>18</v>
      </c>
      <c r="J6" s="1">
        <v>0.5492360938898293</v>
      </c>
      <c r="K6" s="1">
        <v>0.46532070365358591</v>
      </c>
      <c r="L6" s="1">
        <v>0.80030363823672945</v>
      </c>
      <c r="M6" s="1">
        <v>1.0272661395861948</v>
      </c>
      <c r="N6" s="1">
        <v>1.3196568606212902</v>
      </c>
      <c r="O6" s="1">
        <v>1.2085967675808644</v>
      </c>
      <c r="P6" s="1">
        <v>1.2339797139253879</v>
      </c>
      <c r="Q6" s="1">
        <v>1.0359247945618035</v>
      </c>
      <c r="R6" s="1">
        <v>1.1908839245477372</v>
      </c>
      <c r="S6" s="1">
        <v>1.1506420021762787</v>
      </c>
      <c r="T6" s="1">
        <v>1.119079353727122</v>
      </c>
      <c r="U6" s="1">
        <v>0.85259491541975463</v>
      </c>
      <c r="V6" s="3"/>
    </row>
    <row r="7" spans="1:22" ht="18.75">
      <c r="A7" s="236"/>
      <c r="B7" s="237"/>
      <c r="C7" s="62"/>
      <c r="I7" s="6" t="s">
        <v>19</v>
      </c>
      <c r="J7" s="1">
        <v>0.53954700993970994</v>
      </c>
      <c r="K7" s="1">
        <v>0.46443200956157987</v>
      </c>
      <c r="L7" s="1">
        <v>0.80855684656314475</v>
      </c>
      <c r="M7" s="1">
        <v>1.0381672761999847</v>
      </c>
      <c r="N7" s="1">
        <v>1.2803120267576018</v>
      </c>
      <c r="O7" s="1">
        <v>1.2267723565727724</v>
      </c>
      <c r="P7" s="1">
        <v>1.0635955927135816</v>
      </c>
      <c r="Q7" s="1">
        <v>1.0104180579671431</v>
      </c>
      <c r="R7" s="1">
        <v>1.0663049007970153</v>
      </c>
      <c r="S7" s="1">
        <v>1.2566688024820423</v>
      </c>
      <c r="T7" s="1">
        <v>1.1433203850700895</v>
      </c>
      <c r="U7" s="1">
        <v>0.88684257925072041</v>
      </c>
      <c r="V7" s="3"/>
    </row>
    <row r="8" spans="1:22" thickBot="1">
      <c r="A8" s="236"/>
      <c r="B8" s="237"/>
      <c r="C8" s="62"/>
      <c r="I8" s="6" t="s">
        <v>20</v>
      </c>
      <c r="J8" s="1">
        <v>0.6357527032013508</v>
      </c>
      <c r="K8" s="1">
        <v>0.51865222623345364</v>
      </c>
      <c r="L8" s="1">
        <v>0.86526350863553059</v>
      </c>
      <c r="M8" s="1">
        <v>1.0271770015042621</v>
      </c>
      <c r="N8" s="1">
        <v>1.3107535986452159</v>
      </c>
      <c r="O8" s="1">
        <v>1.2462840512483133</v>
      </c>
      <c r="P8" s="1">
        <v>1.1168678310885085</v>
      </c>
      <c r="Q8" s="1">
        <v>1.0358851674641147</v>
      </c>
      <c r="R8" s="1">
        <v>1.2127596924586945</v>
      </c>
      <c r="S8" s="1">
        <v>1.1966689980765868</v>
      </c>
      <c r="T8" s="1">
        <v>1.139512833088115</v>
      </c>
      <c r="U8" s="1">
        <v>0.85883365846747384</v>
      </c>
      <c r="V8" s="3"/>
    </row>
    <row r="9" spans="1:22" thickBot="1">
      <c r="A9" s="236"/>
      <c r="B9" s="237"/>
      <c r="C9" s="63"/>
      <c r="F9" s="153" t="s">
        <v>95</v>
      </c>
      <c r="G9" s="150"/>
      <c r="H9" s="154" t="s">
        <v>96</v>
      </c>
      <c r="I9" s="6" t="s">
        <v>21</v>
      </c>
      <c r="J9" s="1">
        <v>0.62100078458721997</v>
      </c>
      <c r="K9" s="1">
        <v>0.59633454073633563</v>
      </c>
      <c r="L9" s="1">
        <v>0.73195820002402301</v>
      </c>
      <c r="M9" s="1">
        <v>0.55897995363425612</v>
      </c>
      <c r="N9" s="1">
        <v>0.79235547061634015</v>
      </c>
      <c r="O9" s="1">
        <v>0.94070725212113704</v>
      </c>
      <c r="P9" s="1">
        <v>1.0958002612277706</v>
      </c>
      <c r="Q9" s="1">
        <v>1.2567896002891579</v>
      </c>
      <c r="R9" s="1">
        <v>1.2799254774103399</v>
      </c>
      <c r="S9" s="1">
        <v>1.3753399818676337</v>
      </c>
      <c r="T9" s="1">
        <v>1.3248949394801077</v>
      </c>
      <c r="U9" s="1">
        <v>1.0485655635107394</v>
      </c>
      <c r="V9" s="6" t="s">
        <v>22</v>
      </c>
    </row>
    <row r="10" spans="1:22" ht="18.75">
      <c r="A10" s="236"/>
      <c r="B10" s="237"/>
      <c r="C10" s="62"/>
      <c r="I10" s="6" t="s">
        <v>23</v>
      </c>
      <c r="J10" s="3">
        <f>TRIMMEAN(J5:J9,2/5)</f>
        <v>0.56992796280558633</v>
      </c>
      <c r="K10" s="3">
        <f t="shared" ref="K10:U10" si="0">TRIMMEAN(K5:K9,2/5)</f>
        <v>0.49458040152894994</v>
      </c>
      <c r="L10" s="3">
        <f t="shared" si="0"/>
        <v>0.80169724699257061</v>
      </c>
      <c r="M10" s="3">
        <f t="shared" si="0"/>
        <v>1.0079501154856989</v>
      </c>
      <c r="N10" s="3">
        <f t="shared" si="0"/>
        <v>1.2993669071601051</v>
      </c>
      <c r="O10" s="3">
        <f t="shared" si="0"/>
        <v>1.1934449083319347</v>
      </c>
      <c r="P10" s="3">
        <f t="shared" si="0"/>
        <v>1.1374037561702277</v>
      </c>
      <c r="Q10" s="3">
        <f t="shared" si="0"/>
        <v>1.0274093399976871</v>
      </c>
      <c r="R10" s="3">
        <f t="shared" si="0"/>
        <v>1.1861794471660623</v>
      </c>
      <c r="S10" s="3">
        <f t="shared" si="0"/>
        <v>1.250075331932462</v>
      </c>
      <c r="T10" s="3">
        <f t="shared" si="0"/>
        <v>1.1339708572951086</v>
      </c>
      <c r="U10" s="3">
        <f t="shared" si="0"/>
        <v>0.8700348114113764</v>
      </c>
      <c r="V10" s="3">
        <f>SUM(J10:U10)</f>
        <v>11.97204108627777</v>
      </c>
    </row>
    <row r="11" spans="1:22" ht="18.75">
      <c r="A11" s="236"/>
      <c r="B11" s="237"/>
      <c r="C11" s="62"/>
      <c r="I11" s="6" t="s">
        <v>24</v>
      </c>
      <c r="J11" s="3">
        <f>J10/$V10*$J$12</f>
        <v>0.57125894443395975</v>
      </c>
      <c r="K11" s="3">
        <f t="shared" ref="K11:U11" si="1">K10/$V10*$J$12</f>
        <v>0.49573542018244454</v>
      </c>
      <c r="L11" s="3">
        <f t="shared" si="1"/>
        <v>0.80356949116534637</v>
      </c>
      <c r="M11" s="3">
        <f t="shared" si="1"/>
        <v>1.0103040324253492</v>
      </c>
      <c r="N11" s="3">
        <f t="shared" si="1"/>
        <v>1.3024013844884905</v>
      </c>
      <c r="O11" s="3">
        <f t="shared" si="1"/>
        <v>1.1962320206533694</v>
      </c>
      <c r="P11" s="3">
        <f t="shared" si="1"/>
        <v>1.14005999275152</v>
      </c>
      <c r="Q11" s="3">
        <f t="shared" si="1"/>
        <v>1.0298087010496078</v>
      </c>
      <c r="R11" s="3">
        <f t="shared" si="1"/>
        <v>1.1889495920881685</v>
      </c>
      <c r="S11" s="3">
        <f t="shared" si="1"/>
        <v>1.2529946961494667</v>
      </c>
      <c r="T11" s="3">
        <f t="shared" si="1"/>
        <v>1.1366190768538416</v>
      </c>
      <c r="U11" s="3">
        <f t="shared" si="1"/>
        <v>0.87206664775843579</v>
      </c>
      <c r="V11" s="3">
        <f>SUM(J11:U11)</f>
        <v>12</v>
      </c>
    </row>
    <row r="12" spans="1:22" ht="18.75">
      <c r="A12" s="236"/>
      <c r="B12" s="237"/>
      <c r="C12" s="62"/>
      <c r="I12" s="6" t="s">
        <v>25</v>
      </c>
      <c r="J12" s="3">
        <v>12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8.75">
      <c r="A13" s="238"/>
      <c r="B13" s="239"/>
      <c r="C13" s="6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8.75">
      <c r="A14" s="64" t="s">
        <v>26</v>
      </c>
      <c r="B14" s="65" t="s">
        <v>59</v>
      </c>
      <c r="C14" s="66" t="s">
        <v>60</v>
      </c>
      <c r="D14" s="67" t="s">
        <v>29</v>
      </c>
      <c r="E14" s="14" t="s">
        <v>30</v>
      </c>
      <c r="F14" s="14" t="s">
        <v>31</v>
      </c>
      <c r="G14" s="15" t="s">
        <v>51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8.75">
      <c r="A15" s="228" t="s">
        <v>32</v>
      </c>
      <c r="B15" s="26" t="s">
        <v>33</v>
      </c>
      <c r="C15" s="68">
        <v>4261</v>
      </c>
      <c r="D15" t="e">
        <v>#N/A</v>
      </c>
      <c r="F15" s="79">
        <v>0.57125894443395975</v>
      </c>
      <c r="G15" s="41"/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"/>
    </row>
    <row r="16" spans="1:22" ht="18.75">
      <c r="A16" s="233"/>
      <c r="B16" s="26" t="s">
        <v>35</v>
      </c>
      <c r="C16" s="68">
        <v>3852</v>
      </c>
      <c r="D16" t="e">
        <v>#N/A</v>
      </c>
      <c r="F16" s="79">
        <v>0.49573542018244454</v>
      </c>
      <c r="G16" s="39"/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  <c r="V16" s="3"/>
    </row>
    <row r="17" spans="1:22" ht="18.75">
      <c r="A17" s="233"/>
      <c r="B17" s="26" t="s">
        <v>36</v>
      </c>
      <c r="C17" s="68">
        <v>6152</v>
      </c>
      <c r="D17" t="e">
        <v>#N/A</v>
      </c>
      <c r="F17" s="79">
        <v>0.80356949116534637</v>
      </c>
      <c r="G17" s="39"/>
      <c r="I17" s="6" t="s">
        <v>24</v>
      </c>
      <c r="J17" s="3">
        <v>0.57125894443395975</v>
      </c>
      <c r="K17" s="3">
        <v>0.49573542018244454</v>
      </c>
      <c r="L17" s="3">
        <v>0.80356949116534637</v>
      </c>
      <c r="M17" s="3">
        <v>1.0103040324253492</v>
      </c>
      <c r="N17" s="3">
        <v>1.3024013844884905</v>
      </c>
      <c r="O17" s="3">
        <v>1.1962320206533694</v>
      </c>
      <c r="P17" s="3">
        <v>1.14005999275152</v>
      </c>
      <c r="Q17" s="3">
        <v>1.0298087010496078</v>
      </c>
      <c r="R17" s="3">
        <v>1.1889495920881685</v>
      </c>
      <c r="S17" s="3">
        <v>1.2529946961494667</v>
      </c>
      <c r="T17" s="3">
        <v>1.1366190768538416</v>
      </c>
      <c r="U17" s="3">
        <v>0.87206664775843579</v>
      </c>
      <c r="V17" s="9">
        <f>SUM(J17:U17)</f>
        <v>12</v>
      </c>
    </row>
    <row r="18" spans="1:22" ht="18.75">
      <c r="A18" s="233"/>
      <c r="B18" s="28" t="s">
        <v>37</v>
      </c>
      <c r="C18" s="68">
        <v>7812</v>
      </c>
      <c r="D18" t="e">
        <v>#N/A</v>
      </c>
      <c r="F18" s="79">
        <v>1.0103040324253492</v>
      </c>
      <c r="G18" s="39"/>
    </row>
    <row r="19" spans="1:22" ht="18.75">
      <c r="A19" s="233"/>
      <c r="B19" s="26" t="s">
        <v>38</v>
      </c>
      <c r="C19" s="68">
        <v>10790</v>
      </c>
      <c r="D19" t="e">
        <v>#N/A</v>
      </c>
      <c r="F19" s="79">
        <v>1.3024013844884905</v>
      </c>
      <c r="G19" s="39"/>
      <c r="I19" s="212" t="s">
        <v>123</v>
      </c>
    </row>
    <row r="20" spans="1:22" ht="18.75">
      <c r="A20" s="233"/>
      <c r="B20" s="29" t="s">
        <v>39</v>
      </c>
      <c r="C20" s="68">
        <v>9385</v>
      </c>
      <c r="D20" t="e">
        <v>#N/A</v>
      </c>
      <c r="F20" s="79">
        <v>1.1962320206533694</v>
      </c>
      <c r="G20" s="39"/>
    </row>
    <row r="21" spans="1:22" ht="18.75">
      <c r="A21" s="233"/>
      <c r="B21" s="28" t="s">
        <v>40</v>
      </c>
      <c r="C21" s="68">
        <v>8930</v>
      </c>
      <c r="D21" t="e">
        <v>#N/A</v>
      </c>
      <c r="F21" s="79">
        <v>1.14005999275152</v>
      </c>
      <c r="G21" s="39"/>
    </row>
    <row r="22" spans="1:22" ht="18.75">
      <c r="A22" s="233"/>
      <c r="B22" s="26" t="s">
        <v>41</v>
      </c>
      <c r="C22" s="68">
        <v>8334</v>
      </c>
      <c r="D22" t="e">
        <v>#N/A</v>
      </c>
      <c r="F22" s="79">
        <v>1.0298087010496078</v>
      </c>
      <c r="G22" s="39"/>
    </row>
    <row r="23" spans="1:22" ht="18.75">
      <c r="A23" s="233"/>
      <c r="B23" s="29" t="s">
        <v>42</v>
      </c>
      <c r="C23" s="68">
        <v>9328</v>
      </c>
      <c r="D23" t="e">
        <v>#N/A</v>
      </c>
      <c r="F23" s="79">
        <v>1.1889495920881685</v>
      </c>
      <c r="G23" s="39"/>
    </row>
    <row r="24" spans="1:22" ht="18.75">
      <c r="A24" s="233"/>
      <c r="B24" s="26" t="s">
        <v>43</v>
      </c>
      <c r="C24" s="68">
        <v>10317</v>
      </c>
      <c r="D24" t="e">
        <v>#N/A</v>
      </c>
      <c r="F24" s="79">
        <v>1.2529946961494667</v>
      </c>
      <c r="G24" s="39"/>
    </row>
    <row r="25" spans="1:22" ht="18.75">
      <c r="A25" s="233"/>
      <c r="B25" s="26" t="s">
        <v>44</v>
      </c>
      <c r="C25" s="68">
        <v>8944</v>
      </c>
      <c r="D25" t="e">
        <v>#N/A</v>
      </c>
      <c r="F25" s="79">
        <v>1.1366190768538416</v>
      </c>
      <c r="G25" s="39"/>
    </row>
    <row r="26" spans="1:22" ht="18.75">
      <c r="A26" s="240"/>
      <c r="B26" s="30" t="s">
        <v>45</v>
      </c>
      <c r="C26" s="68">
        <v>6903</v>
      </c>
      <c r="D26" s="69">
        <f t="shared" ref="D26:D86" si="2">AVERAGE(C15:C26)</f>
        <v>7917.333333333333</v>
      </c>
      <c r="E26" s="1">
        <v>0.87188447288649384</v>
      </c>
      <c r="F26" s="79">
        <v>0.87206664775843579</v>
      </c>
      <c r="G26" s="39"/>
    </row>
    <row r="27" spans="1:22" ht="18.75">
      <c r="A27" s="228" t="s">
        <v>46</v>
      </c>
      <c r="B27" s="26" t="s">
        <v>33</v>
      </c>
      <c r="C27" s="68">
        <v>4091</v>
      </c>
      <c r="D27" s="69">
        <f t="shared" si="2"/>
        <v>7903.166666666667</v>
      </c>
      <c r="E27" s="1">
        <v>0.51764060819502733</v>
      </c>
      <c r="F27" s="79">
        <v>0.57125894443395975</v>
      </c>
      <c r="G27" s="39"/>
    </row>
    <row r="28" spans="1:22" ht="18.75">
      <c r="A28" s="233"/>
      <c r="B28" s="86" t="s">
        <v>35</v>
      </c>
      <c r="C28" s="87">
        <v>3954</v>
      </c>
      <c r="D28" s="88">
        <f t="shared" si="2"/>
        <v>7911.666666666667</v>
      </c>
      <c r="E28" s="89">
        <v>0.49976827469981039</v>
      </c>
      <c r="F28" s="90">
        <v>0.49573542018244454</v>
      </c>
      <c r="G28" s="91"/>
    </row>
    <row r="29" spans="1:22" ht="18.75">
      <c r="A29" s="233"/>
      <c r="B29" s="26" t="s">
        <v>36</v>
      </c>
      <c r="C29" s="68">
        <v>6310</v>
      </c>
      <c r="D29" s="69">
        <f t="shared" si="2"/>
        <v>7924.833333333333</v>
      </c>
      <c r="E29" s="1">
        <v>0.79623125617783763</v>
      </c>
      <c r="F29" s="79">
        <v>0.80356949116534637</v>
      </c>
      <c r="G29" s="39"/>
    </row>
    <row r="30" spans="1:22" ht="18.75">
      <c r="A30" s="233"/>
      <c r="B30" s="28" t="s">
        <v>37</v>
      </c>
      <c r="C30" s="68">
        <v>7671</v>
      </c>
      <c r="D30" s="69">
        <f t="shared" si="2"/>
        <v>7913.083333333333</v>
      </c>
      <c r="E30" s="1">
        <v>0.96940720536663971</v>
      </c>
      <c r="F30" s="79">
        <v>1.0103040324253492</v>
      </c>
      <c r="G30" s="39"/>
    </row>
    <row r="31" spans="1:22" ht="18.75">
      <c r="A31" s="233"/>
      <c r="B31" s="26" t="s">
        <v>38</v>
      </c>
      <c r="C31" s="68">
        <v>10288</v>
      </c>
      <c r="D31" s="69">
        <f t="shared" si="2"/>
        <v>7871.25</v>
      </c>
      <c r="E31" s="1">
        <v>1.3070350960774972</v>
      </c>
      <c r="F31" s="79">
        <v>1.3024013844884905</v>
      </c>
      <c r="G31" s="39"/>
    </row>
    <row r="32" spans="1:22" ht="18.75">
      <c r="A32" s="233"/>
      <c r="B32" s="29" t="s">
        <v>39</v>
      </c>
      <c r="C32" s="68">
        <v>8973</v>
      </c>
      <c r="D32" s="69">
        <f t="shared" si="2"/>
        <v>7836.916666666667</v>
      </c>
      <c r="E32" s="1">
        <v>1.1449656008421678</v>
      </c>
      <c r="F32" s="79">
        <v>1.1962320206533694</v>
      </c>
      <c r="G32" s="39"/>
    </row>
    <row r="33" spans="1:7" ht="18.75">
      <c r="A33" s="233"/>
      <c r="B33" s="28" t="s">
        <v>40</v>
      </c>
      <c r="C33" s="68">
        <v>9453</v>
      </c>
      <c r="D33" s="69">
        <f t="shared" si="2"/>
        <v>7880.5</v>
      </c>
      <c r="E33" s="1">
        <v>1.199543176194404</v>
      </c>
      <c r="F33" s="79">
        <v>1.14005999275152</v>
      </c>
      <c r="G33" s="39"/>
    </row>
    <row r="34" spans="1:7" ht="18.75">
      <c r="A34" s="233"/>
      <c r="B34" s="26" t="s">
        <v>41</v>
      </c>
      <c r="C34" s="68">
        <v>7827</v>
      </c>
      <c r="D34" s="69">
        <f t="shared" si="2"/>
        <v>7838.25</v>
      </c>
      <c r="E34" s="1">
        <v>0.99856473064778495</v>
      </c>
      <c r="F34" s="79">
        <v>1.0298087010496078</v>
      </c>
      <c r="G34" s="39"/>
    </row>
    <row r="35" spans="1:7" ht="18.75">
      <c r="A35" s="233"/>
      <c r="B35" s="29" t="s">
        <v>42</v>
      </c>
      <c r="C35" s="68">
        <v>9023</v>
      </c>
      <c r="D35" s="69">
        <f t="shared" si="2"/>
        <v>7812.833333333333</v>
      </c>
      <c r="E35" s="1">
        <v>1.1548947244917551</v>
      </c>
      <c r="F35" s="79">
        <v>1.1889495920881685</v>
      </c>
      <c r="G35" s="39"/>
    </row>
    <row r="36" spans="1:7" ht="18.75">
      <c r="A36" s="233"/>
      <c r="B36" s="26" t="s">
        <v>43</v>
      </c>
      <c r="C36" s="68">
        <v>10110</v>
      </c>
      <c r="D36" s="69">
        <f t="shared" si="2"/>
        <v>7795.583333333333</v>
      </c>
      <c r="E36" s="1">
        <v>1.296888195238757</v>
      </c>
      <c r="F36" s="79">
        <v>1.2529946961494667</v>
      </c>
      <c r="G36" s="39"/>
    </row>
    <row r="37" spans="1:7" ht="18.75">
      <c r="A37" s="233"/>
      <c r="B37" s="26" t="s">
        <v>44</v>
      </c>
      <c r="C37" s="68">
        <v>8223</v>
      </c>
      <c r="D37" s="69">
        <f t="shared" si="2"/>
        <v>7735.5</v>
      </c>
      <c r="E37" s="1">
        <v>1.0630211363195656</v>
      </c>
      <c r="F37" s="79">
        <v>1.1366190768538416</v>
      </c>
      <c r="G37" s="39"/>
    </row>
    <row r="38" spans="1:7" ht="18.75">
      <c r="A38" s="240"/>
      <c r="B38" s="30" t="s">
        <v>45</v>
      </c>
      <c r="C38" s="68">
        <v>6670</v>
      </c>
      <c r="D38" s="69">
        <f t="shared" si="2"/>
        <v>7716.083333333333</v>
      </c>
      <c r="E38" s="1">
        <v>0.86442819651593539</v>
      </c>
      <c r="F38" s="79">
        <v>0.87206664775843579</v>
      </c>
      <c r="G38" s="39"/>
    </row>
    <row r="39" spans="1:7" ht="18.75">
      <c r="A39" s="228" t="s">
        <v>47</v>
      </c>
      <c r="B39" s="26" t="s">
        <v>33</v>
      </c>
      <c r="C39" s="68">
        <v>4245</v>
      </c>
      <c r="D39" s="69">
        <f t="shared" si="2"/>
        <v>7728.916666666667</v>
      </c>
      <c r="E39" s="1">
        <v>0.5492360938898293</v>
      </c>
      <c r="F39" s="79">
        <v>0.57125894443395975</v>
      </c>
      <c r="G39" s="39"/>
    </row>
    <row r="40" spans="1:7" ht="18.75">
      <c r="A40" s="233"/>
      <c r="B40" s="26" t="s">
        <v>35</v>
      </c>
      <c r="C40" s="68">
        <v>3582</v>
      </c>
      <c r="D40" s="69">
        <f t="shared" si="2"/>
        <v>7697.916666666667</v>
      </c>
      <c r="E40" s="1">
        <v>0.46532070365358591</v>
      </c>
      <c r="F40" s="79">
        <v>0.49573542018244454</v>
      </c>
      <c r="G40" s="39"/>
    </row>
    <row r="41" spans="1:7" ht="18.75">
      <c r="A41" s="233"/>
      <c r="B41" s="26" t="s">
        <v>36</v>
      </c>
      <c r="C41" s="68">
        <v>6150</v>
      </c>
      <c r="D41" s="69">
        <f t="shared" si="2"/>
        <v>7684.583333333333</v>
      </c>
      <c r="E41" s="1">
        <v>0.80030363823672945</v>
      </c>
      <c r="F41" s="79">
        <v>0.80356949116534637</v>
      </c>
      <c r="G41" s="39"/>
    </row>
    <row r="42" spans="1:7" ht="18.75">
      <c r="A42" s="233"/>
      <c r="B42" s="28" t="s">
        <v>37</v>
      </c>
      <c r="C42" s="68">
        <v>7915</v>
      </c>
      <c r="D42" s="69">
        <f t="shared" si="2"/>
        <v>7704.916666666667</v>
      </c>
      <c r="E42" s="1">
        <v>1.0272661395861948</v>
      </c>
      <c r="F42" s="79">
        <v>1.0103040324253492</v>
      </c>
      <c r="G42" s="39"/>
    </row>
    <row r="43" spans="1:7" ht="18.75">
      <c r="A43" s="233"/>
      <c r="B43" s="26" t="s">
        <v>38</v>
      </c>
      <c r="C43" s="68">
        <v>10153</v>
      </c>
      <c r="D43" s="69">
        <f t="shared" si="2"/>
        <v>7693.666666666667</v>
      </c>
      <c r="E43" s="1">
        <v>1.3196568606212902</v>
      </c>
      <c r="F43" s="79">
        <v>1.3024013844884905</v>
      </c>
      <c r="G43" s="39"/>
    </row>
    <row r="44" spans="1:7" ht="18.75">
      <c r="A44" s="233"/>
      <c r="B44" s="29" t="s">
        <v>39</v>
      </c>
      <c r="C44" s="68">
        <v>9335</v>
      </c>
      <c r="D44" s="69">
        <f t="shared" si="2"/>
        <v>7723.833333333333</v>
      </c>
      <c r="E44" s="1">
        <v>1.2085967675808644</v>
      </c>
      <c r="F44" s="79">
        <v>1.1962320206533694</v>
      </c>
      <c r="G44" s="39"/>
    </row>
    <row r="45" spans="1:7" ht="18.75">
      <c r="A45" s="233"/>
      <c r="B45" s="28" t="s">
        <v>40</v>
      </c>
      <c r="C45" s="68">
        <v>9540</v>
      </c>
      <c r="D45" s="69">
        <f t="shared" si="2"/>
        <v>7731.083333333333</v>
      </c>
      <c r="E45" s="1">
        <v>1.2339797139253879</v>
      </c>
      <c r="F45" s="79">
        <v>1.14005999275152</v>
      </c>
      <c r="G45" s="39"/>
    </row>
    <row r="46" spans="1:7" ht="18.75">
      <c r="A46" s="233"/>
      <c r="B46" s="26" t="s">
        <v>41</v>
      </c>
      <c r="C46" s="68">
        <v>8026</v>
      </c>
      <c r="D46" s="69">
        <f t="shared" si="2"/>
        <v>7747.666666666667</v>
      </c>
      <c r="E46" s="1">
        <v>1.0359247945618035</v>
      </c>
      <c r="F46" s="79">
        <v>1.0298087010496078</v>
      </c>
      <c r="G46" s="39"/>
    </row>
    <row r="47" spans="1:7" ht="18.75">
      <c r="A47" s="233"/>
      <c r="B47" s="29" t="s">
        <v>42</v>
      </c>
      <c r="C47" s="68">
        <v>9249</v>
      </c>
      <c r="D47" s="69">
        <f t="shared" si="2"/>
        <v>7766.5</v>
      </c>
      <c r="E47" s="1">
        <v>1.1908839245477372</v>
      </c>
      <c r="F47" s="79">
        <v>1.1889495920881685</v>
      </c>
      <c r="G47" s="39"/>
    </row>
    <row r="48" spans="1:7" ht="18.75">
      <c r="A48" s="233"/>
      <c r="B48" s="26" t="s">
        <v>43</v>
      </c>
      <c r="C48" s="68">
        <v>8812</v>
      </c>
      <c r="D48" s="69">
        <f t="shared" si="2"/>
        <v>7658.333333333333</v>
      </c>
      <c r="E48" s="1">
        <v>1.1506420021762787</v>
      </c>
      <c r="F48" s="79">
        <v>1.2529946961494667</v>
      </c>
      <c r="G48" s="39"/>
    </row>
    <row r="49" spans="1:7" ht="18.75">
      <c r="A49" s="233"/>
      <c r="B49" s="26" t="s">
        <v>44</v>
      </c>
      <c r="C49" s="68">
        <v>8606</v>
      </c>
      <c r="D49" s="69">
        <f t="shared" si="2"/>
        <v>7690.25</v>
      </c>
      <c r="E49" s="1">
        <v>1.119079353727122</v>
      </c>
      <c r="F49" s="79">
        <v>1.1366190768538416</v>
      </c>
      <c r="G49" s="39"/>
    </row>
    <row r="50" spans="1:7" ht="18.75">
      <c r="A50" s="240"/>
      <c r="B50" s="30" t="s">
        <v>45</v>
      </c>
      <c r="C50" s="68">
        <v>6548</v>
      </c>
      <c r="D50" s="69">
        <f t="shared" si="2"/>
        <v>7680.083333333333</v>
      </c>
      <c r="E50" s="1">
        <v>0.85259491541975463</v>
      </c>
      <c r="F50" s="79">
        <v>0.87206664775843579</v>
      </c>
      <c r="G50" s="39"/>
    </row>
    <row r="51" spans="1:7" ht="18.75">
      <c r="A51" s="228" t="s">
        <v>48</v>
      </c>
      <c r="B51" s="26" t="s">
        <v>33</v>
      </c>
      <c r="C51" s="68">
        <v>4139</v>
      </c>
      <c r="D51" s="69">
        <f t="shared" si="2"/>
        <v>7671.25</v>
      </c>
      <c r="E51" s="1">
        <v>0.53954700993970994</v>
      </c>
      <c r="F51" s="79">
        <v>0.57125894443395975</v>
      </c>
      <c r="G51" s="39"/>
    </row>
    <row r="52" spans="1:7" ht="18.75">
      <c r="A52" s="233"/>
      <c r="B52" s="26" t="s">
        <v>35</v>
      </c>
      <c r="C52" s="68">
        <v>3562</v>
      </c>
      <c r="D52" s="69">
        <f t="shared" si="2"/>
        <v>7669.583333333333</v>
      </c>
      <c r="E52" s="1">
        <v>0.46443200956157987</v>
      </c>
      <c r="F52" s="79">
        <v>0.49573542018244454</v>
      </c>
      <c r="G52" s="39"/>
    </row>
    <row r="53" spans="1:7" ht="18.75">
      <c r="A53" s="233"/>
      <c r="B53" s="26" t="s">
        <v>36</v>
      </c>
      <c r="C53" s="68">
        <v>6205</v>
      </c>
      <c r="D53" s="69">
        <f t="shared" si="2"/>
        <v>7674.166666666667</v>
      </c>
      <c r="E53" s="1">
        <v>0.80855684656314475</v>
      </c>
      <c r="F53" s="79">
        <v>0.80356949116534637</v>
      </c>
      <c r="G53" s="39"/>
    </row>
    <row r="54" spans="1:7" ht="18.75">
      <c r="A54" s="233"/>
      <c r="B54" s="28" t="s">
        <v>37</v>
      </c>
      <c r="C54" s="68">
        <v>7972</v>
      </c>
      <c r="D54" s="69">
        <f t="shared" si="2"/>
        <v>7678.916666666667</v>
      </c>
      <c r="E54" s="1">
        <v>1.0381672761999847</v>
      </c>
      <c r="F54" s="79">
        <v>1.0103040324253492</v>
      </c>
      <c r="G54" s="39"/>
    </row>
    <row r="55" spans="1:7" ht="18.75">
      <c r="A55" s="233"/>
      <c r="B55" s="26" t="s">
        <v>38</v>
      </c>
      <c r="C55" s="68">
        <v>9793</v>
      </c>
      <c r="D55" s="69">
        <f t="shared" si="2"/>
        <v>7648.916666666667</v>
      </c>
      <c r="E55" s="1">
        <v>1.2803120267576018</v>
      </c>
      <c r="F55" s="79">
        <v>1.3024013844884905</v>
      </c>
      <c r="G55" s="39"/>
    </row>
    <row r="56" spans="1:7" ht="18.75">
      <c r="A56" s="233"/>
      <c r="B56" s="29" t="s">
        <v>39</v>
      </c>
      <c r="C56" s="68">
        <v>9389</v>
      </c>
      <c r="D56" s="69">
        <f t="shared" si="2"/>
        <v>7653.416666666667</v>
      </c>
      <c r="E56" s="1">
        <v>1.2267723565727724</v>
      </c>
      <c r="F56" s="79">
        <v>1.1962320206533694</v>
      </c>
      <c r="G56" s="39"/>
    </row>
    <row r="57" spans="1:7" ht="18.75">
      <c r="A57" s="233"/>
      <c r="B57" s="28" t="s">
        <v>40</v>
      </c>
      <c r="C57" s="68">
        <v>8004</v>
      </c>
      <c r="D57" s="69">
        <f t="shared" si="2"/>
        <v>7525.416666666667</v>
      </c>
      <c r="E57" s="1">
        <v>1.0635955927135816</v>
      </c>
      <c r="F57" s="79">
        <v>1.14005999275152</v>
      </c>
      <c r="G57" s="39"/>
    </row>
    <row r="58" spans="1:7" ht="18.75">
      <c r="A58" s="233"/>
      <c r="B58" s="26" t="s">
        <v>41</v>
      </c>
      <c r="C58" s="68">
        <v>7565</v>
      </c>
      <c r="D58" s="69">
        <f t="shared" si="2"/>
        <v>7487</v>
      </c>
      <c r="E58" s="1">
        <v>1.0104180579671431</v>
      </c>
      <c r="F58" s="79">
        <v>1.0298087010496078</v>
      </c>
      <c r="G58" s="39"/>
    </row>
    <row r="59" spans="1:7" ht="18.75">
      <c r="A59" s="233"/>
      <c r="B59" s="29" t="s">
        <v>42</v>
      </c>
      <c r="C59" s="68">
        <v>7860</v>
      </c>
      <c r="D59" s="69">
        <f t="shared" si="2"/>
        <v>7371.25</v>
      </c>
      <c r="E59" s="1">
        <v>1.0663049007970153</v>
      </c>
      <c r="F59" s="79">
        <v>1.1889495920881685</v>
      </c>
      <c r="G59" s="39"/>
    </row>
    <row r="60" spans="1:7" ht="18.75">
      <c r="A60" s="233"/>
      <c r="B60" s="26" t="s">
        <v>43</v>
      </c>
      <c r="C60" s="68">
        <v>9316</v>
      </c>
      <c r="D60" s="69">
        <f t="shared" si="2"/>
        <v>7413.25</v>
      </c>
      <c r="E60" s="1">
        <v>1.2566688024820423</v>
      </c>
      <c r="F60" s="79">
        <v>1.2529946961494667</v>
      </c>
      <c r="G60" s="39"/>
    </row>
    <row r="61" spans="1:7" ht="18.75">
      <c r="A61" s="233"/>
      <c r="B61" s="26" t="s">
        <v>44</v>
      </c>
      <c r="C61" s="68">
        <v>8462</v>
      </c>
      <c r="D61" s="69">
        <f t="shared" si="2"/>
        <v>7401.25</v>
      </c>
      <c r="E61" s="1">
        <v>1.1433203850700895</v>
      </c>
      <c r="F61" s="79">
        <v>1.1366190768538416</v>
      </c>
      <c r="G61" s="39"/>
    </row>
    <row r="62" spans="1:7" ht="18.75">
      <c r="A62" s="240"/>
      <c r="B62" s="30" t="s">
        <v>45</v>
      </c>
      <c r="C62" s="68">
        <v>6565</v>
      </c>
      <c r="D62" s="69">
        <f t="shared" si="2"/>
        <v>7402.666666666667</v>
      </c>
      <c r="E62" s="1">
        <v>0.88684257925072041</v>
      </c>
      <c r="F62" s="79">
        <v>0.87206664775843579</v>
      </c>
      <c r="G62" s="39"/>
    </row>
    <row r="63" spans="1:7" ht="18.75">
      <c r="A63" s="228" t="s">
        <v>49</v>
      </c>
      <c r="B63" s="26" t="s">
        <v>33</v>
      </c>
      <c r="C63" s="68">
        <v>4738</v>
      </c>
      <c r="D63" s="69">
        <f t="shared" si="2"/>
        <v>7452.583333333333</v>
      </c>
      <c r="E63" s="1">
        <v>0.6357527032013508</v>
      </c>
      <c r="F63" s="79">
        <v>0.57125894443395975</v>
      </c>
      <c r="G63" s="39"/>
    </row>
    <row r="64" spans="1:7" ht="18.75">
      <c r="A64" s="233"/>
      <c r="B64" s="26" t="s">
        <v>35</v>
      </c>
      <c r="C64" s="68">
        <v>3879</v>
      </c>
      <c r="D64" s="69">
        <f t="shared" si="2"/>
        <v>7479</v>
      </c>
      <c r="E64" s="1">
        <v>0.51865222623345364</v>
      </c>
      <c r="F64" s="79">
        <v>0.49573542018244454</v>
      </c>
      <c r="G64" s="39"/>
    </row>
    <row r="65" spans="1:7" ht="18.75">
      <c r="A65" s="233"/>
      <c r="B65" s="26" t="s">
        <v>36</v>
      </c>
      <c r="C65" s="68">
        <v>6492</v>
      </c>
      <c r="D65" s="69">
        <f t="shared" si="2"/>
        <v>7502.916666666667</v>
      </c>
      <c r="E65" s="1">
        <v>0.86526350863553059</v>
      </c>
      <c r="F65" s="79">
        <v>0.80356949116534637</v>
      </c>
      <c r="G65" s="39"/>
    </row>
    <row r="66" spans="1:7" ht="18.75">
      <c r="A66" s="233"/>
      <c r="B66" s="28" t="s">
        <v>37</v>
      </c>
      <c r="C66" s="68">
        <v>7682</v>
      </c>
      <c r="D66" s="69">
        <f t="shared" si="2"/>
        <v>7478.75</v>
      </c>
      <c r="E66" s="1">
        <v>1.0271770015042621</v>
      </c>
      <c r="F66" s="79">
        <v>1.0103040324253492</v>
      </c>
      <c r="G66" s="39"/>
    </row>
    <row r="67" spans="1:7" ht="18.75">
      <c r="A67" s="233"/>
      <c r="B67" s="26" t="s">
        <v>38</v>
      </c>
      <c r="C67" s="68">
        <v>9804</v>
      </c>
      <c r="D67" s="69">
        <f t="shared" si="2"/>
        <v>7479.666666666667</v>
      </c>
      <c r="E67" s="1">
        <v>1.3107535986452159</v>
      </c>
      <c r="F67" s="79">
        <v>1.3024013844884905</v>
      </c>
      <c r="G67" s="39"/>
    </row>
    <row r="68" spans="1:7" ht="18.75">
      <c r="A68" s="233"/>
      <c r="B68" s="29" t="s">
        <v>39</v>
      </c>
      <c r="C68" s="68">
        <v>9314</v>
      </c>
      <c r="D68" s="69">
        <f t="shared" si="2"/>
        <v>7473.416666666667</v>
      </c>
      <c r="E68" s="1">
        <v>1.2462840512483133</v>
      </c>
      <c r="F68" s="79">
        <v>1.1962320206533694</v>
      </c>
      <c r="G68" s="39"/>
    </row>
    <row r="69" spans="1:7" ht="18.75">
      <c r="A69" s="233"/>
      <c r="B69" s="28" t="s">
        <v>40</v>
      </c>
      <c r="C69" s="68">
        <v>8382</v>
      </c>
      <c r="D69" s="69">
        <f t="shared" si="2"/>
        <v>7504.916666666667</v>
      </c>
      <c r="E69" s="1">
        <v>1.1168678310885085</v>
      </c>
      <c r="F69" s="79">
        <v>1.14005999275152</v>
      </c>
      <c r="G69" s="39"/>
    </row>
    <row r="70" spans="1:7" ht="18.75">
      <c r="A70" s="233"/>
      <c r="B70" s="26" t="s">
        <v>41</v>
      </c>
      <c r="C70" s="68">
        <v>7794</v>
      </c>
      <c r="D70" s="69">
        <f t="shared" si="2"/>
        <v>7524</v>
      </c>
      <c r="E70" s="1">
        <v>1.0358851674641147</v>
      </c>
      <c r="F70" s="79">
        <v>1.0298087010496078</v>
      </c>
      <c r="G70" s="39"/>
    </row>
    <row r="71" spans="1:7" ht="18.75">
      <c r="A71" s="233"/>
      <c r="B71" s="29" t="s">
        <v>42</v>
      </c>
      <c r="C71" s="68">
        <v>9267</v>
      </c>
      <c r="D71" s="69">
        <f t="shared" si="2"/>
        <v>7641.25</v>
      </c>
      <c r="E71" s="1">
        <v>1.2127596924586945</v>
      </c>
      <c r="F71" s="79">
        <v>1.1889495920881685</v>
      </c>
      <c r="G71" s="39"/>
    </row>
    <row r="72" spans="1:7" ht="18.75">
      <c r="A72" s="233"/>
      <c r="B72" s="26" t="s">
        <v>43</v>
      </c>
      <c r="C72" s="68">
        <v>9125</v>
      </c>
      <c r="D72" s="69">
        <f t="shared" si="2"/>
        <v>7625.333333333333</v>
      </c>
      <c r="E72" s="1">
        <v>1.1966689980765868</v>
      </c>
      <c r="F72" s="79">
        <v>1.2529946961494667</v>
      </c>
      <c r="G72" s="39"/>
    </row>
    <row r="73" spans="1:7" ht="18.75">
      <c r="A73" s="233"/>
      <c r="B73" s="26" t="s">
        <v>44</v>
      </c>
      <c r="C73" s="68">
        <v>8713</v>
      </c>
      <c r="D73" s="69">
        <f t="shared" si="2"/>
        <v>7646.25</v>
      </c>
      <c r="E73" s="1">
        <v>1.139512833088115</v>
      </c>
      <c r="F73" s="79">
        <v>1.1366190768538416</v>
      </c>
      <c r="G73" s="39"/>
    </row>
    <row r="74" spans="1:7" ht="18.75">
      <c r="A74" s="240"/>
      <c r="B74" s="30" t="s">
        <v>45</v>
      </c>
      <c r="C74" s="68">
        <v>6567</v>
      </c>
      <c r="D74" s="69">
        <f t="shared" si="2"/>
        <v>7646.416666666667</v>
      </c>
      <c r="E74" s="1">
        <v>0.85883365846747384</v>
      </c>
      <c r="F74" s="79">
        <v>0.87206664775843579</v>
      </c>
      <c r="G74" s="39"/>
    </row>
    <row r="75" spans="1:7" ht="18.75">
      <c r="A75" s="228" t="s">
        <v>50</v>
      </c>
      <c r="B75" s="26" t="s">
        <v>33</v>
      </c>
      <c r="C75" s="68">
        <v>4749</v>
      </c>
      <c r="D75" s="69">
        <f t="shared" si="2"/>
        <v>7647.333333333333</v>
      </c>
      <c r="E75" s="1">
        <v>0.62100078458721997</v>
      </c>
      <c r="F75" s="79">
        <v>0.57125894443395975</v>
      </c>
      <c r="G75" s="39"/>
    </row>
    <row r="76" spans="1:7" ht="18.75">
      <c r="A76" s="233"/>
      <c r="B76" s="26" t="s">
        <v>35</v>
      </c>
      <c r="C76" s="68">
        <v>4596</v>
      </c>
      <c r="D76" s="69">
        <f t="shared" si="2"/>
        <v>7707.083333333333</v>
      </c>
      <c r="E76" s="1">
        <v>0.59633454073633563</v>
      </c>
      <c r="F76" s="79">
        <v>0.49573542018244454</v>
      </c>
      <c r="G76" s="39"/>
    </row>
    <row r="77" spans="1:7" ht="18.75">
      <c r="A77" s="233"/>
      <c r="B77" s="26" t="s">
        <v>36</v>
      </c>
      <c r="C77" s="68">
        <v>5586</v>
      </c>
      <c r="D77" s="69">
        <f t="shared" si="2"/>
        <v>7631.583333333333</v>
      </c>
      <c r="E77" s="1">
        <v>0.73195820002402301</v>
      </c>
      <c r="F77" s="79">
        <v>0.80356949116534637</v>
      </c>
      <c r="G77" s="39"/>
    </row>
    <row r="78" spans="1:7" ht="18.75">
      <c r="A78" s="233"/>
      <c r="B78" s="28" t="s">
        <v>37</v>
      </c>
      <c r="C78" s="68">
        <v>4099</v>
      </c>
      <c r="D78" s="69">
        <f t="shared" si="2"/>
        <v>7333</v>
      </c>
      <c r="E78" s="1">
        <v>0.55897995363425612</v>
      </c>
      <c r="F78" s="79">
        <v>1.0103040324253492</v>
      </c>
      <c r="G78" s="39"/>
    </row>
    <row r="79" spans="1:7" ht="18.75">
      <c r="A79" s="233"/>
      <c r="B79" s="26" t="s">
        <v>38</v>
      </c>
      <c r="C79" s="68">
        <v>5528</v>
      </c>
      <c r="D79" s="69">
        <f t="shared" si="2"/>
        <v>6976.666666666667</v>
      </c>
      <c r="E79" s="1">
        <v>0.79235547061634015</v>
      </c>
      <c r="F79" s="79">
        <v>1.3024013844884905</v>
      </c>
      <c r="G79" s="39"/>
    </row>
    <row r="80" spans="1:7" ht="18.75">
      <c r="A80" s="233"/>
      <c r="B80" s="29" t="s">
        <v>39</v>
      </c>
      <c r="C80" s="68">
        <v>6329</v>
      </c>
      <c r="D80" s="69">
        <f t="shared" si="2"/>
        <v>6727.916666666667</v>
      </c>
      <c r="E80" s="1">
        <v>0.94070725212113704</v>
      </c>
      <c r="F80" s="79">
        <v>1.1962320206533694</v>
      </c>
      <c r="G80" s="39"/>
    </row>
    <row r="81" spans="1:7" ht="18.75">
      <c r="A81" s="233"/>
      <c r="B81" s="28" t="s">
        <v>40</v>
      </c>
      <c r="C81" s="68">
        <v>7271</v>
      </c>
      <c r="D81" s="69">
        <f t="shared" si="2"/>
        <v>6635.333333333333</v>
      </c>
      <c r="E81" s="1">
        <v>1.0958002612277706</v>
      </c>
      <c r="F81" s="79">
        <v>1.14005999275152</v>
      </c>
      <c r="G81" s="39"/>
    </row>
    <row r="82" spans="1:7" ht="18.75">
      <c r="A82" s="233"/>
      <c r="B82" s="26" t="s">
        <v>41</v>
      </c>
      <c r="C82" s="68">
        <v>8403</v>
      </c>
      <c r="D82" s="69">
        <f t="shared" si="2"/>
        <v>6686.083333333333</v>
      </c>
      <c r="E82" s="1">
        <v>1.2567896002891579</v>
      </c>
      <c r="F82" s="79">
        <v>1.0298087010496078</v>
      </c>
      <c r="G82" s="39"/>
    </row>
    <row r="83" spans="1:7" ht="18.75">
      <c r="A83" s="233"/>
      <c r="B83" s="29" t="s">
        <v>42</v>
      </c>
      <c r="C83" s="68">
        <v>8473</v>
      </c>
      <c r="D83" s="69">
        <f t="shared" si="2"/>
        <v>6619.916666666667</v>
      </c>
      <c r="E83" s="1">
        <v>1.2799254774103399</v>
      </c>
      <c r="F83" s="79">
        <v>1.1889495920881685</v>
      </c>
      <c r="G83" s="39"/>
    </row>
    <row r="84" spans="1:7" ht="18.75">
      <c r="A84" s="233"/>
      <c r="B84" s="26" t="s">
        <v>43</v>
      </c>
      <c r="C84" s="68">
        <v>9102</v>
      </c>
      <c r="D84" s="69">
        <f t="shared" si="2"/>
        <v>6618</v>
      </c>
      <c r="E84" s="1">
        <v>1.3753399818676337</v>
      </c>
      <c r="F84" s="79">
        <v>1.2529946961494667</v>
      </c>
      <c r="G84" s="39"/>
    </row>
    <row r="85" spans="1:7" ht="18.75">
      <c r="A85" s="233"/>
      <c r="B85" s="26" t="s">
        <v>44</v>
      </c>
      <c r="C85" s="68">
        <v>8775</v>
      </c>
      <c r="D85" s="69">
        <f t="shared" si="2"/>
        <v>6623.166666666667</v>
      </c>
      <c r="E85" s="1">
        <v>1.3248949394801077</v>
      </c>
      <c r="F85" s="79">
        <v>1.1366190768538416</v>
      </c>
      <c r="G85" s="39"/>
    </row>
    <row r="86" spans="1:7" ht="18.75">
      <c r="A86" s="234"/>
      <c r="B86" s="70" t="s">
        <v>45</v>
      </c>
      <c r="C86" s="71">
        <v>6981</v>
      </c>
      <c r="D86" s="72">
        <f t="shared" si="2"/>
        <v>6657.666666666667</v>
      </c>
      <c r="E86" s="73">
        <v>1.0485655635107394</v>
      </c>
      <c r="F86" s="85">
        <v>0.87206664775843579</v>
      </c>
      <c r="G86" s="40"/>
    </row>
    <row r="87" spans="1:7" ht="18.75">
      <c r="A87" s="74"/>
      <c r="B87" s="75"/>
      <c r="C87" s="3"/>
    </row>
    <row r="88" spans="1:7" ht="18.75">
      <c r="C88" s="3"/>
    </row>
    <row r="89" spans="1:7" ht="18.75">
      <c r="C89" s="3"/>
    </row>
    <row r="90" spans="1:7" ht="18.75">
      <c r="C90" s="3"/>
    </row>
    <row r="91" spans="1:7" ht="18.75">
      <c r="C91" s="3"/>
    </row>
    <row r="92" spans="1:7" ht="18.75">
      <c r="C92" s="3"/>
    </row>
    <row r="93" spans="1:7" ht="18.75">
      <c r="C93" s="3"/>
    </row>
    <row r="94" spans="1:7" ht="18.75">
      <c r="C94" s="3"/>
    </row>
    <row r="95" spans="1:7" ht="18.75">
      <c r="C95" s="3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52E5A-7B4C-4066-A0A9-152D99B5AC9D}">
  <sheetPr>
    <tabColor theme="8" tint="0.39997558519241921"/>
  </sheetPr>
  <dimension ref="A1:Z95"/>
  <sheetViews>
    <sheetView topLeftCell="A6" zoomScale="85" zoomScaleNormal="85" workbookViewId="0"/>
  </sheetViews>
  <sheetFormatPr defaultColWidth="8.75" defaultRowHeight="19.5"/>
  <cols>
    <col min="1" max="1" width="9.25" style="3" customWidth="1"/>
    <col min="2" max="2" width="10.375" style="3" customWidth="1"/>
    <col min="3" max="3" width="11.25" style="4" bestFit="1" customWidth="1"/>
    <col min="4" max="4" width="9.25" style="7" bestFit="1" customWidth="1"/>
    <col min="5" max="5" width="13.125" style="3" bestFit="1" customWidth="1"/>
    <col min="6" max="6" width="9.25" style="3" bestFit="1" customWidth="1"/>
    <col min="7" max="7" width="15.375" style="3" bestFit="1" customWidth="1"/>
    <col min="8" max="8" width="18.125" style="7" customWidth="1"/>
    <col min="9" max="9" width="14.375" style="7" customWidth="1"/>
    <col min="10" max="16384" width="8.75" style="7"/>
  </cols>
  <sheetData>
    <row r="1" spans="1:22" ht="35.25">
      <c r="A1" s="61" t="s">
        <v>56</v>
      </c>
      <c r="F1" s="5" t="s">
        <v>57</v>
      </c>
      <c r="G1" s="2"/>
      <c r="Q1" s="5" t="s">
        <v>58</v>
      </c>
    </row>
    <row r="2" spans="1:22">
      <c r="G2" s="4"/>
    </row>
    <row r="3" spans="1:22" ht="21.6" customHeight="1">
      <c r="G3" s="4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1.6" customHeight="1"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3"/>
    </row>
    <row r="5" spans="1:22" ht="18" customHeight="1">
      <c r="G5" s="4"/>
      <c r="I5" s="6" t="s">
        <v>16</v>
      </c>
      <c r="J5" s="1">
        <v>0.51764060819502733</v>
      </c>
      <c r="K5" s="1">
        <v>0.49976827469981039</v>
      </c>
      <c r="L5" s="1">
        <v>0.79623125617783763</v>
      </c>
      <c r="M5" s="1">
        <v>0.96940720536663971</v>
      </c>
      <c r="N5" s="1">
        <v>1.3070350960774972</v>
      </c>
      <c r="O5" s="1">
        <v>1.1449656008421678</v>
      </c>
      <c r="P5" s="1">
        <v>1.199543176194404</v>
      </c>
      <c r="Q5" s="1">
        <v>0.99856473064778495</v>
      </c>
      <c r="R5" s="1">
        <v>1.1548947244917551</v>
      </c>
      <c r="S5" s="1">
        <v>1.296888195238757</v>
      </c>
      <c r="T5" s="1">
        <v>1.0630211363195656</v>
      </c>
      <c r="U5" s="1">
        <v>0.86442819651593539</v>
      </c>
      <c r="V5" s="3"/>
    </row>
    <row r="6" spans="1:22" ht="18.75">
      <c r="A6" s="222" t="s">
        <v>17</v>
      </c>
      <c r="B6" s="235"/>
      <c r="C6" s="62"/>
      <c r="I6" s="6" t="s">
        <v>18</v>
      </c>
      <c r="J6" s="1">
        <v>0.5492360938898293</v>
      </c>
      <c r="K6" s="1">
        <v>0.46532070365358591</v>
      </c>
      <c r="L6" s="1">
        <v>0.80030363823672945</v>
      </c>
      <c r="M6" s="1">
        <v>1.0272661395861948</v>
      </c>
      <c r="N6" s="1">
        <v>1.3196568606212902</v>
      </c>
      <c r="O6" s="1">
        <v>1.2085967675808644</v>
      </c>
      <c r="P6" s="1">
        <v>1.2339797139253879</v>
      </c>
      <c r="Q6" s="1">
        <v>1.0359247945618035</v>
      </c>
      <c r="R6" s="1">
        <v>1.1908839245477372</v>
      </c>
      <c r="S6" s="1">
        <v>1.1506420021762787</v>
      </c>
      <c r="T6" s="1">
        <v>1.119079353727122</v>
      </c>
      <c r="U6" s="1">
        <v>0.85259491541975463</v>
      </c>
      <c r="V6" s="3"/>
    </row>
    <row r="7" spans="1:22" ht="18.75">
      <c r="A7" s="236"/>
      <c r="B7" s="237"/>
      <c r="C7" s="62"/>
      <c r="I7" s="6" t="s">
        <v>19</v>
      </c>
      <c r="J7" s="1">
        <v>0.53954700993970994</v>
      </c>
      <c r="K7" s="1">
        <v>0.46443200956157987</v>
      </c>
      <c r="L7" s="1">
        <v>0.80855684656314475</v>
      </c>
      <c r="M7" s="1">
        <v>1.0381672761999847</v>
      </c>
      <c r="N7" s="1">
        <v>1.2803120267576018</v>
      </c>
      <c r="O7" s="1">
        <v>1.2267723565727724</v>
      </c>
      <c r="P7" s="1">
        <v>1.0635955927135816</v>
      </c>
      <c r="Q7" s="1">
        <v>1.0104180579671431</v>
      </c>
      <c r="R7" s="1">
        <v>1.0663049007970153</v>
      </c>
      <c r="S7" s="1">
        <v>1.2566688024820423</v>
      </c>
      <c r="T7" s="1">
        <v>1.1433203850700895</v>
      </c>
      <c r="U7" s="1">
        <v>0.88684257925072041</v>
      </c>
      <c r="V7" s="3"/>
    </row>
    <row r="8" spans="1:22" ht="18.75">
      <c r="A8" s="236"/>
      <c r="B8" s="237"/>
      <c r="C8" s="62"/>
      <c r="I8" s="6" t="s">
        <v>20</v>
      </c>
      <c r="J8" s="1">
        <v>0.6357527032013508</v>
      </c>
      <c r="K8" s="1">
        <v>0.51865222623345364</v>
      </c>
      <c r="L8" s="1">
        <v>0.86526350863553059</v>
      </c>
      <c r="M8" s="1">
        <v>1.0271770015042621</v>
      </c>
      <c r="N8" s="1">
        <v>1.3107535986452159</v>
      </c>
      <c r="O8" s="1">
        <v>1.2462840512483133</v>
      </c>
      <c r="P8" s="1">
        <v>1.1168678310885085</v>
      </c>
      <c r="Q8" s="1">
        <v>1.0358851674641147</v>
      </c>
      <c r="R8" s="1">
        <v>1.2127596924586945</v>
      </c>
      <c r="S8" s="1">
        <v>1.1966689980765868</v>
      </c>
      <c r="T8" s="1">
        <v>1.139512833088115</v>
      </c>
      <c r="U8" s="1">
        <v>0.85883365846747384</v>
      </c>
      <c r="V8" s="3"/>
    </row>
    <row r="9" spans="1:22" ht="18.75">
      <c r="A9" s="236"/>
      <c r="B9" s="237"/>
      <c r="C9" s="63"/>
      <c r="I9" s="6" t="s">
        <v>21</v>
      </c>
      <c r="J9" s="1">
        <v>0.62100078458721997</v>
      </c>
      <c r="K9" s="1">
        <v>0.59633454073633563</v>
      </c>
      <c r="L9" s="1">
        <v>0.73195820002402301</v>
      </c>
      <c r="M9" s="1">
        <v>0.55897995363425612</v>
      </c>
      <c r="N9" s="1">
        <v>0.79235547061634015</v>
      </c>
      <c r="O9" s="1">
        <v>0.94070725212113704</v>
      </c>
      <c r="P9" s="1">
        <v>1.0958002612277706</v>
      </c>
      <c r="Q9" s="1">
        <v>1.2567896002891579</v>
      </c>
      <c r="R9" s="1">
        <v>1.2799254774103399</v>
      </c>
      <c r="S9" s="1">
        <v>1.3753399818676337</v>
      </c>
      <c r="T9" s="1">
        <v>1.3248949394801077</v>
      </c>
      <c r="U9" s="1">
        <v>1.0485655635107394</v>
      </c>
      <c r="V9" s="6" t="s">
        <v>22</v>
      </c>
    </row>
    <row r="10" spans="1:22" ht="18.75">
      <c r="A10" s="236"/>
      <c r="B10" s="237"/>
      <c r="C10" s="62"/>
      <c r="I10" s="6" t="s">
        <v>23</v>
      </c>
      <c r="J10" s="3">
        <f>TRIMMEAN(J5:J9,2/5)</f>
        <v>0.56992796280558633</v>
      </c>
      <c r="K10" s="3">
        <f t="shared" ref="K10:U10" si="0">TRIMMEAN(K5:K9,2/5)</f>
        <v>0.49458040152894994</v>
      </c>
      <c r="L10" s="3">
        <f t="shared" si="0"/>
        <v>0.80169724699257061</v>
      </c>
      <c r="M10" s="3">
        <f t="shared" si="0"/>
        <v>1.0079501154856989</v>
      </c>
      <c r="N10" s="3">
        <f t="shared" si="0"/>
        <v>1.2993669071601051</v>
      </c>
      <c r="O10" s="3">
        <f t="shared" si="0"/>
        <v>1.1934449083319347</v>
      </c>
      <c r="P10" s="3">
        <f t="shared" si="0"/>
        <v>1.1374037561702277</v>
      </c>
      <c r="Q10" s="3">
        <f t="shared" si="0"/>
        <v>1.0274093399976871</v>
      </c>
      <c r="R10" s="3">
        <f t="shared" si="0"/>
        <v>1.1861794471660623</v>
      </c>
      <c r="S10" s="3">
        <f t="shared" si="0"/>
        <v>1.250075331932462</v>
      </c>
      <c r="T10" s="3">
        <f t="shared" si="0"/>
        <v>1.1339708572951086</v>
      </c>
      <c r="U10" s="3">
        <f t="shared" si="0"/>
        <v>0.8700348114113764</v>
      </c>
      <c r="V10" s="3">
        <f>SUM(J10:U10)</f>
        <v>11.97204108627777</v>
      </c>
    </row>
    <row r="11" spans="1:22" ht="18.75">
      <c r="A11" s="236"/>
      <c r="B11" s="237"/>
      <c r="C11" s="62"/>
      <c r="I11" s="6" t="s">
        <v>24</v>
      </c>
      <c r="J11" s="3">
        <f>J10/$V10*$J$12</f>
        <v>0.57125894443395975</v>
      </c>
      <c r="K11" s="3">
        <f t="shared" ref="K11:U11" si="1">K10/$V10*$J$12</f>
        <v>0.49573542018244454</v>
      </c>
      <c r="L11" s="3">
        <f t="shared" si="1"/>
        <v>0.80356949116534637</v>
      </c>
      <c r="M11" s="3">
        <f t="shared" si="1"/>
        <v>1.0103040324253492</v>
      </c>
      <c r="N11" s="3">
        <f t="shared" si="1"/>
        <v>1.3024013844884905</v>
      </c>
      <c r="O11" s="3">
        <f t="shared" si="1"/>
        <v>1.1962320206533694</v>
      </c>
      <c r="P11" s="3">
        <f t="shared" si="1"/>
        <v>1.14005999275152</v>
      </c>
      <c r="Q11" s="3">
        <f t="shared" si="1"/>
        <v>1.0298087010496078</v>
      </c>
      <c r="R11" s="3">
        <f t="shared" si="1"/>
        <v>1.1889495920881685</v>
      </c>
      <c r="S11" s="3">
        <f t="shared" si="1"/>
        <v>1.2529946961494667</v>
      </c>
      <c r="T11" s="3">
        <f t="shared" si="1"/>
        <v>1.1366190768538416</v>
      </c>
      <c r="U11" s="3">
        <f t="shared" si="1"/>
        <v>0.87206664775843579</v>
      </c>
      <c r="V11" s="3">
        <f>SUM(J11:U11)</f>
        <v>12</v>
      </c>
    </row>
    <row r="12" spans="1:22" ht="18.75">
      <c r="A12" s="236"/>
      <c r="B12" s="237"/>
      <c r="C12" s="62"/>
      <c r="I12" s="6" t="s">
        <v>25</v>
      </c>
      <c r="J12" s="3">
        <v>12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8.75">
      <c r="A13" s="238"/>
      <c r="B13" s="239"/>
      <c r="C13" s="6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36.75">
      <c r="A14" s="64" t="s">
        <v>26</v>
      </c>
      <c r="B14" s="65" t="s">
        <v>59</v>
      </c>
      <c r="C14" s="155" t="s">
        <v>98</v>
      </c>
      <c r="D14" s="156" t="s">
        <v>29</v>
      </c>
      <c r="E14" s="14" t="s">
        <v>30</v>
      </c>
      <c r="F14" s="14" t="s">
        <v>31</v>
      </c>
      <c r="G14" s="162" t="s">
        <v>97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8.75">
      <c r="A15" s="228" t="s">
        <v>32</v>
      </c>
      <c r="B15" s="26" t="s">
        <v>33</v>
      </c>
      <c r="C15" s="157">
        <v>4261</v>
      </c>
      <c r="D15" s="158" t="e">
        <v>#N/A</v>
      </c>
      <c r="F15" s="79">
        <v>0.57125894443395975</v>
      </c>
      <c r="G15" s="163">
        <f>C15*F15</f>
        <v>2434.1343622331024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"/>
    </row>
    <row r="16" spans="1:22" ht="18.75">
      <c r="A16" s="233"/>
      <c r="B16" s="26" t="s">
        <v>35</v>
      </c>
      <c r="C16" s="157">
        <v>3852</v>
      </c>
      <c r="D16" s="158" t="e">
        <v>#N/A</v>
      </c>
      <c r="F16" s="79">
        <v>0.49573542018244454</v>
      </c>
      <c r="G16" s="163">
        <f t="shared" ref="G16:G79" si="2">C16*F16</f>
        <v>1909.5728385427765</v>
      </c>
      <c r="I16" s="3"/>
      <c r="J16" s="20" t="s">
        <v>4</v>
      </c>
      <c r="K16" s="20" t="s">
        <v>5</v>
      </c>
      <c r="L16" s="20" t="s">
        <v>6</v>
      </c>
      <c r="M16" s="20" t="s">
        <v>7</v>
      </c>
      <c r="N16" s="20" t="s">
        <v>8</v>
      </c>
      <c r="O16" s="20" t="s">
        <v>9</v>
      </c>
      <c r="P16" s="20" t="s">
        <v>10</v>
      </c>
      <c r="Q16" s="20" t="s">
        <v>11</v>
      </c>
      <c r="R16" s="20" t="s">
        <v>12</v>
      </c>
      <c r="S16" s="20" t="s">
        <v>13</v>
      </c>
      <c r="T16" s="20" t="s">
        <v>14</v>
      </c>
      <c r="U16" s="20" t="s">
        <v>15</v>
      </c>
      <c r="V16" s="3"/>
    </row>
    <row r="17" spans="1:26" ht="18.75">
      <c r="A17" s="233"/>
      <c r="B17" s="26" t="s">
        <v>36</v>
      </c>
      <c r="C17" s="157">
        <v>6152</v>
      </c>
      <c r="D17" s="158" t="e">
        <v>#N/A</v>
      </c>
      <c r="F17" s="79">
        <v>0.80356949116534637</v>
      </c>
      <c r="G17" s="163">
        <f t="shared" si="2"/>
        <v>4943.5595096492107</v>
      </c>
      <c r="I17" s="6" t="s">
        <v>24</v>
      </c>
      <c r="J17" s="3">
        <v>0.57125894443395975</v>
      </c>
      <c r="K17" s="3">
        <v>0.49573542018244454</v>
      </c>
      <c r="L17" s="3">
        <v>0.80356949116534637</v>
      </c>
      <c r="M17" s="3">
        <v>1.0103040324253492</v>
      </c>
      <c r="N17" s="3">
        <v>1.3024013844884905</v>
      </c>
      <c r="O17" s="3">
        <v>1.1962320206533694</v>
      </c>
      <c r="P17" s="3">
        <v>1.14005999275152</v>
      </c>
      <c r="Q17" s="3">
        <v>1.0298087010496078</v>
      </c>
      <c r="R17" s="3">
        <v>1.1889495920881685</v>
      </c>
      <c r="S17" s="3">
        <v>1.2529946961494667</v>
      </c>
      <c r="T17" s="3">
        <v>1.1366190768538416</v>
      </c>
      <c r="U17" s="3">
        <v>0.87206664775843579</v>
      </c>
      <c r="V17" s="9">
        <f>SUM(J17:U17)</f>
        <v>12</v>
      </c>
    </row>
    <row r="18" spans="1:26" ht="18.75">
      <c r="A18" s="233"/>
      <c r="B18" s="28" t="s">
        <v>37</v>
      </c>
      <c r="C18" s="157">
        <v>7812</v>
      </c>
      <c r="D18" s="158" t="e">
        <v>#N/A</v>
      </c>
      <c r="F18" s="79">
        <v>1.0103040324253492</v>
      </c>
      <c r="G18" s="163">
        <f t="shared" si="2"/>
        <v>7892.4951013068276</v>
      </c>
    </row>
    <row r="19" spans="1:26" ht="18.75">
      <c r="A19" s="233"/>
      <c r="B19" s="26" t="s">
        <v>38</v>
      </c>
      <c r="C19" s="157">
        <v>10790</v>
      </c>
      <c r="D19" s="158" t="e">
        <v>#N/A</v>
      </c>
      <c r="F19" s="79">
        <v>1.3024013844884905</v>
      </c>
      <c r="G19" s="163">
        <f t="shared" si="2"/>
        <v>14052.910938630812</v>
      </c>
      <c r="I19" s="212" t="s">
        <v>122</v>
      </c>
    </row>
    <row r="20" spans="1:26" ht="18.75">
      <c r="A20" s="233"/>
      <c r="B20" s="29" t="s">
        <v>39</v>
      </c>
      <c r="C20" s="157">
        <v>9385</v>
      </c>
      <c r="D20" s="158" t="e">
        <v>#N/A</v>
      </c>
      <c r="F20" s="79">
        <v>1.1962320206533694</v>
      </c>
      <c r="G20" s="163">
        <f t="shared" si="2"/>
        <v>11226.637513831873</v>
      </c>
      <c r="I20" s="241" t="s">
        <v>92</v>
      </c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242"/>
      <c r="Y20" s="242"/>
      <c r="Z20" s="242"/>
    </row>
    <row r="21" spans="1:26" ht="18.75">
      <c r="A21" s="233"/>
      <c r="B21" s="28" t="s">
        <v>40</v>
      </c>
      <c r="C21" s="157">
        <v>8930</v>
      </c>
      <c r="D21" s="158" t="e">
        <v>#N/A</v>
      </c>
      <c r="F21" s="79">
        <v>1.14005999275152</v>
      </c>
      <c r="G21" s="163">
        <f t="shared" si="2"/>
        <v>10180.735735271073</v>
      </c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  <c r="X21" s="242"/>
      <c r="Y21" s="242"/>
      <c r="Z21" s="242"/>
    </row>
    <row r="22" spans="1:26" ht="18.75">
      <c r="A22" s="233"/>
      <c r="B22" s="26" t="s">
        <v>41</v>
      </c>
      <c r="C22" s="157">
        <v>8334</v>
      </c>
      <c r="D22" s="158" t="e">
        <v>#N/A</v>
      </c>
      <c r="F22" s="79">
        <v>1.0298087010496078</v>
      </c>
      <c r="G22" s="163">
        <f t="shared" si="2"/>
        <v>8582.4257145474312</v>
      </c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  <c r="X22" s="242"/>
      <c r="Y22" s="242"/>
      <c r="Z22" s="242"/>
    </row>
    <row r="23" spans="1:26" ht="18.75">
      <c r="A23" s="233"/>
      <c r="B23" s="29" t="s">
        <v>42</v>
      </c>
      <c r="C23" s="157">
        <v>9328</v>
      </c>
      <c r="D23" s="158" t="e">
        <v>#N/A</v>
      </c>
      <c r="F23" s="79">
        <v>1.1889495920881685</v>
      </c>
      <c r="G23" s="163">
        <f t="shared" si="2"/>
        <v>11090.521794998436</v>
      </c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</row>
    <row r="24" spans="1:26" ht="18.75">
      <c r="A24" s="233"/>
      <c r="B24" s="26" t="s">
        <v>43</v>
      </c>
      <c r="C24" s="157">
        <v>10317</v>
      </c>
      <c r="D24" s="158" t="e">
        <v>#N/A</v>
      </c>
      <c r="F24" s="79">
        <v>1.2529946961494667</v>
      </c>
      <c r="G24" s="163">
        <f t="shared" si="2"/>
        <v>12927.146280174047</v>
      </c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</row>
    <row r="25" spans="1:26" ht="18.75">
      <c r="A25" s="233"/>
      <c r="B25" s="26" t="s">
        <v>44</v>
      </c>
      <c r="C25" s="157">
        <v>8944</v>
      </c>
      <c r="D25" s="158" t="e">
        <v>#N/A</v>
      </c>
      <c r="F25" s="79">
        <v>1.1366190768538416</v>
      </c>
      <c r="G25" s="163">
        <f t="shared" si="2"/>
        <v>10165.921023380759</v>
      </c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</row>
    <row r="26" spans="1:26" ht="18.75">
      <c r="A26" s="240"/>
      <c r="B26" s="30" t="s">
        <v>45</v>
      </c>
      <c r="C26" s="157">
        <v>6903</v>
      </c>
      <c r="D26" s="159">
        <f t="shared" ref="D26:D86" si="3">AVERAGE(C15:C26)</f>
        <v>7917.333333333333</v>
      </c>
      <c r="E26" s="1">
        <v>0.87188447288649384</v>
      </c>
      <c r="F26" s="79">
        <v>0.87206664775843579</v>
      </c>
      <c r="G26" s="163">
        <f t="shared" si="2"/>
        <v>6019.8760694764824</v>
      </c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</row>
    <row r="27" spans="1:26" ht="18.75">
      <c r="A27" s="228" t="s">
        <v>46</v>
      </c>
      <c r="B27" s="26" t="s">
        <v>33</v>
      </c>
      <c r="C27" s="157">
        <v>4091</v>
      </c>
      <c r="D27" s="159">
        <f t="shared" si="3"/>
        <v>7903.166666666667</v>
      </c>
      <c r="E27" s="1">
        <v>0.51764060819502733</v>
      </c>
      <c r="F27" s="79">
        <v>0.57125894443395975</v>
      </c>
      <c r="G27" s="163">
        <f t="shared" si="2"/>
        <v>2337.0203416793292</v>
      </c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</row>
    <row r="28" spans="1:26" ht="18.75">
      <c r="A28" s="233"/>
      <c r="B28" s="26" t="s">
        <v>35</v>
      </c>
      <c r="C28" s="157">
        <v>3954</v>
      </c>
      <c r="D28" s="159">
        <f t="shared" si="3"/>
        <v>7911.666666666667</v>
      </c>
      <c r="E28" s="1">
        <v>0.49976827469981039</v>
      </c>
      <c r="F28" s="79">
        <v>0.49573542018244454</v>
      </c>
      <c r="G28" s="163">
        <f t="shared" si="2"/>
        <v>1960.1378514013857</v>
      </c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</row>
    <row r="29" spans="1:26" ht="18.75">
      <c r="A29" s="233"/>
      <c r="B29" s="26" t="s">
        <v>36</v>
      </c>
      <c r="C29" s="157">
        <v>6310</v>
      </c>
      <c r="D29" s="159">
        <f t="shared" si="3"/>
        <v>7924.833333333333</v>
      </c>
      <c r="E29" s="1">
        <v>0.79623125617783763</v>
      </c>
      <c r="F29" s="79">
        <v>0.80356949116534637</v>
      </c>
      <c r="G29" s="163">
        <f t="shared" si="2"/>
        <v>5070.5234892533354</v>
      </c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</row>
    <row r="30" spans="1:26" ht="18.75">
      <c r="A30" s="233"/>
      <c r="B30" s="28" t="s">
        <v>37</v>
      </c>
      <c r="C30" s="157">
        <v>7671</v>
      </c>
      <c r="D30" s="159">
        <f t="shared" si="3"/>
        <v>7913.083333333333</v>
      </c>
      <c r="E30" s="1">
        <v>0.96940720536663971</v>
      </c>
      <c r="F30" s="79">
        <v>1.0103040324253492</v>
      </c>
      <c r="G30" s="163">
        <f t="shared" si="2"/>
        <v>7750.0422327348533</v>
      </c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</row>
    <row r="31" spans="1:26" ht="18.75">
      <c r="A31" s="233"/>
      <c r="B31" s="26" t="s">
        <v>38</v>
      </c>
      <c r="C31" s="157">
        <v>10288</v>
      </c>
      <c r="D31" s="159">
        <f t="shared" si="3"/>
        <v>7871.25</v>
      </c>
      <c r="E31" s="1">
        <v>1.3070350960774972</v>
      </c>
      <c r="F31" s="79">
        <v>1.3024013844884905</v>
      </c>
      <c r="G31" s="163">
        <f t="shared" si="2"/>
        <v>13399.105443617591</v>
      </c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6" ht="18.75">
      <c r="A32" s="233"/>
      <c r="B32" s="29" t="s">
        <v>39</v>
      </c>
      <c r="C32" s="157">
        <v>8973</v>
      </c>
      <c r="D32" s="159">
        <f t="shared" si="3"/>
        <v>7836.916666666667</v>
      </c>
      <c r="E32" s="1">
        <v>1.1449656008421678</v>
      </c>
      <c r="F32" s="79">
        <v>1.1962320206533694</v>
      </c>
      <c r="G32" s="163">
        <f t="shared" si="2"/>
        <v>10733.789921322685</v>
      </c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</row>
    <row r="33" spans="1:26" ht="18.75">
      <c r="A33" s="233"/>
      <c r="B33" s="28" t="s">
        <v>40</v>
      </c>
      <c r="C33" s="157">
        <v>9453</v>
      </c>
      <c r="D33" s="159">
        <f t="shared" si="3"/>
        <v>7880.5</v>
      </c>
      <c r="E33" s="1">
        <v>1.199543176194404</v>
      </c>
      <c r="F33" s="79">
        <v>1.14005999275152</v>
      </c>
      <c r="G33" s="163">
        <f t="shared" si="2"/>
        <v>10776.987111480119</v>
      </c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</row>
    <row r="34" spans="1:26" ht="18.75">
      <c r="A34" s="233"/>
      <c r="B34" s="26" t="s">
        <v>41</v>
      </c>
      <c r="C34" s="157">
        <v>7827</v>
      </c>
      <c r="D34" s="159">
        <f t="shared" si="3"/>
        <v>7838.25</v>
      </c>
      <c r="E34" s="1">
        <v>0.99856473064778495</v>
      </c>
      <c r="F34" s="79">
        <v>1.0298087010496078</v>
      </c>
      <c r="G34" s="163">
        <f t="shared" si="2"/>
        <v>8060.3127031152799</v>
      </c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</row>
    <row r="35" spans="1:26" ht="18.75">
      <c r="A35" s="233"/>
      <c r="B35" s="29" t="s">
        <v>42</v>
      </c>
      <c r="C35" s="157">
        <v>9023</v>
      </c>
      <c r="D35" s="159">
        <f t="shared" si="3"/>
        <v>7812.833333333333</v>
      </c>
      <c r="E35" s="1">
        <v>1.1548947244917551</v>
      </c>
      <c r="F35" s="79">
        <v>1.1889495920881685</v>
      </c>
      <c r="G35" s="163">
        <f t="shared" si="2"/>
        <v>10727.892169411545</v>
      </c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</row>
    <row r="36" spans="1:26" ht="18.75">
      <c r="A36" s="233"/>
      <c r="B36" s="26" t="s">
        <v>43</v>
      </c>
      <c r="C36" s="157">
        <v>10110</v>
      </c>
      <c r="D36" s="159">
        <f t="shared" si="3"/>
        <v>7795.583333333333</v>
      </c>
      <c r="E36" s="1">
        <v>1.296888195238757</v>
      </c>
      <c r="F36" s="79">
        <v>1.2529946961494667</v>
      </c>
      <c r="G36" s="163">
        <f t="shared" si="2"/>
        <v>12667.776378071108</v>
      </c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</row>
    <row r="37" spans="1:26" ht="18.75">
      <c r="A37" s="233"/>
      <c r="B37" s="26" t="s">
        <v>44</v>
      </c>
      <c r="C37" s="157">
        <v>8223</v>
      </c>
      <c r="D37" s="159">
        <f t="shared" si="3"/>
        <v>7735.5</v>
      </c>
      <c r="E37" s="1">
        <v>1.0630211363195656</v>
      </c>
      <c r="F37" s="79">
        <v>1.1366190768538416</v>
      </c>
      <c r="G37" s="163">
        <f t="shared" si="2"/>
        <v>9346.4186689691396</v>
      </c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</row>
    <row r="38" spans="1:26" ht="18.75">
      <c r="A38" s="240"/>
      <c r="B38" s="30" t="s">
        <v>45</v>
      </c>
      <c r="C38" s="157">
        <v>6670</v>
      </c>
      <c r="D38" s="159">
        <f t="shared" si="3"/>
        <v>7716.083333333333</v>
      </c>
      <c r="E38" s="1">
        <v>0.86442819651593539</v>
      </c>
      <c r="F38" s="79">
        <v>0.87206664775843579</v>
      </c>
      <c r="G38" s="163">
        <f t="shared" si="2"/>
        <v>5816.6845405487666</v>
      </c>
    </row>
    <row r="39" spans="1:26" ht="18.75">
      <c r="A39" s="228" t="s">
        <v>47</v>
      </c>
      <c r="B39" s="26" t="s">
        <v>33</v>
      </c>
      <c r="C39" s="157">
        <v>4245</v>
      </c>
      <c r="D39" s="159">
        <f t="shared" si="3"/>
        <v>7728.916666666667</v>
      </c>
      <c r="E39" s="1">
        <v>0.5492360938898293</v>
      </c>
      <c r="F39" s="79">
        <v>0.57125894443395975</v>
      </c>
      <c r="G39" s="163">
        <f t="shared" si="2"/>
        <v>2424.9942191221589</v>
      </c>
    </row>
    <row r="40" spans="1:26" ht="18.75">
      <c r="A40" s="233"/>
      <c r="B40" s="26" t="s">
        <v>35</v>
      </c>
      <c r="C40" s="157">
        <v>3582</v>
      </c>
      <c r="D40" s="159">
        <f t="shared" si="3"/>
        <v>7697.916666666667</v>
      </c>
      <c r="E40" s="1">
        <v>0.46532070365358591</v>
      </c>
      <c r="F40" s="79">
        <v>0.49573542018244454</v>
      </c>
      <c r="G40" s="163">
        <f t="shared" si="2"/>
        <v>1775.7242750935163</v>
      </c>
    </row>
    <row r="41" spans="1:26" ht="18.75">
      <c r="A41" s="233"/>
      <c r="B41" s="26" t="s">
        <v>36</v>
      </c>
      <c r="C41" s="157">
        <v>6150</v>
      </c>
      <c r="D41" s="159">
        <f t="shared" si="3"/>
        <v>7684.583333333333</v>
      </c>
      <c r="E41" s="1">
        <v>0.80030363823672945</v>
      </c>
      <c r="F41" s="79">
        <v>0.80356949116534637</v>
      </c>
      <c r="G41" s="163">
        <f t="shared" si="2"/>
        <v>4941.9523706668806</v>
      </c>
    </row>
    <row r="42" spans="1:26" ht="18.75">
      <c r="A42" s="233"/>
      <c r="B42" s="28" t="s">
        <v>37</v>
      </c>
      <c r="C42" s="157">
        <v>7915</v>
      </c>
      <c r="D42" s="159">
        <f t="shared" si="3"/>
        <v>7704.916666666667</v>
      </c>
      <c r="E42" s="1">
        <v>1.0272661395861948</v>
      </c>
      <c r="F42" s="79">
        <v>1.0103040324253492</v>
      </c>
      <c r="G42" s="163">
        <f t="shared" si="2"/>
        <v>7996.5564166466384</v>
      </c>
    </row>
    <row r="43" spans="1:26" ht="18.75">
      <c r="A43" s="233"/>
      <c r="B43" s="26" t="s">
        <v>38</v>
      </c>
      <c r="C43" s="157">
        <v>10153</v>
      </c>
      <c r="D43" s="159">
        <f t="shared" si="3"/>
        <v>7693.666666666667</v>
      </c>
      <c r="E43" s="1">
        <v>1.3196568606212902</v>
      </c>
      <c r="F43" s="79">
        <v>1.3024013844884905</v>
      </c>
      <c r="G43" s="163">
        <f t="shared" si="2"/>
        <v>13223.281256711643</v>
      </c>
    </row>
    <row r="44" spans="1:26" ht="18.75">
      <c r="A44" s="233"/>
      <c r="B44" s="29" t="s">
        <v>39</v>
      </c>
      <c r="C44" s="157">
        <v>9335</v>
      </c>
      <c r="D44" s="159">
        <f t="shared" si="3"/>
        <v>7723.833333333333</v>
      </c>
      <c r="E44" s="1">
        <v>1.2085967675808644</v>
      </c>
      <c r="F44" s="79">
        <v>1.1962320206533694</v>
      </c>
      <c r="G44" s="163">
        <f t="shared" si="2"/>
        <v>11166.825912799204</v>
      </c>
    </row>
    <row r="45" spans="1:26" ht="18.75">
      <c r="A45" s="233"/>
      <c r="B45" s="28" t="s">
        <v>40</v>
      </c>
      <c r="C45" s="157">
        <v>9540</v>
      </c>
      <c r="D45" s="159">
        <f t="shared" si="3"/>
        <v>7731.083333333333</v>
      </c>
      <c r="E45" s="1">
        <v>1.2339797139253879</v>
      </c>
      <c r="F45" s="79">
        <v>1.14005999275152</v>
      </c>
      <c r="G45" s="163">
        <f t="shared" si="2"/>
        <v>10876.172330849502</v>
      </c>
    </row>
    <row r="46" spans="1:26" ht="18.75">
      <c r="A46" s="233"/>
      <c r="B46" s="26" t="s">
        <v>41</v>
      </c>
      <c r="C46" s="157">
        <v>8026</v>
      </c>
      <c r="D46" s="159">
        <f t="shared" si="3"/>
        <v>7747.666666666667</v>
      </c>
      <c r="E46" s="1">
        <v>1.0359247945618035</v>
      </c>
      <c r="F46" s="79">
        <v>1.0298087010496078</v>
      </c>
      <c r="G46" s="163">
        <f t="shared" si="2"/>
        <v>8265.2446346241522</v>
      </c>
    </row>
    <row r="47" spans="1:26" ht="18.75">
      <c r="A47" s="233"/>
      <c r="B47" s="29" t="s">
        <v>42</v>
      </c>
      <c r="C47" s="157">
        <v>9249</v>
      </c>
      <c r="D47" s="159">
        <f t="shared" si="3"/>
        <v>7766.5</v>
      </c>
      <c r="E47" s="1">
        <v>1.1908839245477372</v>
      </c>
      <c r="F47" s="79">
        <v>1.1889495920881685</v>
      </c>
      <c r="G47" s="163">
        <f t="shared" si="2"/>
        <v>10996.59477722347</v>
      </c>
    </row>
    <row r="48" spans="1:26" ht="18.75">
      <c r="A48" s="233"/>
      <c r="B48" s="26" t="s">
        <v>43</v>
      </c>
      <c r="C48" s="157">
        <v>8812</v>
      </c>
      <c r="D48" s="159">
        <f t="shared" si="3"/>
        <v>7658.333333333333</v>
      </c>
      <c r="E48" s="1">
        <v>1.1506420021762787</v>
      </c>
      <c r="F48" s="79">
        <v>1.2529946961494667</v>
      </c>
      <c r="G48" s="163">
        <f t="shared" si="2"/>
        <v>11041.3892624691</v>
      </c>
    </row>
    <row r="49" spans="1:7" ht="18.75">
      <c r="A49" s="233"/>
      <c r="B49" s="26" t="s">
        <v>44</v>
      </c>
      <c r="C49" s="157">
        <v>8606</v>
      </c>
      <c r="D49" s="159">
        <f t="shared" si="3"/>
        <v>7690.25</v>
      </c>
      <c r="E49" s="1">
        <v>1.119079353727122</v>
      </c>
      <c r="F49" s="79">
        <v>1.1366190768538416</v>
      </c>
      <c r="G49" s="163">
        <f t="shared" si="2"/>
        <v>9781.7437754041603</v>
      </c>
    </row>
    <row r="50" spans="1:7" ht="18.75">
      <c r="A50" s="240"/>
      <c r="B50" s="30" t="s">
        <v>45</v>
      </c>
      <c r="C50" s="157">
        <v>6548</v>
      </c>
      <c r="D50" s="159">
        <f t="shared" si="3"/>
        <v>7680.083333333333</v>
      </c>
      <c r="E50" s="1">
        <v>0.85259491541975463</v>
      </c>
      <c r="F50" s="79">
        <v>0.87206664775843579</v>
      </c>
      <c r="G50" s="163">
        <f t="shared" si="2"/>
        <v>5710.2924095222379</v>
      </c>
    </row>
    <row r="51" spans="1:7" ht="18.75">
      <c r="A51" s="228" t="s">
        <v>48</v>
      </c>
      <c r="B51" s="26" t="s">
        <v>33</v>
      </c>
      <c r="C51" s="157">
        <v>4139</v>
      </c>
      <c r="D51" s="159">
        <f t="shared" si="3"/>
        <v>7671.25</v>
      </c>
      <c r="E51" s="1">
        <v>0.53954700993970994</v>
      </c>
      <c r="F51" s="79">
        <v>0.57125894443395975</v>
      </c>
      <c r="G51" s="163">
        <f t="shared" si="2"/>
        <v>2364.4407710121595</v>
      </c>
    </row>
    <row r="52" spans="1:7" ht="18.75">
      <c r="A52" s="233"/>
      <c r="B52" s="26" t="s">
        <v>35</v>
      </c>
      <c r="C52" s="157">
        <v>3562</v>
      </c>
      <c r="D52" s="159">
        <f t="shared" si="3"/>
        <v>7669.583333333333</v>
      </c>
      <c r="E52" s="1">
        <v>0.46443200956157987</v>
      </c>
      <c r="F52" s="79">
        <v>0.49573542018244454</v>
      </c>
      <c r="G52" s="163">
        <f t="shared" si="2"/>
        <v>1765.8095666898676</v>
      </c>
    </row>
    <row r="53" spans="1:7" ht="18.75">
      <c r="A53" s="233"/>
      <c r="B53" s="26" t="s">
        <v>36</v>
      </c>
      <c r="C53" s="157">
        <v>6205</v>
      </c>
      <c r="D53" s="159">
        <f t="shared" si="3"/>
        <v>7674.166666666667</v>
      </c>
      <c r="E53" s="1">
        <v>0.80855684656314475</v>
      </c>
      <c r="F53" s="79">
        <v>0.80356949116534637</v>
      </c>
      <c r="G53" s="163">
        <f t="shared" si="2"/>
        <v>4986.1486926809739</v>
      </c>
    </row>
    <row r="54" spans="1:7" ht="18.75">
      <c r="A54" s="233"/>
      <c r="B54" s="28" t="s">
        <v>37</v>
      </c>
      <c r="C54" s="157">
        <v>7972</v>
      </c>
      <c r="D54" s="159">
        <f t="shared" si="3"/>
        <v>7678.916666666667</v>
      </c>
      <c r="E54" s="1">
        <v>1.0381672761999847</v>
      </c>
      <c r="F54" s="79">
        <v>1.0103040324253492</v>
      </c>
      <c r="G54" s="163">
        <f t="shared" si="2"/>
        <v>8054.1437464948831</v>
      </c>
    </row>
    <row r="55" spans="1:7" ht="18.75">
      <c r="A55" s="233"/>
      <c r="B55" s="26" t="s">
        <v>38</v>
      </c>
      <c r="C55" s="157">
        <v>9793</v>
      </c>
      <c r="D55" s="159">
        <f t="shared" si="3"/>
        <v>7648.916666666667</v>
      </c>
      <c r="E55" s="1">
        <v>1.2803120267576018</v>
      </c>
      <c r="F55" s="79">
        <v>1.3024013844884905</v>
      </c>
      <c r="G55" s="163">
        <f t="shared" si="2"/>
        <v>12754.416758295787</v>
      </c>
    </row>
    <row r="56" spans="1:7" ht="18.75">
      <c r="A56" s="233"/>
      <c r="B56" s="29" t="s">
        <v>39</v>
      </c>
      <c r="C56" s="157">
        <v>9389</v>
      </c>
      <c r="D56" s="159">
        <f t="shared" si="3"/>
        <v>7653.416666666667</v>
      </c>
      <c r="E56" s="1">
        <v>1.2267723565727724</v>
      </c>
      <c r="F56" s="79">
        <v>1.1962320206533694</v>
      </c>
      <c r="G56" s="163">
        <f t="shared" si="2"/>
        <v>11231.422441914485</v>
      </c>
    </row>
    <row r="57" spans="1:7" ht="18.75">
      <c r="A57" s="233"/>
      <c r="B57" s="28" t="s">
        <v>40</v>
      </c>
      <c r="C57" s="157">
        <v>8004</v>
      </c>
      <c r="D57" s="159">
        <f t="shared" si="3"/>
        <v>7525.416666666667</v>
      </c>
      <c r="E57" s="1">
        <v>1.0635955927135816</v>
      </c>
      <c r="F57" s="79">
        <v>1.14005999275152</v>
      </c>
      <c r="G57" s="163">
        <f t="shared" si="2"/>
        <v>9125.0401819831659</v>
      </c>
    </row>
    <row r="58" spans="1:7" ht="18.75">
      <c r="A58" s="233"/>
      <c r="B58" s="26" t="s">
        <v>41</v>
      </c>
      <c r="C58" s="157">
        <v>7565</v>
      </c>
      <c r="D58" s="159">
        <f t="shared" si="3"/>
        <v>7487</v>
      </c>
      <c r="E58" s="1">
        <v>1.0104180579671431</v>
      </c>
      <c r="F58" s="79">
        <v>1.0298087010496078</v>
      </c>
      <c r="G58" s="163">
        <f t="shared" si="2"/>
        <v>7790.5028234402826</v>
      </c>
    </row>
    <row r="59" spans="1:7" ht="18.75">
      <c r="A59" s="233"/>
      <c r="B59" s="29" t="s">
        <v>42</v>
      </c>
      <c r="C59" s="157">
        <v>7860</v>
      </c>
      <c r="D59" s="159">
        <f t="shared" si="3"/>
        <v>7371.25</v>
      </c>
      <c r="E59" s="1">
        <v>1.0663049007970153</v>
      </c>
      <c r="F59" s="79">
        <v>1.1889495920881685</v>
      </c>
      <c r="G59" s="163">
        <f t="shared" si="2"/>
        <v>9345.1437938130039</v>
      </c>
    </row>
    <row r="60" spans="1:7" ht="18.75">
      <c r="A60" s="233"/>
      <c r="B60" s="26" t="s">
        <v>43</v>
      </c>
      <c r="C60" s="157">
        <v>9316</v>
      </c>
      <c r="D60" s="159">
        <f t="shared" si="3"/>
        <v>7413.25</v>
      </c>
      <c r="E60" s="1">
        <v>1.2566688024820423</v>
      </c>
      <c r="F60" s="79">
        <v>1.2529946961494667</v>
      </c>
      <c r="G60" s="163">
        <f t="shared" si="2"/>
        <v>11672.898589328432</v>
      </c>
    </row>
    <row r="61" spans="1:7" ht="18.75">
      <c r="A61" s="233"/>
      <c r="B61" s="26" t="s">
        <v>44</v>
      </c>
      <c r="C61" s="157">
        <v>8462</v>
      </c>
      <c r="D61" s="159">
        <f t="shared" si="3"/>
        <v>7401.25</v>
      </c>
      <c r="E61" s="1">
        <v>1.1433203850700895</v>
      </c>
      <c r="F61" s="79">
        <v>1.1366190768538416</v>
      </c>
      <c r="G61" s="163">
        <f t="shared" si="2"/>
        <v>9618.0706283372074</v>
      </c>
    </row>
    <row r="62" spans="1:7" ht="18.75">
      <c r="A62" s="240"/>
      <c r="B62" s="30" t="s">
        <v>45</v>
      </c>
      <c r="C62" s="157">
        <v>6565</v>
      </c>
      <c r="D62" s="159">
        <f t="shared" si="3"/>
        <v>7402.666666666667</v>
      </c>
      <c r="E62" s="1">
        <v>0.88684257925072041</v>
      </c>
      <c r="F62" s="79">
        <v>0.87206664775843579</v>
      </c>
      <c r="G62" s="163">
        <f t="shared" si="2"/>
        <v>5725.1175425341307</v>
      </c>
    </row>
    <row r="63" spans="1:7" ht="18.75">
      <c r="A63" s="228" t="s">
        <v>49</v>
      </c>
      <c r="B63" s="26" t="s">
        <v>33</v>
      </c>
      <c r="C63" s="157">
        <v>4738</v>
      </c>
      <c r="D63" s="159">
        <f t="shared" si="3"/>
        <v>7452.583333333333</v>
      </c>
      <c r="E63" s="1">
        <v>0.6357527032013508</v>
      </c>
      <c r="F63" s="79">
        <v>0.57125894443395975</v>
      </c>
      <c r="G63" s="163">
        <f t="shared" si="2"/>
        <v>2706.6248787281011</v>
      </c>
    </row>
    <row r="64" spans="1:7" ht="18.75">
      <c r="A64" s="233"/>
      <c r="B64" s="26" t="s">
        <v>35</v>
      </c>
      <c r="C64" s="157">
        <v>3879</v>
      </c>
      <c r="D64" s="159">
        <f t="shared" si="3"/>
        <v>7479</v>
      </c>
      <c r="E64" s="1">
        <v>0.51865222623345364</v>
      </c>
      <c r="F64" s="79">
        <v>0.49573542018244454</v>
      </c>
      <c r="G64" s="163">
        <f t="shared" si="2"/>
        <v>1922.9576948877025</v>
      </c>
    </row>
    <row r="65" spans="1:7" ht="18.75">
      <c r="A65" s="233"/>
      <c r="B65" s="26" t="s">
        <v>36</v>
      </c>
      <c r="C65" s="157">
        <v>6492</v>
      </c>
      <c r="D65" s="159">
        <f t="shared" si="3"/>
        <v>7502.916666666667</v>
      </c>
      <c r="E65" s="1">
        <v>0.86526350863553059</v>
      </c>
      <c r="F65" s="79">
        <v>0.80356949116534637</v>
      </c>
      <c r="G65" s="163">
        <f t="shared" si="2"/>
        <v>5216.7731366454291</v>
      </c>
    </row>
    <row r="66" spans="1:7" ht="18.75">
      <c r="A66" s="233"/>
      <c r="B66" s="28" t="s">
        <v>37</v>
      </c>
      <c r="C66" s="157">
        <v>7682</v>
      </c>
      <c r="D66" s="159">
        <f t="shared" si="3"/>
        <v>7478.75</v>
      </c>
      <c r="E66" s="1">
        <v>1.0271770015042621</v>
      </c>
      <c r="F66" s="79">
        <v>1.0103040324253492</v>
      </c>
      <c r="G66" s="163">
        <f t="shared" si="2"/>
        <v>7761.155577091532</v>
      </c>
    </row>
    <row r="67" spans="1:7" ht="18.75">
      <c r="A67" s="233"/>
      <c r="B67" s="26" t="s">
        <v>38</v>
      </c>
      <c r="C67" s="157">
        <v>9804</v>
      </c>
      <c r="D67" s="159">
        <f t="shared" si="3"/>
        <v>7479.666666666667</v>
      </c>
      <c r="E67" s="1">
        <v>1.3107535986452159</v>
      </c>
      <c r="F67" s="79">
        <v>1.3024013844884905</v>
      </c>
      <c r="G67" s="163">
        <f t="shared" si="2"/>
        <v>12768.743173525161</v>
      </c>
    </row>
    <row r="68" spans="1:7" ht="18.75">
      <c r="A68" s="233"/>
      <c r="B68" s="29" t="s">
        <v>39</v>
      </c>
      <c r="C68" s="157">
        <v>9314</v>
      </c>
      <c r="D68" s="159">
        <f t="shared" si="3"/>
        <v>7473.416666666667</v>
      </c>
      <c r="E68" s="1">
        <v>1.2462840512483133</v>
      </c>
      <c r="F68" s="79">
        <v>1.1962320206533694</v>
      </c>
      <c r="G68" s="163">
        <f t="shared" si="2"/>
        <v>11141.705040365483</v>
      </c>
    </row>
    <row r="69" spans="1:7" ht="18.75">
      <c r="A69" s="233"/>
      <c r="B69" s="28" t="s">
        <v>40</v>
      </c>
      <c r="C69" s="157">
        <v>8382</v>
      </c>
      <c r="D69" s="159">
        <f t="shared" si="3"/>
        <v>7504.916666666667</v>
      </c>
      <c r="E69" s="1">
        <v>1.1168678310885085</v>
      </c>
      <c r="F69" s="79">
        <v>1.14005999275152</v>
      </c>
      <c r="G69" s="163">
        <f t="shared" si="2"/>
        <v>9555.9828592432405</v>
      </c>
    </row>
    <row r="70" spans="1:7" ht="18.75">
      <c r="A70" s="233"/>
      <c r="B70" s="26" t="s">
        <v>41</v>
      </c>
      <c r="C70" s="157">
        <v>7794</v>
      </c>
      <c r="D70" s="159">
        <f t="shared" si="3"/>
        <v>7524</v>
      </c>
      <c r="E70" s="1">
        <v>1.0358851674641147</v>
      </c>
      <c r="F70" s="79">
        <v>1.0298087010496078</v>
      </c>
      <c r="G70" s="163">
        <f t="shared" si="2"/>
        <v>8026.3290159806429</v>
      </c>
    </row>
    <row r="71" spans="1:7" ht="18.75">
      <c r="A71" s="233"/>
      <c r="B71" s="29" t="s">
        <v>42</v>
      </c>
      <c r="C71" s="157">
        <v>9267</v>
      </c>
      <c r="D71" s="159">
        <f t="shared" si="3"/>
        <v>7641.25</v>
      </c>
      <c r="E71" s="1">
        <v>1.2127596924586945</v>
      </c>
      <c r="F71" s="79">
        <v>1.1889495920881685</v>
      </c>
      <c r="G71" s="163">
        <f t="shared" si="2"/>
        <v>11017.995869881057</v>
      </c>
    </row>
    <row r="72" spans="1:7" ht="18.75">
      <c r="A72" s="233"/>
      <c r="B72" s="26" t="s">
        <v>43</v>
      </c>
      <c r="C72" s="157">
        <v>9125</v>
      </c>
      <c r="D72" s="159">
        <f t="shared" si="3"/>
        <v>7625.333333333333</v>
      </c>
      <c r="E72" s="1">
        <v>1.1966689980765868</v>
      </c>
      <c r="F72" s="79">
        <v>1.2529946961494667</v>
      </c>
      <c r="G72" s="163">
        <f t="shared" si="2"/>
        <v>11433.576602363883</v>
      </c>
    </row>
    <row r="73" spans="1:7" ht="18.75">
      <c r="A73" s="233"/>
      <c r="B73" s="26" t="s">
        <v>44</v>
      </c>
      <c r="C73" s="157">
        <v>8713</v>
      </c>
      <c r="D73" s="159">
        <f t="shared" si="3"/>
        <v>7646.25</v>
      </c>
      <c r="E73" s="1">
        <v>1.139512833088115</v>
      </c>
      <c r="F73" s="79">
        <v>1.1366190768538416</v>
      </c>
      <c r="G73" s="163">
        <f t="shared" si="2"/>
        <v>9903.3620166275214</v>
      </c>
    </row>
    <row r="74" spans="1:7" ht="18.75">
      <c r="A74" s="240"/>
      <c r="B74" s="30" t="s">
        <v>45</v>
      </c>
      <c r="C74" s="157">
        <v>6567</v>
      </c>
      <c r="D74" s="159">
        <f t="shared" si="3"/>
        <v>7646.416666666667</v>
      </c>
      <c r="E74" s="1">
        <v>0.85883365846747384</v>
      </c>
      <c r="F74" s="79">
        <v>0.87206664775843579</v>
      </c>
      <c r="G74" s="163">
        <f t="shared" si="2"/>
        <v>5726.8616758296475</v>
      </c>
    </row>
    <row r="75" spans="1:7" ht="18.75">
      <c r="A75" s="228" t="s">
        <v>50</v>
      </c>
      <c r="B75" s="26" t="s">
        <v>33</v>
      </c>
      <c r="C75" s="157">
        <v>4749</v>
      </c>
      <c r="D75" s="159">
        <f t="shared" si="3"/>
        <v>7647.333333333333</v>
      </c>
      <c r="E75" s="1">
        <v>0.62100078458721997</v>
      </c>
      <c r="F75" s="79">
        <v>0.57125894443395975</v>
      </c>
      <c r="G75" s="163">
        <f t="shared" si="2"/>
        <v>2712.9087271168746</v>
      </c>
    </row>
    <row r="76" spans="1:7" ht="18.75">
      <c r="A76" s="233"/>
      <c r="B76" s="26" t="s">
        <v>35</v>
      </c>
      <c r="C76" s="157">
        <v>4596</v>
      </c>
      <c r="D76" s="159">
        <f t="shared" si="3"/>
        <v>7707.083333333333</v>
      </c>
      <c r="E76" s="1">
        <v>0.59633454073633563</v>
      </c>
      <c r="F76" s="79">
        <v>0.49573542018244454</v>
      </c>
      <c r="G76" s="163">
        <f t="shared" si="2"/>
        <v>2278.3999911585151</v>
      </c>
    </row>
    <row r="77" spans="1:7" ht="18.75">
      <c r="A77" s="233"/>
      <c r="B77" s="26" t="s">
        <v>36</v>
      </c>
      <c r="C77" s="157">
        <v>5586</v>
      </c>
      <c r="D77" s="159">
        <f t="shared" si="3"/>
        <v>7631.583333333333</v>
      </c>
      <c r="E77" s="1">
        <v>0.73195820002402301</v>
      </c>
      <c r="F77" s="79">
        <v>0.80356949116534637</v>
      </c>
      <c r="G77" s="163">
        <f t="shared" si="2"/>
        <v>4488.7391776496252</v>
      </c>
    </row>
    <row r="78" spans="1:7" ht="18.75">
      <c r="A78" s="233"/>
      <c r="B78" s="28" t="s">
        <v>37</v>
      </c>
      <c r="C78" s="157">
        <v>4099</v>
      </c>
      <c r="D78" s="159">
        <f t="shared" si="3"/>
        <v>7333</v>
      </c>
      <c r="E78" s="1">
        <v>0.55897995363425612</v>
      </c>
      <c r="F78" s="79">
        <v>1.0103040324253492</v>
      </c>
      <c r="G78" s="163">
        <f t="shared" si="2"/>
        <v>4141.2362289115063</v>
      </c>
    </row>
    <row r="79" spans="1:7" ht="18.75">
      <c r="A79" s="233"/>
      <c r="B79" s="26" t="s">
        <v>38</v>
      </c>
      <c r="C79" s="157">
        <v>5528</v>
      </c>
      <c r="D79" s="159">
        <f t="shared" si="3"/>
        <v>6976.666666666667</v>
      </c>
      <c r="E79" s="1">
        <v>0.79235547061634015</v>
      </c>
      <c r="F79" s="79">
        <v>1.3024013844884905</v>
      </c>
      <c r="G79" s="163">
        <f t="shared" si="2"/>
        <v>7199.6748534523758</v>
      </c>
    </row>
    <row r="80" spans="1:7" ht="18.75">
      <c r="A80" s="233"/>
      <c r="B80" s="29" t="s">
        <v>39</v>
      </c>
      <c r="C80" s="157">
        <v>6329</v>
      </c>
      <c r="D80" s="159">
        <f t="shared" si="3"/>
        <v>6727.916666666667</v>
      </c>
      <c r="E80" s="1">
        <v>0.94070725212113704</v>
      </c>
      <c r="F80" s="79">
        <v>1.1962320206533694</v>
      </c>
      <c r="G80" s="163">
        <f t="shared" ref="G80:G86" si="4">C80*F80</f>
        <v>7570.9524587151755</v>
      </c>
    </row>
    <row r="81" spans="1:7" ht="18.75">
      <c r="A81" s="233"/>
      <c r="B81" s="28" t="s">
        <v>40</v>
      </c>
      <c r="C81" s="157">
        <v>7271</v>
      </c>
      <c r="D81" s="159">
        <f t="shared" si="3"/>
        <v>6635.333333333333</v>
      </c>
      <c r="E81" s="1">
        <v>1.0958002612277706</v>
      </c>
      <c r="F81" s="79">
        <v>1.14005999275152</v>
      </c>
      <c r="G81" s="163">
        <f t="shared" si="4"/>
        <v>8289.3762072963018</v>
      </c>
    </row>
    <row r="82" spans="1:7" ht="18.75">
      <c r="A82" s="233"/>
      <c r="B82" s="26" t="s">
        <v>41</v>
      </c>
      <c r="C82" s="157">
        <v>8403</v>
      </c>
      <c r="D82" s="159">
        <f t="shared" si="3"/>
        <v>6686.083333333333</v>
      </c>
      <c r="E82" s="1">
        <v>1.2567896002891579</v>
      </c>
      <c r="F82" s="79">
        <v>1.0298087010496078</v>
      </c>
      <c r="G82" s="163">
        <f t="shared" si="4"/>
        <v>8653.4825149198532</v>
      </c>
    </row>
    <row r="83" spans="1:7" ht="18.75">
      <c r="A83" s="233"/>
      <c r="B83" s="29" t="s">
        <v>42</v>
      </c>
      <c r="C83" s="157">
        <v>8473</v>
      </c>
      <c r="D83" s="159">
        <f t="shared" si="3"/>
        <v>6619.916666666667</v>
      </c>
      <c r="E83" s="1">
        <v>1.2799254774103399</v>
      </c>
      <c r="F83" s="79">
        <v>1.1889495920881685</v>
      </c>
      <c r="G83" s="163">
        <f t="shared" si="4"/>
        <v>10073.969893763053</v>
      </c>
    </row>
    <row r="84" spans="1:7" ht="18.75">
      <c r="A84" s="233"/>
      <c r="B84" s="26" t="s">
        <v>43</v>
      </c>
      <c r="C84" s="157">
        <v>9102</v>
      </c>
      <c r="D84" s="159">
        <f t="shared" si="3"/>
        <v>6618</v>
      </c>
      <c r="E84" s="1">
        <v>1.3753399818676337</v>
      </c>
      <c r="F84" s="79">
        <v>1.2529946961494667</v>
      </c>
      <c r="G84" s="163">
        <f t="shared" si="4"/>
        <v>11404.757724352447</v>
      </c>
    </row>
    <row r="85" spans="1:7" ht="18.75">
      <c r="A85" s="233"/>
      <c r="B85" s="26" t="s">
        <v>44</v>
      </c>
      <c r="C85" s="157">
        <v>8775</v>
      </c>
      <c r="D85" s="159">
        <f t="shared" si="3"/>
        <v>6623.166666666667</v>
      </c>
      <c r="E85" s="1">
        <v>1.3248949394801077</v>
      </c>
      <c r="F85" s="79">
        <v>1.1366190768538416</v>
      </c>
      <c r="G85" s="163">
        <f t="shared" si="4"/>
        <v>9973.8323993924605</v>
      </c>
    </row>
    <row r="86" spans="1:7" ht="18.75">
      <c r="A86" s="234"/>
      <c r="B86" s="70" t="s">
        <v>45</v>
      </c>
      <c r="C86" s="160">
        <v>6981</v>
      </c>
      <c r="D86" s="161">
        <f t="shared" si="3"/>
        <v>6657.666666666667</v>
      </c>
      <c r="E86" s="73">
        <v>1.0485655635107394</v>
      </c>
      <c r="F86" s="85">
        <v>0.87206664775843579</v>
      </c>
      <c r="G86" s="164">
        <f t="shared" si="4"/>
        <v>6087.8972680016404</v>
      </c>
    </row>
    <row r="87" spans="1:7" ht="18.75">
      <c r="A87" s="74"/>
      <c r="B87" s="75"/>
      <c r="C87" s="3"/>
    </row>
    <row r="88" spans="1:7" ht="18.75">
      <c r="C88" s="3"/>
    </row>
    <row r="89" spans="1:7" ht="18.75">
      <c r="C89" s="3"/>
    </row>
    <row r="90" spans="1:7" ht="18.75">
      <c r="C90" s="3"/>
    </row>
    <row r="91" spans="1:7" ht="18.75">
      <c r="C91" s="3"/>
    </row>
    <row r="92" spans="1:7" ht="18.75">
      <c r="C92" s="3"/>
    </row>
    <row r="93" spans="1:7" ht="18.75">
      <c r="C93" s="3"/>
    </row>
    <row r="94" spans="1:7" ht="18.75">
      <c r="C94" s="3"/>
    </row>
    <row r="95" spans="1:7" ht="18.75">
      <c r="C95" s="3"/>
    </row>
  </sheetData>
  <mergeCells count="8">
    <mergeCell ref="I20:Z37"/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7D6F2-15FA-4357-94D2-F50CEE063771}">
  <sheetPr>
    <tabColor theme="8" tint="0.39997558519241921"/>
  </sheetPr>
  <dimension ref="A1:V95"/>
  <sheetViews>
    <sheetView topLeftCell="A3" workbookViewId="0"/>
  </sheetViews>
  <sheetFormatPr defaultColWidth="8.75" defaultRowHeight="19.5"/>
  <cols>
    <col min="1" max="1" width="9.25" style="3" customWidth="1"/>
    <col min="2" max="2" width="10.375" style="3" customWidth="1"/>
    <col min="3" max="3" width="21.625" style="4" bestFit="1" customWidth="1"/>
    <col min="4" max="4" width="9.25" style="7" bestFit="1" customWidth="1"/>
    <col min="5" max="5" width="13.125" style="3" bestFit="1" customWidth="1"/>
    <col min="6" max="6" width="9.25" style="3" bestFit="1" customWidth="1"/>
    <col min="7" max="7" width="23.875" style="3" bestFit="1" customWidth="1"/>
    <col min="8" max="8" width="8.75" style="7"/>
    <col min="9" max="9" width="14.375" style="7" customWidth="1"/>
    <col min="10" max="16384" width="8.75" style="7"/>
  </cols>
  <sheetData>
    <row r="1" spans="1:22" ht="35.25">
      <c r="A1" s="61" t="s">
        <v>56</v>
      </c>
      <c r="F1" s="5" t="s">
        <v>57</v>
      </c>
      <c r="G1" s="2"/>
      <c r="Q1" s="5" t="s">
        <v>58</v>
      </c>
    </row>
    <row r="2" spans="1:22">
      <c r="G2" s="4"/>
    </row>
    <row r="3" spans="1:22" ht="21.6" customHeight="1">
      <c r="G3" s="4"/>
      <c r="J3" s="18" t="s">
        <v>2</v>
      </c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21.6" customHeight="1">
      <c r="G4" s="4"/>
      <c r="I4" s="3"/>
      <c r="J4" s="6" t="s">
        <v>4</v>
      </c>
      <c r="K4" s="6" t="s">
        <v>5</v>
      </c>
      <c r="L4" s="6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6" t="s">
        <v>12</v>
      </c>
      <c r="S4" s="6" t="s">
        <v>13</v>
      </c>
      <c r="T4" s="6" t="s">
        <v>14</v>
      </c>
      <c r="U4" s="6" t="s">
        <v>15</v>
      </c>
      <c r="V4" s="3"/>
    </row>
    <row r="5" spans="1:22" ht="18" customHeight="1">
      <c r="G5" s="4"/>
      <c r="I5" s="6" t="s">
        <v>16</v>
      </c>
      <c r="J5" s="1">
        <v>0.51764060819502733</v>
      </c>
      <c r="K5" s="1">
        <v>0.49976827469981039</v>
      </c>
      <c r="L5" s="1">
        <v>0.79623125617783763</v>
      </c>
      <c r="M5" s="1">
        <v>0.96940720536663971</v>
      </c>
      <c r="N5" s="1">
        <v>1.3070350960774972</v>
      </c>
      <c r="O5" s="1">
        <v>1.1449656008421678</v>
      </c>
      <c r="P5" s="1">
        <v>1.199543176194404</v>
      </c>
      <c r="Q5" s="1">
        <v>0.99856473064778495</v>
      </c>
      <c r="R5" s="1">
        <v>1.1548947244917551</v>
      </c>
      <c r="S5" s="1">
        <v>1.296888195238757</v>
      </c>
      <c r="T5" s="1">
        <v>1.0630211363195656</v>
      </c>
      <c r="U5" s="1">
        <v>0.86442819651593539</v>
      </c>
      <c r="V5" s="3"/>
    </row>
    <row r="6" spans="1:22" ht="18.75">
      <c r="A6" s="222" t="s">
        <v>17</v>
      </c>
      <c r="B6" s="235"/>
      <c r="C6" s="62"/>
      <c r="I6" s="6" t="s">
        <v>18</v>
      </c>
      <c r="J6" s="1">
        <v>0.5492360938898293</v>
      </c>
      <c r="K6" s="1">
        <v>0.46532070365358591</v>
      </c>
      <c r="L6" s="1">
        <v>0.80030363823672945</v>
      </c>
      <c r="M6" s="1">
        <v>1.0272661395861948</v>
      </c>
      <c r="N6" s="1">
        <v>1.3196568606212902</v>
      </c>
      <c r="O6" s="1">
        <v>1.2085967675808644</v>
      </c>
      <c r="P6" s="1">
        <v>1.2339797139253879</v>
      </c>
      <c r="Q6" s="1">
        <v>1.0359247945618035</v>
      </c>
      <c r="R6" s="1">
        <v>1.1908839245477372</v>
      </c>
      <c r="S6" s="1">
        <v>1.1506420021762787</v>
      </c>
      <c r="T6" s="1">
        <v>1.119079353727122</v>
      </c>
      <c r="U6" s="1">
        <v>0.85259491541975463</v>
      </c>
      <c r="V6" s="3"/>
    </row>
    <row r="7" spans="1:22" ht="18.75">
      <c r="A7" s="236"/>
      <c r="B7" s="237"/>
      <c r="C7" s="62"/>
      <c r="I7" s="6" t="s">
        <v>19</v>
      </c>
      <c r="J7" s="1">
        <v>0.53954700993970994</v>
      </c>
      <c r="K7" s="1">
        <v>0.46443200956157987</v>
      </c>
      <c r="L7" s="1">
        <v>0.80855684656314475</v>
      </c>
      <c r="M7" s="1">
        <v>1.0381672761999847</v>
      </c>
      <c r="N7" s="1">
        <v>1.2803120267576018</v>
      </c>
      <c r="O7" s="1">
        <v>1.2267723565727724</v>
      </c>
      <c r="P7" s="1">
        <v>1.0635955927135816</v>
      </c>
      <c r="Q7" s="1">
        <v>1.0104180579671431</v>
      </c>
      <c r="R7" s="1">
        <v>1.0663049007970153</v>
      </c>
      <c r="S7" s="1">
        <v>1.2566688024820423</v>
      </c>
      <c r="T7" s="1">
        <v>1.1433203850700895</v>
      </c>
      <c r="U7" s="1">
        <v>0.88684257925072041</v>
      </c>
      <c r="V7" s="3"/>
    </row>
    <row r="8" spans="1:22" ht="18.75">
      <c r="A8" s="236"/>
      <c r="B8" s="237"/>
      <c r="C8" s="62"/>
      <c r="I8" s="6" t="s">
        <v>20</v>
      </c>
      <c r="J8" s="1">
        <v>0.6357527032013508</v>
      </c>
      <c r="K8" s="1">
        <v>0.51865222623345364</v>
      </c>
      <c r="L8" s="1">
        <v>0.86526350863553059</v>
      </c>
      <c r="M8" s="1">
        <v>1.0271770015042621</v>
      </c>
      <c r="N8" s="1">
        <v>1.3107535986452159</v>
      </c>
      <c r="O8" s="1">
        <v>1.2462840512483133</v>
      </c>
      <c r="P8" s="1">
        <v>1.1168678310885085</v>
      </c>
      <c r="Q8" s="1">
        <v>1.0358851674641147</v>
      </c>
      <c r="R8" s="1">
        <v>1.2127596924586945</v>
      </c>
      <c r="S8" s="1">
        <v>1.1966689980765868</v>
      </c>
      <c r="T8" s="1">
        <v>1.139512833088115</v>
      </c>
      <c r="U8" s="1">
        <v>0.85883365846747384</v>
      </c>
      <c r="V8" s="3"/>
    </row>
    <row r="9" spans="1:22" ht="18.75">
      <c r="A9" s="236"/>
      <c r="B9" s="237"/>
      <c r="C9" s="63"/>
      <c r="I9" s="6" t="s">
        <v>21</v>
      </c>
      <c r="J9" s="1">
        <v>0.62100078458721997</v>
      </c>
      <c r="K9" s="1">
        <v>0.59633454073633563</v>
      </c>
      <c r="L9" s="1">
        <v>0.73195820002402301</v>
      </c>
      <c r="M9" s="1">
        <v>0.55897995363425612</v>
      </c>
      <c r="N9" s="1">
        <v>0.79235547061634015</v>
      </c>
      <c r="O9" s="1">
        <v>0.94070725212113704</v>
      </c>
      <c r="P9" s="1">
        <v>1.0958002612277706</v>
      </c>
      <c r="Q9" s="1">
        <v>1.2567896002891579</v>
      </c>
      <c r="R9" s="1">
        <v>1.2799254774103399</v>
      </c>
      <c r="S9" s="1">
        <v>1.3753399818676337</v>
      </c>
      <c r="T9" s="1">
        <v>1.3248949394801077</v>
      </c>
      <c r="U9" s="1">
        <v>1.0485655635107394</v>
      </c>
      <c r="V9" s="6" t="s">
        <v>22</v>
      </c>
    </row>
    <row r="10" spans="1:22" ht="18.75">
      <c r="A10" s="236"/>
      <c r="B10" s="237"/>
      <c r="C10" s="62"/>
      <c r="I10" s="6" t="s">
        <v>23</v>
      </c>
      <c r="J10" s="3">
        <f>TRIMMEAN(J5:J9,2/5)</f>
        <v>0.56992796280558633</v>
      </c>
      <c r="K10" s="3">
        <f t="shared" ref="K10:U10" si="0">TRIMMEAN(K5:K9,2/5)</f>
        <v>0.49458040152894994</v>
      </c>
      <c r="L10" s="3">
        <f t="shared" si="0"/>
        <v>0.80169724699257061</v>
      </c>
      <c r="M10" s="3">
        <f t="shared" si="0"/>
        <v>1.0079501154856989</v>
      </c>
      <c r="N10" s="3">
        <f t="shared" si="0"/>
        <v>1.2993669071601051</v>
      </c>
      <c r="O10" s="3">
        <f t="shared" si="0"/>
        <v>1.1934449083319347</v>
      </c>
      <c r="P10" s="3">
        <f t="shared" si="0"/>
        <v>1.1374037561702277</v>
      </c>
      <c r="Q10" s="3">
        <f t="shared" si="0"/>
        <v>1.0274093399976871</v>
      </c>
      <c r="R10" s="3">
        <f t="shared" si="0"/>
        <v>1.1861794471660623</v>
      </c>
      <c r="S10" s="3">
        <f t="shared" si="0"/>
        <v>1.250075331932462</v>
      </c>
      <c r="T10" s="3">
        <f t="shared" si="0"/>
        <v>1.1339708572951086</v>
      </c>
      <c r="U10" s="3">
        <f t="shared" si="0"/>
        <v>0.8700348114113764</v>
      </c>
      <c r="V10" s="3">
        <f>SUM(J10:U10)</f>
        <v>11.97204108627777</v>
      </c>
    </row>
    <row r="11" spans="1:22" ht="18.75">
      <c r="A11" s="236"/>
      <c r="B11" s="237"/>
      <c r="C11" s="62"/>
      <c r="I11" s="6" t="s">
        <v>24</v>
      </c>
      <c r="J11" s="3">
        <f>J10/$V10*$J$12</f>
        <v>0.57125894443395975</v>
      </c>
      <c r="K11" s="3">
        <f t="shared" ref="K11:U11" si="1">K10/$V10*$J$12</f>
        <v>0.49573542018244454</v>
      </c>
      <c r="L11" s="3">
        <f t="shared" si="1"/>
        <v>0.80356949116534637</v>
      </c>
      <c r="M11" s="3">
        <f t="shared" si="1"/>
        <v>1.0103040324253492</v>
      </c>
      <c r="N11" s="3">
        <f t="shared" si="1"/>
        <v>1.3024013844884905</v>
      </c>
      <c r="O11" s="3">
        <f t="shared" si="1"/>
        <v>1.1962320206533694</v>
      </c>
      <c r="P11" s="3">
        <f t="shared" si="1"/>
        <v>1.14005999275152</v>
      </c>
      <c r="Q11" s="3">
        <f t="shared" si="1"/>
        <v>1.0298087010496078</v>
      </c>
      <c r="R11" s="3">
        <f t="shared" si="1"/>
        <v>1.1889495920881685</v>
      </c>
      <c r="S11" s="3">
        <f t="shared" si="1"/>
        <v>1.2529946961494667</v>
      </c>
      <c r="T11" s="3">
        <f t="shared" si="1"/>
        <v>1.1366190768538416</v>
      </c>
      <c r="U11" s="3">
        <f t="shared" si="1"/>
        <v>0.87206664775843579</v>
      </c>
      <c r="V11" s="3">
        <f>SUM(J11:U11)</f>
        <v>12</v>
      </c>
    </row>
    <row r="12" spans="1:22" ht="18.75">
      <c r="A12" s="236"/>
      <c r="B12" s="237"/>
      <c r="C12" s="62"/>
      <c r="I12" s="6" t="s">
        <v>25</v>
      </c>
      <c r="J12" s="3">
        <v>12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ht="18.75">
      <c r="A13" s="238"/>
      <c r="B13" s="239"/>
      <c r="C13" s="6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ht="18.75">
      <c r="A14" s="64" t="s">
        <v>26</v>
      </c>
      <c r="B14" s="65" t="s">
        <v>59</v>
      </c>
      <c r="C14" s="66" t="s">
        <v>60</v>
      </c>
      <c r="D14" s="67" t="s">
        <v>29</v>
      </c>
      <c r="E14" s="14" t="s">
        <v>30</v>
      </c>
      <c r="F14" s="14" t="s">
        <v>31</v>
      </c>
      <c r="G14" s="15" t="s">
        <v>51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8.75">
      <c r="A15" s="228" t="s">
        <v>32</v>
      </c>
      <c r="B15" s="26" t="s">
        <v>33</v>
      </c>
      <c r="C15" s="68">
        <v>4261</v>
      </c>
      <c r="D15" t="e">
        <v>#N/A</v>
      </c>
      <c r="F15" s="79">
        <v>0.57125894443395975</v>
      </c>
      <c r="G15" s="19">
        <f>C15*F15</f>
        <v>2434.1343622331024</v>
      </c>
      <c r="I15" s="6"/>
      <c r="J15" s="18" t="s">
        <v>34</v>
      </c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3"/>
    </row>
    <row r="16" spans="1:22" ht="18.75">
      <c r="A16" s="233"/>
      <c r="B16" s="26" t="s">
        <v>35</v>
      </c>
      <c r="C16" s="68">
        <v>3852</v>
      </c>
      <c r="D16" t="e">
        <v>#N/A</v>
      </c>
      <c r="F16" s="79">
        <v>0.49573542018244454</v>
      </c>
      <c r="G16" s="19">
        <f t="shared" ref="G16:G79" si="2">C16*F16</f>
        <v>1909.5728385427765</v>
      </c>
      <c r="I16" s="3"/>
      <c r="J16" s="93" t="s">
        <v>4</v>
      </c>
      <c r="K16" s="93" t="s">
        <v>5</v>
      </c>
      <c r="L16" s="93" t="s">
        <v>6</v>
      </c>
      <c r="M16" s="93" t="s">
        <v>7</v>
      </c>
      <c r="N16" s="93" t="s">
        <v>8</v>
      </c>
      <c r="O16" s="93" t="s">
        <v>9</v>
      </c>
      <c r="P16" s="93" t="s">
        <v>10</v>
      </c>
      <c r="Q16" s="93" t="s">
        <v>11</v>
      </c>
      <c r="R16" s="93" t="s">
        <v>12</v>
      </c>
      <c r="S16" s="93" t="s">
        <v>13</v>
      </c>
      <c r="T16" s="93" t="s">
        <v>14</v>
      </c>
      <c r="U16" s="93" t="s">
        <v>15</v>
      </c>
      <c r="V16" s="3"/>
    </row>
    <row r="17" spans="1:22" ht="18.75">
      <c r="A17" s="233"/>
      <c r="B17" s="26" t="s">
        <v>36</v>
      </c>
      <c r="C17" s="68">
        <v>6152</v>
      </c>
      <c r="D17" t="e">
        <v>#N/A</v>
      </c>
      <c r="F17" s="79">
        <v>0.80356949116534637</v>
      </c>
      <c r="G17" s="19">
        <f t="shared" si="2"/>
        <v>4943.5595096492107</v>
      </c>
      <c r="I17" s="6" t="s">
        <v>24</v>
      </c>
      <c r="J17" s="82">
        <v>0.57125894443395975</v>
      </c>
      <c r="K17" s="82">
        <v>0.49573542018244454</v>
      </c>
      <c r="L17" s="82">
        <v>0.80356949116534637</v>
      </c>
      <c r="M17" s="82">
        <v>1.0103040324253492</v>
      </c>
      <c r="N17" s="82">
        <v>1.3024013844884905</v>
      </c>
      <c r="O17" s="82">
        <v>1.1962320206533694</v>
      </c>
      <c r="P17" s="82">
        <v>1.14005999275152</v>
      </c>
      <c r="Q17" s="82">
        <v>1.0298087010496078</v>
      </c>
      <c r="R17" s="82">
        <v>1.1889495920881685</v>
      </c>
      <c r="S17" s="82">
        <v>1.2529946961494667</v>
      </c>
      <c r="T17" s="82">
        <v>1.1366190768538416</v>
      </c>
      <c r="U17" s="82">
        <v>0.87206664775843579</v>
      </c>
      <c r="V17" s="9">
        <f>SUM(J17:U17)</f>
        <v>12</v>
      </c>
    </row>
    <row r="18" spans="1:22" thickBot="1">
      <c r="A18" s="233"/>
      <c r="B18" s="28" t="s">
        <v>37</v>
      </c>
      <c r="C18" s="68">
        <v>7812</v>
      </c>
      <c r="D18" t="e">
        <v>#N/A</v>
      </c>
      <c r="F18" s="79">
        <v>1.0103040324253492</v>
      </c>
      <c r="G18" s="19">
        <f t="shared" si="2"/>
        <v>7892.4951013068276</v>
      </c>
    </row>
    <row r="19" spans="1:22" ht="24.75" thickBot="1">
      <c r="A19" s="233"/>
      <c r="B19" s="26" t="s">
        <v>38</v>
      </c>
      <c r="C19" s="68">
        <v>10790</v>
      </c>
      <c r="D19" t="e">
        <v>#N/A</v>
      </c>
      <c r="F19" s="79">
        <v>1.3024013844884905</v>
      </c>
      <c r="G19" s="19">
        <f t="shared" si="2"/>
        <v>14052.910938630812</v>
      </c>
      <c r="K19" s="92" t="s">
        <v>112</v>
      </c>
      <c r="L19" s="165"/>
      <c r="M19" s="7" t="s">
        <v>99</v>
      </c>
    </row>
    <row r="20" spans="1:22" ht="18.75">
      <c r="A20" s="233"/>
      <c r="B20" s="29" t="s">
        <v>39</v>
      </c>
      <c r="C20" s="68">
        <v>9385</v>
      </c>
      <c r="D20" t="e">
        <v>#N/A</v>
      </c>
      <c r="F20" s="79">
        <v>1.1962320206533694</v>
      </c>
      <c r="G20" s="19">
        <f t="shared" si="2"/>
        <v>11226.637513831873</v>
      </c>
    </row>
    <row r="21" spans="1:22" ht="18.75">
      <c r="A21" s="233"/>
      <c r="B21" s="28" t="s">
        <v>40</v>
      </c>
      <c r="C21" s="68">
        <v>8930</v>
      </c>
      <c r="D21" t="e">
        <v>#N/A</v>
      </c>
      <c r="F21" s="79">
        <v>1.14005999275152</v>
      </c>
      <c r="G21" s="19">
        <f t="shared" si="2"/>
        <v>10180.735735271073</v>
      </c>
      <c r="I21" s="212" t="s">
        <v>121</v>
      </c>
    </row>
    <row r="22" spans="1:22" ht="18.75">
      <c r="A22" s="233"/>
      <c r="B22" s="26" t="s">
        <v>41</v>
      </c>
      <c r="C22" s="68">
        <v>8334</v>
      </c>
      <c r="D22" t="e">
        <v>#N/A</v>
      </c>
      <c r="F22" s="79">
        <v>1.0298087010496078</v>
      </c>
      <c r="G22" s="19">
        <f t="shared" si="2"/>
        <v>8582.4257145474312</v>
      </c>
    </row>
    <row r="23" spans="1:22" ht="18.75">
      <c r="A23" s="233"/>
      <c r="B23" s="29" t="s">
        <v>42</v>
      </c>
      <c r="C23" s="68">
        <v>9328</v>
      </c>
      <c r="D23" t="e">
        <v>#N/A</v>
      </c>
      <c r="F23" s="79">
        <v>1.1889495920881685</v>
      </c>
      <c r="G23" s="19">
        <f t="shared" si="2"/>
        <v>11090.521794998436</v>
      </c>
    </row>
    <row r="24" spans="1:22" ht="18.75">
      <c r="A24" s="233"/>
      <c r="B24" s="26" t="s">
        <v>43</v>
      </c>
      <c r="C24" s="68">
        <v>10317</v>
      </c>
      <c r="D24" t="e">
        <v>#N/A</v>
      </c>
      <c r="F24" s="79">
        <v>1.2529946961494667</v>
      </c>
      <c r="G24" s="19">
        <f t="shared" si="2"/>
        <v>12927.146280174047</v>
      </c>
    </row>
    <row r="25" spans="1:22" ht="18.75">
      <c r="A25" s="233"/>
      <c r="B25" s="26" t="s">
        <v>44</v>
      </c>
      <c r="C25" s="68">
        <v>8944</v>
      </c>
      <c r="D25" t="e">
        <v>#N/A</v>
      </c>
      <c r="F25" s="79">
        <v>1.1366190768538416</v>
      </c>
      <c r="G25" s="19">
        <f t="shared" si="2"/>
        <v>10165.921023380759</v>
      </c>
    </row>
    <row r="26" spans="1:22" ht="18.75">
      <c r="A26" s="240"/>
      <c r="B26" s="30" t="s">
        <v>45</v>
      </c>
      <c r="C26" s="68">
        <v>6903</v>
      </c>
      <c r="D26" s="69">
        <f t="shared" ref="D26:D86" si="3">AVERAGE(C15:C26)</f>
        <v>7917.333333333333</v>
      </c>
      <c r="E26" s="1">
        <v>0.87188447288649384</v>
      </c>
      <c r="F26" s="79">
        <v>0.87206664775843579</v>
      </c>
      <c r="G26" s="19">
        <f t="shared" si="2"/>
        <v>6019.8760694764824</v>
      </c>
    </row>
    <row r="27" spans="1:22" ht="18.75">
      <c r="A27" s="228" t="s">
        <v>46</v>
      </c>
      <c r="B27" s="26" t="s">
        <v>33</v>
      </c>
      <c r="C27" s="68">
        <v>4091</v>
      </c>
      <c r="D27" s="69">
        <f t="shared" si="3"/>
        <v>7903.166666666667</v>
      </c>
      <c r="E27" s="1">
        <v>0.51764060819502733</v>
      </c>
      <c r="F27" s="79">
        <v>0.57125894443395975</v>
      </c>
      <c r="G27" s="19">
        <f t="shared" si="2"/>
        <v>2337.0203416793292</v>
      </c>
    </row>
    <row r="28" spans="1:22" ht="18.75">
      <c r="A28" s="233"/>
      <c r="B28" s="26" t="s">
        <v>35</v>
      </c>
      <c r="C28" s="68">
        <v>3954</v>
      </c>
      <c r="D28" s="69">
        <f t="shared" si="3"/>
        <v>7911.666666666667</v>
      </c>
      <c r="E28" s="1">
        <v>0.49976827469981039</v>
      </c>
      <c r="F28" s="79">
        <v>0.49573542018244454</v>
      </c>
      <c r="G28" s="19">
        <f t="shared" si="2"/>
        <v>1960.1378514013857</v>
      </c>
    </row>
    <row r="29" spans="1:22" ht="18.75">
      <c r="A29" s="233"/>
      <c r="B29" s="26" t="s">
        <v>36</v>
      </c>
      <c r="C29" s="68">
        <v>6310</v>
      </c>
      <c r="D29" s="69">
        <f t="shared" si="3"/>
        <v>7924.833333333333</v>
      </c>
      <c r="E29" s="1">
        <v>0.79623125617783763</v>
      </c>
      <c r="F29" s="79">
        <v>0.80356949116534637</v>
      </c>
      <c r="G29" s="19">
        <f t="shared" si="2"/>
        <v>5070.5234892533354</v>
      </c>
    </row>
    <row r="30" spans="1:22" ht="18.75">
      <c r="A30" s="233"/>
      <c r="B30" s="28" t="s">
        <v>37</v>
      </c>
      <c r="C30" s="68">
        <v>7671</v>
      </c>
      <c r="D30" s="69">
        <f t="shared" si="3"/>
        <v>7913.083333333333</v>
      </c>
      <c r="E30" s="1">
        <v>0.96940720536663971</v>
      </c>
      <c r="F30" s="79">
        <v>1.0103040324253492</v>
      </c>
      <c r="G30" s="19">
        <f t="shared" si="2"/>
        <v>7750.0422327348533</v>
      </c>
    </row>
    <row r="31" spans="1:22" ht="18.75">
      <c r="A31" s="233"/>
      <c r="B31" s="26" t="s">
        <v>38</v>
      </c>
      <c r="C31" s="68">
        <v>10288</v>
      </c>
      <c r="D31" s="69">
        <f t="shared" si="3"/>
        <v>7871.25</v>
      </c>
      <c r="E31" s="1">
        <v>1.3070350960774972</v>
      </c>
      <c r="F31" s="79">
        <v>1.3024013844884905</v>
      </c>
      <c r="G31" s="19">
        <f t="shared" si="2"/>
        <v>13399.105443617591</v>
      </c>
    </row>
    <row r="32" spans="1:22" ht="18.75">
      <c r="A32" s="233"/>
      <c r="B32" s="29" t="s">
        <v>39</v>
      </c>
      <c r="C32" s="68">
        <v>8973</v>
      </c>
      <c r="D32" s="69">
        <f t="shared" si="3"/>
        <v>7836.916666666667</v>
      </c>
      <c r="E32" s="1">
        <v>1.1449656008421678</v>
      </c>
      <c r="F32" s="79">
        <v>1.1962320206533694</v>
      </c>
      <c r="G32" s="19">
        <f t="shared" si="2"/>
        <v>10733.789921322685</v>
      </c>
    </row>
    <row r="33" spans="1:7" ht="18.75">
      <c r="A33" s="233"/>
      <c r="B33" s="28" t="s">
        <v>40</v>
      </c>
      <c r="C33" s="68">
        <v>9453</v>
      </c>
      <c r="D33" s="69">
        <f t="shared" si="3"/>
        <v>7880.5</v>
      </c>
      <c r="E33" s="1">
        <v>1.199543176194404</v>
      </c>
      <c r="F33" s="79">
        <v>1.14005999275152</v>
      </c>
      <c r="G33" s="19">
        <f t="shared" si="2"/>
        <v>10776.987111480119</v>
      </c>
    </row>
    <row r="34" spans="1:7" ht="18.75">
      <c r="A34" s="233"/>
      <c r="B34" s="26" t="s">
        <v>41</v>
      </c>
      <c r="C34" s="68">
        <v>7827</v>
      </c>
      <c r="D34" s="69">
        <f t="shared" si="3"/>
        <v>7838.25</v>
      </c>
      <c r="E34" s="1">
        <v>0.99856473064778495</v>
      </c>
      <c r="F34" s="79">
        <v>1.0298087010496078</v>
      </c>
      <c r="G34" s="19">
        <f t="shared" si="2"/>
        <v>8060.3127031152799</v>
      </c>
    </row>
    <row r="35" spans="1:7" ht="18.75">
      <c r="A35" s="233"/>
      <c r="B35" s="29" t="s">
        <v>42</v>
      </c>
      <c r="C35" s="68">
        <v>9023</v>
      </c>
      <c r="D35" s="69">
        <f t="shared" si="3"/>
        <v>7812.833333333333</v>
      </c>
      <c r="E35" s="1">
        <v>1.1548947244917551</v>
      </c>
      <c r="F35" s="79">
        <v>1.1889495920881685</v>
      </c>
      <c r="G35" s="19">
        <f t="shared" si="2"/>
        <v>10727.892169411545</v>
      </c>
    </row>
    <row r="36" spans="1:7" ht="18.75">
      <c r="A36" s="233"/>
      <c r="B36" s="26" t="s">
        <v>43</v>
      </c>
      <c r="C36" s="68">
        <v>10110</v>
      </c>
      <c r="D36" s="69">
        <f t="shared" si="3"/>
        <v>7795.583333333333</v>
      </c>
      <c r="E36" s="1">
        <v>1.296888195238757</v>
      </c>
      <c r="F36" s="79">
        <v>1.2529946961494667</v>
      </c>
      <c r="G36" s="19">
        <f t="shared" si="2"/>
        <v>12667.776378071108</v>
      </c>
    </row>
    <row r="37" spans="1:7" ht="18.75">
      <c r="A37" s="233"/>
      <c r="B37" s="26" t="s">
        <v>44</v>
      </c>
      <c r="C37" s="68">
        <v>8223</v>
      </c>
      <c r="D37" s="69">
        <f t="shared" si="3"/>
        <v>7735.5</v>
      </c>
      <c r="E37" s="1">
        <v>1.0630211363195656</v>
      </c>
      <c r="F37" s="79">
        <v>1.1366190768538416</v>
      </c>
      <c r="G37" s="19">
        <f t="shared" si="2"/>
        <v>9346.4186689691396</v>
      </c>
    </row>
    <row r="38" spans="1:7" ht="18.75">
      <c r="A38" s="240"/>
      <c r="B38" s="30" t="s">
        <v>45</v>
      </c>
      <c r="C38" s="68">
        <v>6670</v>
      </c>
      <c r="D38" s="69">
        <f t="shared" si="3"/>
        <v>7716.083333333333</v>
      </c>
      <c r="E38" s="1">
        <v>0.86442819651593539</v>
      </c>
      <c r="F38" s="79">
        <v>0.87206664775843579</v>
      </c>
      <c r="G38" s="19">
        <f t="shared" si="2"/>
        <v>5816.6845405487666</v>
      </c>
    </row>
    <row r="39" spans="1:7" ht="18.75">
      <c r="A39" s="228" t="s">
        <v>47</v>
      </c>
      <c r="B39" s="26" t="s">
        <v>33</v>
      </c>
      <c r="C39" s="68">
        <v>4245</v>
      </c>
      <c r="D39" s="69">
        <f t="shared" si="3"/>
        <v>7728.916666666667</v>
      </c>
      <c r="E39" s="1">
        <v>0.5492360938898293</v>
      </c>
      <c r="F39" s="79">
        <v>0.57125894443395975</v>
      </c>
      <c r="G39" s="19">
        <f t="shared" si="2"/>
        <v>2424.9942191221589</v>
      </c>
    </row>
    <row r="40" spans="1:7" ht="18.75">
      <c r="A40" s="233"/>
      <c r="B40" s="26" t="s">
        <v>35</v>
      </c>
      <c r="C40" s="68">
        <v>3582</v>
      </c>
      <c r="D40" s="69">
        <f t="shared" si="3"/>
        <v>7697.916666666667</v>
      </c>
      <c r="E40" s="1">
        <v>0.46532070365358591</v>
      </c>
      <c r="F40" s="79">
        <v>0.49573542018244454</v>
      </c>
      <c r="G40" s="19">
        <f t="shared" si="2"/>
        <v>1775.7242750935163</v>
      </c>
    </row>
    <row r="41" spans="1:7" ht="18.75">
      <c r="A41" s="233"/>
      <c r="B41" s="26" t="s">
        <v>36</v>
      </c>
      <c r="C41" s="68">
        <v>6150</v>
      </c>
      <c r="D41" s="69">
        <f t="shared" si="3"/>
        <v>7684.583333333333</v>
      </c>
      <c r="E41" s="1">
        <v>0.80030363823672945</v>
      </c>
      <c r="F41" s="79">
        <v>0.80356949116534637</v>
      </c>
      <c r="G41" s="19">
        <f t="shared" si="2"/>
        <v>4941.9523706668806</v>
      </c>
    </row>
    <row r="42" spans="1:7" ht="18.75">
      <c r="A42" s="233"/>
      <c r="B42" s="28" t="s">
        <v>37</v>
      </c>
      <c r="C42" s="68">
        <v>7915</v>
      </c>
      <c r="D42" s="69">
        <f t="shared" si="3"/>
        <v>7704.916666666667</v>
      </c>
      <c r="E42" s="1">
        <v>1.0272661395861948</v>
      </c>
      <c r="F42" s="79">
        <v>1.0103040324253492</v>
      </c>
      <c r="G42" s="19">
        <f t="shared" si="2"/>
        <v>7996.5564166466384</v>
      </c>
    </row>
    <row r="43" spans="1:7" ht="18.75">
      <c r="A43" s="233"/>
      <c r="B43" s="26" t="s">
        <v>38</v>
      </c>
      <c r="C43" s="68">
        <v>10153</v>
      </c>
      <c r="D43" s="69">
        <f t="shared" si="3"/>
        <v>7693.666666666667</v>
      </c>
      <c r="E43" s="1">
        <v>1.3196568606212902</v>
      </c>
      <c r="F43" s="79">
        <v>1.3024013844884905</v>
      </c>
      <c r="G43" s="19">
        <f t="shared" si="2"/>
        <v>13223.281256711643</v>
      </c>
    </row>
    <row r="44" spans="1:7" ht="18.75">
      <c r="A44" s="233"/>
      <c r="B44" s="29" t="s">
        <v>39</v>
      </c>
      <c r="C44" s="68">
        <v>9335</v>
      </c>
      <c r="D44" s="69">
        <f t="shared" si="3"/>
        <v>7723.833333333333</v>
      </c>
      <c r="E44" s="1">
        <v>1.2085967675808644</v>
      </c>
      <c r="F44" s="79">
        <v>1.1962320206533694</v>
      </c>
      <c r="G44" s="19">
        <f t="shared" si="2"/>
        <v>11166.825912799204</v>
      </c>
    </row>
    <row r="45" spans="1:7" ht="18.75">
      <c r="A45" s="233"/>
      <c r="B45" s="28" t="s">
        <v>40</v>
      </c>
      <c r="C45" s="68">
        <v>9540</v>
      </c>
      <c r="D45" s="69">
        <f t="shared" si="3"/>
        <v>7731.083333333333</v>
      </c>
      <c r="E45" s="1">
        <v>1.2339797139253879</v>
      </c>
      <c r="F45" s="79">
        <v>1.14005999275152</v>
      </c>
      <c r="G45" s="19">
        <f t="shared" si="2"/>
        <v>10876.172330849502</v>
      </c>
    </row>
    <row r="46" spans="1:7" ht="18.75">
      <c r="A46" s="233"/>
      <c r="B46" s="26" t="s">
        <v>41</v>
      </c>
      <c r="C46" s="68">
        <v>8026</v>
      </c>
      <c r="D46" s="69">
        <f t="shared" si="3"/>
        <v>7747.666666666667</v>
      </c>
      <c r="E46" s="1">
        <v>1.0359247945618035</v>
      </c>
      <c r="F46" s="79">
        <v>1.0298087010496078</v>
      </c>
      <c r="G46" s="19">
        <f t="shared" si="2"/>
        <v>8265.2446346241522</v>
      </c>
    </row>
    <row r="47" spans="1:7" ht="18.75">
      <c r="A47" s="233"/>
      <c r="B47" s="29" t="s">
        <v>42</v>
      </c>
      <c r="C47" s="68">
        <v>9249</v>
      </c>
      <c r="D47" s="69">
        <f t="shared" si="3"/>
        <v>7766.5</v>
      </c>
      <c r="E47" s="1">
        <v>1.1908839245477372</v>
      </c>
      <c r="F47" s="79">
        <v>1.1889495920881685</v>
      </c>
      <c r="G47" s="19">
        <f t="shared" si="2"/>
        <v>10996.59477722347</v>
      </c>
    </row>
    <row r="48" spans="1:7" ht="18.75">
      <c r="A48" s="233"/>
      <c r="B48" s="26" t="s">
        <v>43</v>
      </c>
      <c r="C48" s="68">
        <v>8812</v>
      </c>
      <c r="D48" s="69">
        <f t="shared" si="3"/>
        <v>7658.333333333333</v>
      </c>
      <c r="E48" s="1">
        <v>1.1506420021762787</v>
      </c>
      <c r="F48" s="79">
        <v>1.2529946961494667</v>
      </c>
      <c r="G48" s="19">
        <f t="shared" si="2"/>
        <v>11041.3892624691</v>
      </c>
    </row>
    <row r="49" spans="1:7" ht="18.75">
      <c r="A49" s="233"/>
      <c r="B49" s="26" t="s">
        <v>44</v>
      </c>
      <c r="C49" s="68">
        <v>8606</v>
      </c>
      <c r="D49" s="69">
        <f t="shared" si="3"/>
        <v>7690.25</v>
      </c>
      <c r="E49" s="1">
        <v>1.119079353727122</v>
      </c>
      <c r="F49" s="79">
        <v>1.1366190768538416</v>
      </c>
      <c r="G49" s="19">
        <f t="shared" si="2"/>
        <v>9781.7437754041603</v>
      </c>
    </row>
    <row r="50" spans="1:7" ht="18.75">
      <c r="A50" s="240"/>
      <c r="B50" s="30" t="s">
        <v>45</v>
      </c>
      <c r="C50" s="68">
        <v>6548</v>
      </c>
      <c r="D50" s="69">
        <f t="shared" si="3"/>
        <v>7680.083333333333</v>
      </c>
      <c r="E50" s="1">
        <v>0.85259491541975463</v>
      </c>
      <c r="F50" s="79">
        <v>0.87206664775843579</v>
      </c>
      <c r="G50" s="19">
        <f t="shared" si="2"/>
        <v>5710.2924095222379</v>
      </c>
    </row>
    <row r="51" spans="1:7" ht="18.75">
      <c r="A51" s="228" t="s">
        <v>48</v>
      </c>
      <c r="B51" s="26" t="s">
        <v>33</v>
      </c>
      <c r="C51" s="68">
        <v>4139</v>
      </c>
      <c r="D51" s="69">
        <f t="shared" si="3"/>
        <v>7671.25</v>
      </c>
      <c r="E51" s="1">
        <v>0.53954700993970994</v>
      </c>
      <c r="F51" s="79">
        <v>0.57125894443395975</v>
      </c>
      <c r="G51" s="19">
        <f t="shared" si="2"/>
        <v>2364.4407710121595</v>
      </c>
    </row>
    <row r="52" spans="1:7" ht="18.75">
      <c r="A52" s="233"/>
      <c r="B52" s="26" t="s">
        <v>35</v>
      </c>
      <c r="C52" s="68">
        <v>3562</v>
      </c>
      <c r="D52" s="69">
        <f t="shared" si="3"/>
        <v>7669.583333333333</v>
      </c>
      <c r="E52" s="1">
        <v>0.46443200956157987</v>
      </c>
      <c r="F52" s="79">
        <v>0.49573542018244454</v>
      </c>
      <c r="G52" s="19">
        <f t="shared" si="2"/>
        <v>1765.8095666898676</v>
      </c>
    </row>
    <row r="53" spans="1:7" ht="18.75">
      <c r="A53" s="233"/>
      <c r="B53" s="26" t="s">
        <v>36</v>
      </c>
      <c r="C53" s="68">
        <v>6205</v>
      </c>
      <c r="D53" s="69">
        <f t="shared" si="3"/>
        <v>7674.166666666667</v>
      </c>
      <c r="E53" s="1">
        <v>0.80855684656314475</v>
      </c>
      <c r="F53" s="79">
        <v>0.80356949116534637</v>
      </c>
      <c r="G53" s="19">
        <f t="shared" si="2"/>
        <v>4986.1486926809739</v>
      </c>
    </row>
    <row r="54" spans="1:7" ht="18.75">
      <c r="A54" s="233"/>
      <c r="B54" s="28" t="s">
        <v>37</v>
      </c>
      <c r="C54" s="68">
        <v>7972</v>
      </c>
      <c r="D54" s="69">
        <f t="shared" si="3"/>
        <v>7678.916666666667</v>
      </c>
      <c r="E54" s="1">
        <v>1.0381672761999847</v>
      </c>
      <c r="F54" s="79">
        <v>1.0103040324253492</v>
      </c>
      <c r="G54" s="19">
        <f t="shared" si="2"/>
        <v>8054.1437464948831</v>
      </c>
    </row>
    <row r="55" spans="1:7" ht="18.75">
      <c r="A55" s="233"/>
      <c r="B55" s="26" t="s">
        <v>38</v>
      </c>
      <c r="C55" s="68">
        <v>9793</v>
      </c>
      <c r="D55" s="69">
        <f t="shared" si="3"/>
        <v>7648.916666666667</v>
      </c>
      <c r="E55" s="1">
        <v>1.2803120267576018</v>
      </c>
      <c r="F55" s="79">
        <v>1.3024013844884905</v>
      </c>
      <c r="G55" s="19">
        <f t="shared" si="2"/>
        <v>12754.416758295787</v>
      </c>
    </row>
    <row r="56" spans="1:7" ht="18.75">
      <c r="A56" s="233"/>
      <c r="B56" s="29" t="s">
        <v>39</v>
      </c>
      <c r="C56" s="68">
        <v>9389</v>
      </c>
      <c r="D56" s="69">
        <f t="shared" si="3"/>
        <v>7653.416666666667</v>
      </c>
      <c r="E56" s="1">
        <v>1.2267723565727724</v>
      </c>
      <c r="F56" s="79">
        <v>1.1962320206533694</v>
      </c>
      <c r="G56" s="19">
        <f t="shared" si="2"/>
        <v>11231.422441914485</v>
      </c>
    </row>
    <row r="57" spans="1:7" ht="18.75">
      <c r="A57" s="233"/>
      <c r="B57" s="28" t="s">
        <v>40</v>
      </c>
      <c r="C57" s="68">
        <v>8004</v>
      </c>
      <c r="D57" s="69">
        <f t="shared" si="3"/>
        <v>7525.416666666667</v>
      </c>
      <c r="E57" s="1">
        <v>1.0635955927135816</v>
      </c>
      <c r="F57" s="79">
        <v>1.14005999275152</v>
      </c>
      <c r="G57" s="19">
        <f t="shared" si="2"/>
        <v>9125.0401819831659</v>
      </c>
    </row>
    <row r="58" spans="1:7" ht="18.75">
      <c r="A58" s="233"/>
      <c r="B58" s="26" t="s">
        <v>41</v>
      </c>
      <c r="C58" s="68">
        <v>7565</v>
      </c>
      <c r="D58" s="69">
        <f t="shared" si="3"/>
        <v>7487</v>
      </c>
      <c r="E58" s="1">
        <v>1.0104180579671431</v>
      </c>
      <c r="F58" s="79">
        <v>1.0298087010496078</v>
      </c>
      <c r="G58" s="19">
        <f t="shared" si="2"/>
        <v>7790.5028234402826</v>
      </c>
    </row>
    <row r="59" spans="1:7" ht="18.75">
      <c r="A59" s="233"/>
      <c r="B59" s="29" t="s">
        <v>42</v>
      </c>
      <c r="C59" s="68">
        <v>7860</v>
      </c>
      <c r="D59" s="69">
        <f t="shared" si="3"/>
        <v>7371.25</v>
      </c>
      <c r="E59" s="1">
        <v>1.0663049007970153</v>
      </c>
      <c r="F59" s="79">
        <v>1.1889495920881685</v>
      </c>
      <c r="G59" s="19">
        <f t="shared" si="2"/>
        <v>9345.1437938130039</v>
      </c>
    </row>
    <row r="60" spans="1:7" ht="18.75">
      <c r="A60" s="233"/>
      <c r="B60" s="26" t="s">
        <v>43</v>
      </c>
      <c r="C60" s="68">
        <v>9316</v>
      </c>
      <c r="D60" s="69">
        <f t="shared" si="3"/>
        <v>7413.25</v>
      </c>
      <c r="E60" s="1">
        <v>1.2566688024820423</v>
      </c>
      <c r="F60" s="79">
        <v>1.2529946961494667</v>
      </c>
      <c r="G60" s="19">
        <f t="shared" si="2"/>
        <v>11672.898589328432</v>
      </c>
    </row>
    <row r="61" spans="1:7" ht="18.75">
      <c r="A61" s="233"/>
      <c r="B61" s="26" t="s">
        <v>44</v>
      </c>
      <c r="C61" s="68">
        <v>8462</v>
      </c>
      <c r="D61" s="69">
        <f t="shared" si="3"/>
        <v>7401.25</v>
      </c>
      <c r="E61" s="1">
        <v>1.1433203850700895</v>
      </c>
      <c r="F61" s="79">
        <v>1.1366190768538416</v>
      </c>
      <c r="G61" s="19">
        <f t="shared" si="2"/>
        <v>9618.0706283372074</v>
      </c>
    </row>
    <row r="62" spans="1:7" ht="18.75">
      <c r="A62" s="240"/>
      <c r="B62" s="30" t="s">
        <v>45</v>
      </c>
      <c r="C62" s="68">
        <v>6565</v>
      </c>
      <c r="D62" s="69">
        <f t="shared" si="3"/>
        <v>7402.666666666667</v>
      </c>
      <c r="E62" s="1">
        <v>0.88684257925072041</v>
      </c>
      <c r="F62" s="79">
        <v>0.87206664775843579</v>
      </c>
      <c r="G62" s="19">
        <f t="shared" si="2"/>
        <v>5725.1175425341307</v>
      </c>
    </row>
    <row r="63" spans="1:7" ht="18.75">
      <c r="A63" s="228" t="s">
        <v>49</v>
      </c>
      <c r="B63" s="26" t="s">
        <v>33</v>
      </c>
      <c r="C63" s="68">
        <v>4738</v>
      </c>
      <c r="D63" s="69">
        <f t="shared" si="3"/>
        <v>7452.583333333333</v>
      </c>
      <c r="E63" s="1">
        <v>0.6357527032013508</v>
      </c>
      <c r="F63" s="79">
        <v>0.57125894443395975</v>
      </c>
      <c r="G63" s="19">
        <f t="shared" si="2"/>
        <v>2706.6248787281011</v>
      </c>
    </row>
    <row r="64" spans="1:7" ht="18.75">
      <c r="A64" s="233"/>
      <c r="B64" s="26" t="s">
        <v>35</v>
      </c>
      <c r="C64" s="68">
        <v>3879</v>
      </c>
      <c r="D64" s="69">
        <f t="shared" si="3"/>
        <v>7479</v>
      </c>
      <c r="E64" s="1">
        <v>0.51865222623345364</v>
      </c>
      <c r="F64" s="79">
        <v>0.49573542018244454</v>
      </c>
      <c r="G64" s="19">
        <f t="shared" si="2"/>
        <v>1922.9576948877025</v>
      </c>
    </row>
    <row r="65" spans="1:7" ht="18.75">
      <c r="A65" s="233"/>
      <c r="B65" s="26" t="s">
        <v>36</v>
      </c>
      <c r="C65" s="68">
        <v>6492</v>
      </c>
      <c r="D65" s="69">
        <f t="shared" si="3"/>
        <v>7502.916666666667</v>
      </c>
      <c r="E65" s="1">
        <v>0.86526350863553059</v>
      </c>
      <c r="F65" s="79">
        <v>0.80356949116534637</v>
      </c>
      <c r="G65" s="19">
        <f t="shared" si="2"/>
        <v>5216.7731366454291</v>
      </c>
    </row>
    <row r="66" spans="1:7" ht="18.75">
      <c r="A66" s="233"/>
      <c r="B66" s="28" t="s">
        <v>37</v>
      </c>
      <c r="C66" s="68">
        <v>7682</v>
      </c>
      <c r="D66" s="69">
        <f t="shared" si="3"/>
        <v>7478.75</v>
      </c>
      <c r="E66" s="1">
        <v>1.0271770015042621</v>
      </c>
      <c r="F66" s="79">
        <v>1.0103040324253492</v>
      </c>
      <c r="G66" s="19">
        <f t="shared" si="2"/>
        <v>7761.155577091532</v>
      </c>
    </row>
    <row r="67" spans="1:7" ht="18.75">
      <c r="A67" s="233"/>
      <c r="B67" s="26" t="s">
        <v>38</v>
      </c>
      <c r="C67" s="68">
        <v>9804</v>
      </c>
      <c r="D67" s="69">
        <f t="shared" si="3"/>
        <v>7479.666666666667</v>
      </c>
      <c r="E67" s="1">
        <v>1.3107535986452159</v>
      </c>
      <c r="F67" s="79">
        <v>1.3024013844884905</v>
      </c>
      <c r="G67" s="19">
        <f t="shared" si="2"/>
        <v>12768.743173525161</v>
      </c>
    </row>
    <row r="68" spans="1:7" ht="18.75">
      <c r="A68" s="233"/>
      <c r="B68" s="29" t="s">
        <v>39</v>
      </c>
      <c r="C68" s="68">
        <v>9314</v>
      </c>
      <c r="D68" s="69">
        <f t="shared" si="3"/>
        <v>7473.416666666667</v>
      </c>
      <c r="E68" s="1">
        <v>1.2462840512483133</v>
      </c>
      <c r="F68" s="79">
        <v>1.1962320206533694</v>
      </c>
      <c r="G68" s="19">
        <f t="shared" si="2"/>
        <v>11141.705040365483</v>
      </c>
    </row>
    <row r="69" spans="1:7" ht="18.75">
      <c r="A69" s="233"/>
      <c r="B69" s="28" t="s">
        <v>40</v>
      </c>
      <c r="C69" s="68">
        <v>8382</v>
      </c>
      <c r="D69" s="69">
        <f t="shared" si="3"/>
        <v>7504.916666666667</v>
      </c>
      <c r="E69" s="1">
        <v>1.1168678310885085</v>
      </c>
      <c r="F69" s="79">
        <v>1.14005999275152</v>
      </c>
      <c r="G69" s="19">
        <f t="shared" si="2"/>
        <v>9555.9828592432405</v>
      </c>
    </row>
    <row r="70" spans="1:7" ht="18.75">
      <c r="A70" s="233"/>
      <c r="B70" s="26" t="s">
        <v>41</v>
      </c>
      <c r="C70" s="68">
        <v>7794</v>
      </c>
      <c r="D70" s="69">
        <f t="shared" si="3"/>
        <v>7524</v>
      </c>
      <c r="E70" s="1">
        <v>1.0358851674641147</v>
      </c>
      <c r="F70" s="79">
        <v>1.0298087010496078</v>
      </c>
      <c r="G70" s="19">
        <f t="shared" si="2"/>
        <v>8026.3290159806429</v>
      </c>
    </row>
    <row r="71" spans="1:7" ht="18.75">
      <c r="A71" s="233"/>
      <c r="B71" s="29" t="s">
        <v>42</v>
      </c>
      <c r="C71" s="68">
        <v>9267</v>
      </c>
      <c r="D71" s="69">
        <f t="shared" si="3"/>
        <v>7641.25</v>
      </c>
      <c r="E71" s="1">
        <v>1.2127596924586945</v>
      </c>
      <c r="F71" s="79">
        <v>1.1889495920881685</v>
      </c>
      <c r="G71" s="19">
        <f t="shared" si="2"/>
        <v>11017.995869881057</v>
      </c>
    </row>
    <row r="72" spans="1:7" ht="18.75">
      <c r="A72" s="233"/>
      <c r="B72" s="26" t="s">
        <v>43</v>
      </c>
      <c r="C72" s="68">
        <v>9125</v>
      </c>
      <c r="D72" s="69">
        <f t="shared" si="3"/>
        <v>7625.333333333333</v>
      </c>
      <c r="E72" s="1">
        <v>1.1966689980765868</v>
      </c>
      <c r="F72" s="79">
        <v>1.2529946961494667</v>
      </c>
      <c r="G72" s="19">
        <f t="shared" si="2"/>
        <v>11433.576602363883</v>
      </c>
    </row>
    <row r="73" spans="1:7" ht="18.75">
      <c r="A73" s="233"/>
      <c r="B73" s="26" t="s">
        <v>44</v>
      </c>
      <c r="C73" s="68">
        <v>8713</v>
      </c>
      <c r="D73" s="69">
        <f t="shared" si="3"/>
        <v>7646.25</v>
      </c>
      <c r="E73" s="1">
        <v>1.139512833088115</v>
      </c>
      <c r="F73" s="79">
        <v>1.1366190768538416</v>
      </c>
      <c r="G73" s="19">
        <f t="shared" si="2"/>
        <v>9903.3620166275214</v>
      </c>
    </row>
    <row r="74" spans="1:7" ht="18.75">
      <c r="A74" s="240"/>
      <c r="B74" s="30" t="s">
        <v>45</v>
      </c>
      <c r="C74" s="68">
        <v>6567</v>
      </c>
      <c r="D74" s="69">
        <f t="shared" si="3"/>
        <v>7646.416666666667</v>
      </c>
      <c r="E74" s="1">
        <v>0.85883365846747384</v>
      </c>
      <c r="F74" s="79">
        <v>0.87206664775843579</v>
      </c>
      <c r="G74" s="19">
        <f t="shared" si="2"/>
        <v>5726.8616758296475</v>
      </c>
    </row>
    <row r="75" spans="1:7" ht="18.75">
      <c r="A75" s="228" t="s">
        <v>50</v>
      </c>
      <c r="B75" s="26" t="s">
        <v>33</v>
      </c>
      <c r="C75" s="68">
        <v>4749</v>
      </c>
      <c r="D75" s="69">
        <f t="shared" si="3"/>
        <v>7647.333333333333</v>
      </c>
      <c r="E75" s="1">
        <v>0.62100078458721997</v>
      </c>
      <c r="F75" s="79">
        <v>0.57125894443395975</v>
      </c>
      <c r="G75" s="19">
        <f t="shared" si="2"/>
        <v>2712.9087271168746</v>
      </c>
    </row>
    <row r="76" spans="1:7" ht="18.75">
      <c r="A76" s="233"/>
      <c r="B76" s="26" t="s">
        <v>35</v>
      </c>
      <c r="C76" s="68">
        <v>4596</v>
      </c>
      <c r="D76" s="69">
        <f t="shared" si="3"/>
        <v>7707.083333333333</v>
      </c>
      <c r="E76" s="1">
        <v>0.59633454073633563</v>
      </c>
      <c r="F76" s="79">
        <v>0.49573542018244454</v>
      </c>
      <c r="G76" s="19">
        <f t="shared" si="2"/>
        <v>2278.3999911585151</v>
      </c>
    </row>
    <row r="77" spans="1:7" ht="18.75">
      <c r="A77" s="233"/>
      <c r="B77" s="26" t="s">
        <v>36</v>
      </c>
      <c r="C77" s="68">
        <v>5586</v>
      </c>
      <c r="D77" s="69">
        <f t="shared" si="3"/>
        <v>7631.583333333333</v>
      </c>
      <c r="E77" s="1">
        <v>0.73195820002402301</v>
      </c>
      <c r="F77" s="79">
        <v>0.80356949116534637</v>
      </c>
      <c r="G77" s="19">
        <f t="shared" si="2"/>
        <v>4488.7391776496252</v>
      </c>
    </row>
    <row r="78" spans="1:7" ht="18.75">
      <c r="A78" s="233"/>
      <c r="B78" s="28" t="s">
        <v>37</v>
      </c>
      <c r="C78" s="68">
        <v>4099</v>
      </c>
      <c r="D78" s="69">
        <f t="shared" si="3"/>
        <v>7333</v>
      </c>
      <c r="E78" s="1">
        <v>0.55897995363425612</v>
      </c>
      <c r="F78" s="79">
        <v>1.0103040324253492</v>
      </c>
      <c r="G78" s="19">
        <f t="shared" si="2"/>
        <v>4141.2362289115063</v>
      </c>
    </row>
    <row r="79" spans="1:7" ht="18.75">
      <c r="A79" s="233"/>
      <c r="B79" s="26" t="s">
        <v>38</v>
      </c>
      <c r="C79" s="68">
        <v>5528</v>
      </c>
      <c r="D79" s="69">
        <f t="shared" si="3"/>
        <v>6976.666666666667</v>
      </c>
      <c r="E79" s="1">
        <v>0.79235547061634015</v>
      </c>
      <c r="F79" s="79">
        <v>1.3024013844884905</v>
      </c>
      <c r="G79" s="19">
        <f t="shared" si="2"/>
        <v>7199.6748534523758</v>
      </c>
    </row>
    <row r="80" spans="1:7" ht="18.75">
      <c r="A80" s="233"/>
      <c r="B80" s="29" t="s">
        <v>39</v>
      </c>
      <c r="C80" s="68">
        <v>6329</v>
      </c>
      <c r="D80" s="69">
        <f t="shared" si="3"/>
        <v>6727.916666666667</v>
      </c>
      <c r="E80" s="1">
        <v>0.94070725212113704</v>
      </c>
      <c r="F80" s="79">
        <v>1.1962320206533694</v>
      </c>
      <c r="G80" s="19">
        <f t="shared" ref="G80:G86" si="4">C80*F80</f>
        <v>7570.9524587151755</v>
      </c>
    </row>
    <row r="81" spans="1:7" ht="18.75">
      <c r="A81" s="233"/>
      <c r="B81" s="28" t="s">
        <v>40</v>
      </c>
      <c r="C81" s="68">
        <v>7271</v>
      </c>
      <c r="D81" s="69">
        <f t="shared" si="3"/>
        <v>6635.333333333333</v>
      </c>
      <c r="E81" s="1">
        <v>1.0958002612277706</v>
      </c>
      <c r="F81" s="79">
        <v>1.14005999275152</v>
      </c>
      <c r="G81" s="19">
        <f t="shared" si="4"/>
        <v>8289.3762072963018</v>
      </c>
    </row>
    <row r="82" spans="1:7" ht="18.75">
      <c r="A82" s="233"/>
      <c r="B82" s="26" t="s">
        <v>41</v>
      </c>
      <c r="C82" s="68">
        <v>8403</v>
      </c>
      <c r="D82" s="69">
        <f t="shared" si="3"/>
        <v>6686.083333333333</v>
      </c>
      <c r="E82" s="1">
        <v>1.2567896002891579</v>
      </c>
      <c r="F82" s="79">
        <v>1.0298087010496078</v>
      </c>
      <c r="G82" s="19">
        <f t="shared" si="4"/>
        <v>8653.4825149198532</v>
      </c>
    </row>
    <row r="83" spans="1:7" ht="18.75">
      <c r="A83" s="233"/>
      <c r="B83" s="29" t="s">
        <v>42</v>
      </c>
      <c r="C83" s="68">
        <v>8473</v>
      </c>
      <c r="D83" s="69">
        <f t="shared" si="3"/>
        <v>6619.916666666667</v>
      </c>
      <c r="E83" s="1">
        <v>1.2799254774103399</v>
      </c>
      <c r="F83" s="79">
        <v>1.1889495920881685</v>
      </c>
      <c r="G83" s="19">
        <f t="shared" si="4"/>
        <v>10073.969893763053</v>
      </c>
    </row>
    <row r="84" spans="1:7" ht="18.75">
      <c r="A84" s="233"/>
      <c r="B84" s="26" t="s">
        <v>43</v>
      </c>
      <c r="C84" s="68">
        <v>9102</v>
      </c>
      <c r="D84" s="69">
        <f t="shared" si="3"/>
        <v>6618</v>
      </c>
      <c r="E84" s="1">
        <v>1.3753399818676337</v>
      </c>
      <c r="F84" s="79">
        <v>1.2529946961494667</v>
      </c>
      <c r="G84" s="19">
        <f t="shared" si="4"/>
        <v>11404.757724352447</v>
      </c>
    </row>
    <row r="85" spans="1:7" ht="18.75">
      <c r="A85" s="233"/>
      <c r="B85" s="26" t="s">
        <v>44</v>
      </c>
      <c r="C85" s="68">
        <v>8775</v>
      </c>
      <c r="D85" s="69">
        <f t="shared" si="3"/>
        <v>6623.166666666667</v>
      </c>
      <c r="E85" s="1">
        <v>1.3248949394801077</v>
      </c>
      <c r="F85" s="79">
        <v>1.1366190768538416</v>
      </c>
      <c r="G85" s="19">
        <f t="shared" si="4"/>
        <v>9973.8323993924605</v>
      </c>
    </row>
    <row r="86" spans="1:7" ht="18.75">
      <c r="A86" s="234"/>
      <c r="B86" s="70" t="s">
        <v>45</v>
      </c>
      <c r="C86" s="71">
        <v>6981</v>
      </c>
      <c r="D86" s="72">
        <f t="shared" si="3"/>
        <v>6657.666666666667</v>
      </c>
      <c r="E86" s="73">
        <v>1.0485655635107394</v>
      </c>
      <c r="F86" s="85">
        <v>0.87206664775843579</v>
      </c>
      <c r="G86" s="24">
        <f t="shared" si="4"/>
        <v>6087.8972680016404</v>
      </c>
    </row>
    <row r="87" spans="1:7" ht="18.75">
      <c r="A87" s="74"/>
      <c r="B87" s="75"/>
      <c r="C87" s="3"/>
    </row>
    <row r="88" spans="1:7" ht="18.75">
      <c r="C88" s="3"/>
    </row>
    <row r="89" spans="1:7" ht="18.75">
      <c r="C89" s="3"/>
    </row>
    <row r="90" spans="1:7" ht="18.75">
      <c r="C90" s="3"/>
    </row>
    <row r="91" spans="1:7" ht="18.75">
      <c r="C91" s="3"/>
    </row>
    <row r="92" spans="1:7" ht="18.75">
      <c r="C92" s="3"/>
    </row>
    <row r="93" spans="1:7" ht="18.75">
      <c r="C93" s="3"/>
    </row>
    <row r="94" spans="1:7" ht="18.75">
      <c r="C94" s="3"/>
    </row>
    <row r="95" spans="1:7" ht="18.75">
      <c r="C95" s="3"/>
    </row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dataValidations count="1">
    <dataValidation type="list" allowBlank="1" showInputMessage="1" showErrorMessage="1" sqref="L19" xr:uid="{0CA1F850-885A-403E-B1FF-612EF2F76022}">
      <formula1>"1,2,3,4,5,6,7,8,9,10,11,12"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9FC3-1827-4B31-9341-0E446435F049}">
  <sheetPr>
    <tabColor theme="8" tint="0.39997558519241921"/>
  </sheetPr>
  <dimension ref="A1:N15"/>
  <sheetViews>
    <sheetView workbookViewId="0"/>
  </sheetViews>
  <sheetFormatPr defaultColWidth="8.5" defaultRowHeight="18.75"/>
  <cols>
    <col min="1" max="1" width="14.625" style="1" bestFit="1" customWidth="1"/>
    <col min="2" max="13" width="6.5" style="1" bestFit="1" customWidth="1"/>
    <col min="14" max="14" width="7" style="1" bestFit="1" customWidth="1"/>
    <col min="15" max="16384" width="8.5" style="1"/>
  </cols>
  <sheetData>
    <row r="1" spans="1:14">
      <c r="A1" s="94"/>
      <c r="B1" s="95" t="s">
        <v>61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4">
      <c r="A2" s="96"/>
      <c r="B2" s="97" t="s">
        <v>62</v>
      </c>
      <c r="C2" s="97" t="s">
        <v>63</v>
      </c>
      <c r="D2" s="97" t="s">
        <v>64</v>
      </c>
      <c r="E2" s="97" t="s">
        <v>65</v>
      </c>
      <c r="F2" s="97" t="s">
        <v>66</v>
      </c>
      <c r="G2" s="97" t="s">
        <v>67</v>
      </c>
      <c r="H2" s="97" t="s">
        <v>68</v>
      </c>
      <c r="I2" s="97" t="s">
        <v>69</v>
      </c>
      <c r="J2" s="97" t="s">
        <v>70</v>
      </c>
      <c r="K2" s="97" t="s">
        <v>13</v>
      </c>
      <c r="L2" s="97" t="s">
        <v>14</v>
      </c>
      <c r="M2" s="97" t="s">
        <v>15</v>
      </c>
    </row>
    <row r="3" spans="1:14">
      <c r="A3" s="97" t="s">
        <v>71</v>
      </c>
      <c r="B3" s="96">
        <v>0.71</v>
      </c>
      <c r="C3" s="96">
        <v>0.63</v>
      </c>
      <c r="D3" s="96">
        <v>1.0900000000000001</v>
      </c>
      <c r="E3" s="96">
        <v>0.99</v>
      </c>
      <c r="F3" s="96">
        <v>1.18</v>
      </c>
      <c r="G3" s="96">
        <v>0.69</v>
      </c>
      <c r="H3" s="96">
        <v>1.01</v>
      </c>
      <c r="I3" s="96">
        <v>1.89</v>
      </c>
      <c r="J3" s="96">
        <v>1.1100000000000001</v>
      </c>
      <c r="K3" s="96">
        <v>1.22</v>
      </c>
      <c r="L3" s="96">
        <v>0.98</v>
      </c>
      <c r="M3" s="96">
        <v>1.21</v>
      </c>
    </row>
    <row r="4" spans="1:14">
      <c r="A4" s="97" t="s">
        <v>72</v>
      </c>
      <c r="B4" s="96">
        <v>0.7</v>
      </c>
      <c r="C4" s="96">
        <v>0.66</v>
      </c>
      <c r="D4" s="96">
        <v>1.21</v>
      </c>
      <c r="E4" s="96">
        <v>0.11</v>
      </c>
      <c r="F4" s="96">
        <v>1.1299999999999999</v>
      </c>
      <c r="G4" s="96">
        <v>0.87</v>
      </c>
      <c r="H4" s="96">
        <v>1.1100000000000001</v>
      </c>
      <c r="I4" s="96">
        <v>2.0099999999999998</v>
      </c>
      <c r="J4" s="96">
        <v>1.1299999999999999</v>
      </c>
      <c r="K4" s="96">
        <v>1.23</v>
      </c>
      <c r="L4" s="96">
        <v>1.21</v>
      </c>
      <c r="M4" s="96">
        <v>1.17</v>
      </c>
    </row>
    <row r="5" spans="1:14">
      <c r="A5" s="97" t="s">
        <v>73</v>
      </c>
      <c r="B5" s="96">
        <v>0.68</v>
      </c>
      <c r="C5" s="96">
        <v>0.72</v>
      </c>
      <c r="D5" s="96">
        <v>1.1200000000000001</v>
      </c>
      <c r="E5" s="96">
        <v>0.12</v>
      </c>
      <c r="F5" s="96">
        <v>1.1399999999999999</v>
      </c>
      <c r="G5" s="96">
        <v>0.76</v>
      </c>
      <c r="H5" s="96">
        <v>1.2</v>
      </c>
      <c r="I5" s="96">
        <v>1.98</v>
      </c>
      <c r="J5" s="96">
        <v>1.21</v>
      </c>
      <c r="K5" s="96">
        <v>1.23</v>
      </c>
      <c r="L5" s="96">
        <v>1.32</v>
      </c>
      <c r="M5" s="96">
        <v>1.1000000000000001</v>
      </c>
    </row>
    <row r="6" spans="1:14">
      <c r="A6" s="97" t="s">
        <v>74</v>
      </c>
      <c r="B6" s="96">
        <v>0.81</v>
      </c>
      <c r="C6" s="96">
        <v>0.59</v>
      </c>
      <c r="D6" s="96">
        <v>1.1499999999999999</v>
      </c>
      <c r="E6" s="96">
        <v>0.11</v>
      </c>
      <c r="F6" s="96">
        <v>1.1100000000000001</v>
      </c>
      <c r="G6" s="96">
        <v>0.89</v>
      </c>
      <c r="H6" s="96">
        <v>1.1399999999999999</v>
      </c>
      <c r="I6" s="96">
        <v>1.88</v>
      </c>
      <c r="J6" s="96">
        <v>1.1399999999999999</v>
      </c>
      <c r="K6" s="96">
        <v>1.1499999999999999</v>
      </c>
      <c r="L6" s="96">
        <v>1.22</v>
      </c>
      <c r="M6" s="96">
        <v>0.99</v>
      </c>
    </row>
    <row r="7" spans="1:14">
      <c r="A7" s="97" t="s">
        <v>75</v>
      </c>
      <c r="B7" s="96">
        <v>0.77</v>
      </c>
      <c r="C7" s="96">
        <v>0.62</v>
      </c>
      <c r="D7" s="96">
        <v>1.22</v>
      </c>
      <c r="E7" s="96">
        <v>0.13</v>
      </c>
      <c r="F7" s="96">
        <v>1.22</v>
      </c>
      <c r="G7" s="96">
        <v>0.65</v>
      </c>
      <c r="H7" s="96">
        <v>1.03</v>
      </c>
      <c r="I7" s="96">
        <v>1.82</v>
      </c>
      <c r="J7" s="96">
        <v>1.21</v>
      </c>
      <c r="K7" s="96">
        <v>1.0900000000000001</v>
      </c>
      <c r="L7" s="96">
        <v>1.32</v>
      </c>
      <c r="M7" s="96">
        <v>1.08</v>
      </c>
    </row>
    <row r="8" spans="1:14">
      <c r="A8" s="97" t="s">
        <v>76</v>
      </c>
      <c r="B8" s="96">
        <v>0.73</v>
      </c>
      <c r="C8" s="96">
        <v>0.56000000000000005</v>
      </c>
      <c r="D8" s="96">
        <v>1.08</v>
      </c>
      <c r="E8" s="96">
        <v>0.1</v>
      </c>
      <c r="F8" s="96">
        <v>1.08</v>
      </c>
      <c r="G8" s="96">
        <v>0.59</v>
      </c>
      <c r="H8" s="96">
        <v>1.04</v>
      </c>
      <c r="I8" s="96">
        <v>2.13</v>
      </c>
      <c r="J8" s="96">
        <v>1.2</v>
      </c>
      <c r="K8" s="96">
        <v>1.23</v>
      </c>
      <c r="L8" s="96">
        <v>1.28</v>
      </c>
      <c r="M8" s="96">
        <v>1.25</v>
      </c>
    </row>
    <row r="9" spans="1:14">
      <c r="A9" s="97" t="s">
        <v>77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</row>
    <row r="10" spans="1:14">
      <c r="A10" s="97" t="s">
        <v>78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97" t="s">
        <v>79</v>
      </c>
    </row>
    <row r="11" spans="1:14">
      <c r="A11" s="97" t="s">
        <v>80</v>
      </c>
      <c r="B11" s="194"/>
      <c r="C11" s="194"/>
      <c r="D11" s="194"/>
      <c r="E11" s="194"/>
      <c r="F11" s="194"/>
      <c r="G11" s="194"/>
      <c r="H11" s="194"/>
      <c r="I11" s="194"/>
      <c r="J11" s="194"/>
      <c r="K11" s="98"/>
      <c r="L11" s="194"/>
      <c r="M11" s="194"/>
      <c r="N11" s="194"/>
    </row>
    <row r="12" spans="1:14">
      <c r="A12" s="97" t="s">
        <v>81</v>
      </c>
      <c r="B12" s="194"/>
      <c r="C12" s="194"/>
      <c r="D12" s="194"/>
      <c r="E12" s="194"/>
      <c r="F12" s="194"/>
      <c r="G12" s="194"/>
      <c r="H12" s="194"/>
      <c r="I12" s="194"/>
      <c r="J12" s="194"/>
      <c r="K12" s="98"/>
      <c r="L12" s="194"/>
      <c r="M12" s="194"/>
      <c r="N12" s="194"/>
    </row>
    <row r="13" spans="1:14" ht="19.5" thickBot="1">
      <c r="A13" s="97" t="s">
        <v>82</v>
      </c>
      <c r="B13" s="194"/>
    </row>
    <row r="14" spans="1:14" ht="19.5" thickBot="1">
      <c r="J14" s="167" t="s">
        <v>100</v>
      </c>
      <c r="K14" s="166"/>
      <c r="L14" s="94" t="s">
        <v>101</v>
      </c>
    </row>
    <row r="15" spans="1:14" ht="19.5" thickBot="1">
      <c r="J15" s="167" t="s">
        <v>103</v>
      </c>
      <c r="K15" s="166"/>
      <c r="L15" s="94" t="s">
        <v>102</v>
      </c>
    </row>
  </sheetData>
  <phoneticPr fontId="1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C894D-46F8-4682-BEAB-BB6B4F2C4CD8}">
  <sheetPr>
    <tabColor theme="8" tint="0.39997558519241921"/>
  </sheetPr>
  <dimension ref="A1:R37"/>
  <sheetViews>
    <sheetView workbookViewId="0"/>
  </sheetViews>
  <sheetFormatPr defaultColWidth="8.5" defaultRowHeight="18.75"/>
  <cols>
    <col min="1" max="16" width="8.625" style="1" customWidth="1"/>
    <col min="17" max="16384" width="8.5" style="1"/>
  </cols>
  <sheetData>
    <row r="1" spans="1:18" ht="36">
      <c r="A1" s="99" t="s">
        <v>83</v>
      </c>
      <c r="B1" s="100"/>
      <c r="C1" s="101"/>
    </row>
    <row r="2" spans="1:18">
      <c r="A2" s="102" t="s">
        <v>19</v>
      </c>
      <c r="B2" s="96" t="s">
        <v>84</v>
      </c>
      <c r="C2" s="103">
        <v>43806</v>
      </c>
      <c r="D2" s="104"/>
      <c r="E2" s="94" t="s">
        <v>85</v>
      </c>
      <c r="H2" s="104"/>
      <c r="I2" s="104"/>
    </row>
    <row r="3" spans="1:18">
      <c r="A3" s="105"/>
      <c r="B3" s="96" t="s">
        <v>5</v>
      </c>
      <c r="C3" s="103">
        <v>46694</v>
      </c>
      <c r="D3" s="104"/>
      <c r="E3" s="106" t="s">
        <v>84</v>
      </c>
      <c r="F3" s="106" t="s">
        <v>5</v>
      </c>
      <c r="G3" s="106" t="s">
        <v>6</v>
      </c>
      <c r="H3" s="106" t="s">
        <v>7</v>
      </c>
      <c r="I3" s="106" t="s">
        <v>8</v>
      </c>
      <c r="J3" s="106" t="s">
        <v>9</v>
      </c>
      <c r="K3" s="106" t="s">
        <v>10</v>
      </c>
      <c r="L3" s="106" t="s">
        <v>11</v>
      </c>
      <c r="M3" s="106" t="s">
        <v>12</v>
      </c>
      <c r="N3" s="106" t="s">
        <v>13</v>
      </c>
      <c r="O3" s="106" t="s">
        <v>14</v>
      </c>
      <c r="P3" s="106" t="s">
        <v>15</v>
      </c>
    </row>
    <row r="4" spans="1:18">
      <c r="A4" s="105"/>
      <c r="B4" s="96" t="s">
        <v>6</v>
      </c>
      <c r="C4" s="103">
        <v>67890</v>
      </c>
      <c r="D4" s="104"/>
      <c r="E4" s="107">
        <v>0.79</v>
      </c>
      <c r="F4" s="107">
        <v>0.8</v>
      </c>
      <c r="G4" s="107">
        <v>1.17</v>
      </c>
      <c r="H4" s="107">
        <v>0.92</v>
      </c>
      <c r="I4" s="107">
        <v>0.97</v>
      </c>
      <c r="J4" s="107">
        <v>0.8</v>
      </c>
      <c r="K4" s="107">
        <v>0.95</v>
      </c>
      <c r="L4" s="109"/>
      <c r="M4" s="107">
        <v>0.95</v>
      </c>
      <c r="N4" s="107">
        <v>1.07</v>
      </c>
      <c r="O4" s="107">
        <v>1.06</v>
      </c>
      <c r="P4" s="107">
        <v>1.18</v>
      </c>
      <c r="Q4" s="168"/>
      <c r="R4" s="169" t="s">
        <v>108</v>
      </c>
    </row>
    <row r="5" spans="1:18" ht="19.5" thickBot="1">
      <c r="A5" s="105"/>
      <c r="B5" s="96" t="s">
        <v>7</v>
      </c>
      <c r="C5" s="103">
        <v>57120</v>
      </c>
      <c r="D5" s="104"/>
      <c r="E5" s="104"/>
    </row>
    <row r="6" spans="1:18" ht="19.5" thickBot="1">
      <c r="A6" s="105"/>
      <c r="B6" s="96" t="s">
        <v>8</v>
      </c>
      <c r="C6" s="103">
        <v>56867</v>
      </c>
      <c r="D6" s="104"/>
      <c r="E6" s="104"/>
      <c r="K6" s="167" t="s">
        <v>107</v>
      </c>
      <c r="L6" s="166"/>
      <c r="M6" s="94" t="s">
        <v>101</v>
      </c>
    </row>
    <row r="7" spans="1:18" ht="19.5" thickBot="1">
      <c r="A7" s="105"/>
      <c r="B7" s="96" t="s">
        <v>9</v>
      </c>
      <c r="C7" s="103">
        <v>49231</v>
      </c>
      <c r="D7" s="104"/>
      <c r="E7" s="104"/>
      <c r="K7" s="167" t="s">
        <v>106</v>
      </c>
      <c r="L7" s="166"/>
      <c r="M7" s="94" t="s">
        <v>105</v>
      </c>
    </row>
    <row r="8" spans="1:18">
      <c r="A8" s="105"/>
      <c r="B8" s="96" t="s">
        <v>10</v>
      </c>
      <c r="C8" s="103">
        <v>55411</v>
      </c>
      <c r="D8" s="104"/>
    </row>
    <row r="9" spans="1:18">
      <c r="A9" s="105"/>
      <c r="B9" s="96" t="s">
        <v>11</v>
      </c>
      <c r="C9" s="103">
        <v>77386</v>
      </c>
      <c r="D9" s="104"/>
      <c r="E9" s="53" t="s">
        <v>129</v>
      </c>
    </row>
    <row r="10" spans="1:18">
      <c r="A10" s="105"/>
      <c r="B10" s="96" t="s">
        <v>12</v>
      </c>
      <c r="C10" s="103">
        <v>55257</v>
      </c>
      <c r="D10" s="104"/>
      <c r="E10" s="53" t="s">
        <v>128</v>
      </c>
    </row>
    <row r="11" spans="1:18">
      <c r="A11" s="105"/>
      <c r="B11" s="96" t="s">
        <v>13</v>
      </c>
      <c r="C11" s="103">
        <v>66796</v>
      </c>
      <c r="D11" s="104"/>
      <c r="E11" s="104"/>
    </row>
    <row r="12" spans="1:18">
      <c r="A12" s="105"/>
      <c r="B12" s="96" t="s">
        <v>14</v>
      </c>
      <c r="C12" s="103">
        <v>64012</v>
      </c>
      <c r="D12" s="104"/>
      <c r="E12" s="104"/>
    </row>
    <row r="13" spans="1:18">
      <c r="A13" s="105"/>
      <c r="B13" s="96" t="s">
        <v>15</v>
      </c>
      <c r="C13" s="103">
        <v>70927</v>
      </c>
      <c r="D13" s="104"/>
      <c r="E13" s="104"/>
    </row>
    <row r="14" spans="1:18">
      <c r="A14" s="102" t="s">
        <v>20</v>
      </c>
      <c r="B14" s="96" t="s">
        <v>84</v>
      </c>
      <c r="C14" s="103">
        <v>48659</v>
      </c>
      <c r="D14" s="104"/>
      <c r="E14" s="104"/>
    </row>
    <row r="15" spans="1:18">
      <c r="A15" s="105"/>
      <c r="B15" s="96" t="s">
        <v>5</v>
      </c>
      <c r="C15" s="103">
        <v>48635</v>
      </c>
      <c r="D15" s="104"/>
    </row>
    <row r="16" spans="1:18">
      <c r="A16" s="105"/>
      <c r="B16" s="96" t="s">
        <v>6</v>
      </c>
      <c r="C16" s="103">
        <v>70139</v>
      </c>
      <c r="D16" s="104"/>
    </row>
    <row r="17" spans="1:14">
      <c r="A17" s="105"/>
      <c r="B17" s="96" t="s">
        <v>7</v>
      </c>
      <c r="C17" s="103">
        <v>57638</v>
      </c>
      <c r="D17" s="104"/>
    </row>
    <row r="18" spans="1:14">
      <c r="A18" s="105"/>
      <c r="B18" s="96" t="s">
        <v>8</v>
      </c>
      <c r="C18" s="103">
        <v>59385</v>
      </c>
      <c r="D18" s="104"/>
      <c r="E18" s="104"/>
    </row>
    <row r="19" spans="1:14">
      <c r="A19" s="105"/>
      <c r="B19" s="96" t="s">
        <v>9</v>
      </c>
      <c r="C19" s="103">
        <v>51477</v>
      </c>
      <c r="D19" s="104"/>
      <c r="E19" s="104"/>
    </row>
    <row r="20" spans="1:14">
      <c r="A20" s="105"/>
      <c r="B20" s="96" t="s">
        <v>10</v>
      </c>
      <c r="C20" s="103">
        <v>56168</v>
      </c>
      <c r="D20" s="104"/>
      <c r="E20" s="104"/>
      <c r="N20" s="53"/>
    </row>
    <row r="21" spans="1:14">
      <c r="A21" s="105"/>
      <c r="B21" s="96" t="s">
        <v>11</v>
      </c>
      <c r="C21" s="103">
        <v>77601</v>
      </c>
      <c r="D21" s="104"/>
      <c r="E21" s="104"/>
    </row>
    <row r="22" spans="1:14">
      <c r="A22" s="105"/>
      <c r="B22" s="96" t="s">
        <v>12</v>
      </c>
      <c r="C22" s="103">
        <v>58084</v>
      </c>
      <c r="D22" s="104"/>
      <c r="E22" s="104"/>
    </row>
    <row r="23" spans="1:14">
      <c r="A23" s="105"/>
      <c r="B23" s="96" t="s">
        <v>13</v>
      </c>
      <c r="C23" s="103">
        <v>60326</v>
      </c>
      <c r="D23" s="104"/>
      <c r="E23" s="104"/>
    </row>
    <row r="24" spans="1:14">
      <c r="A24" s="105"/>
      <c r="B24" s="96" t="s">
        <v>14</v>
      </c>
      <c r="C24" s="103">
        <v>62958</v>
      </c>
      <c r="D24" s="104"/>
      <c r="E24" s="104"/>
    </row>
    <row r="25" spans="1:14">
      <c r="A25" s="108"/>
      <c r="B25" s="96" t="s">
        <v>15</v>
      </c>
      <c r="C25" s="103">
        <v>67346</v>
      </c>
      <c r="D25" s="104"/>
      <c r="E25" s="104"/>
    </row>
    <row r="26" spans="1:14">
      <c r="D26" s="104"/>
      <c r="E26" s="104"/>
    </row>
    <row r="27" spans="1:14">
      <c r="D27" s="104"/>
      <c r="E27" s="104"/>
    </row>
    <row r="31" spans="1:14">
      <c r="D31" s="104"/>
      <c r="E31" s="104"/>
    </row>
    <row r="32" spans="1:14">
      <c r="D32" s="104"/>
      <c r="E32" s="104"/>
    </row>
    <row r="33" spans="4:5">
      <c r="D33" s="104"/>
      <c r="E33" s="104"/>
    </row>
    <row r="34" spans="4:5">
      <c r="D34" s="104"/>
      <c r="E34" s="104"/>
    </row>
    <row r="35" spans="4:5">
      <c r="D35" s="104"/>
      <c r="E35" s="104"/>
    </row>
    <row r="36" spans="4:5">
      <c r="D36" s="104"/>
      <c r="E36" s="104"/>
    </row>
    <row r="37" spans="4:5">
      <c r="D37" s="104"/>
      <c r="E37" s="104"/>
    </row>
  </sheetData>
  <phoneticPr fontId="1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B9A2-6343-484A-8F37-D342A9615FA5}">
  <sheetPr>
    <tabColor theme="8" tint="0.39997558519241921"/>
  </sheetPr>
  <dimension ref="A1:V180"/>
  <sheetViews>
    <sheetView zoomScale="85" zoomScaleNormal="85"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222" width="9.625" style="113"/>
    <col min="223" max="223" width="7.75" style="113" customWidth="1"/>
    <col min="224" max="224" width="8.75" style="113" customWidth="1"/>
    <col min="225" max="225" width="9.625" style="113"/>
    <col min="226" max="226" width="2.375" style="113" customWidth="1"/>
    <col min="227" max="227" width="11.375" style="113" customWidth="1"/>
    <col min="228" max="478" width="9.625" style="113"/>
    <col min="479" max="479" width="7.75" style="113" customWidth="1"/>
    <col min="480" max="480" width="8.75" style="113" customWidth="1"/>
    <col min="481" max="481" width="9.625" style="113"/>
    <col min="482" max="482" width="2.375" style="113" customWidth="1"/>
    <col min="483" max="483" width="11.375" style="113" customWidth="1"/>
    <col min="484" max="734" width="9.625" style="113"/>
    <col min="735" max="735" width="7.75" style="113" customWidth="1"/>
    <col min="736" max="736" width="8.75" style="113" customWidth="1"/>
    <col min="737" max="737" width="9.625" style="113"/>
    <col min="738" max="738" width="2.375" style="113" customWidth="1"/>
    <col min="739" max="739" width="11.375" style="113" customWidth="1"/>
    <col min="740" max="990" width="9.625" style="113"/>
    <col min="991" max="991" width="7.75" style="113" customWidth="1"/>
    <col min="992" max="992" width="8.75" style="113" customWidth="1"/>
    <col min="993" max="993" width="9.625" style="113"/>
    <col min="994" max="994" width="2.375" style="113" customWidth="1"/>
    <col min="995" max="995" width="11.375" style="113" customWidth="1"/>
    <col min="996" max="1246" width="9.625" style="113"/>
    <col min="1247" max="1247" width="7.75" style="113" customWidth="1"/>
    <col min="1248" max="1248" width="8.75" style="113" customWidth="1"/>
    <col min="1249" max="1249" width="9.625" style="113"/>
    <col min="1250" max="1250" width="2.375" style="113" customWidth="1"/>
    <col min="1251" max="1251" width="11.375" style="113" customWidth="1"/>
    <col min="1252" max="1502" width="9.625" style="113"/>
    <col min="1503" max="1503" width="7.75" style="113" customWidth="1"/>
    <col min="1504" max="1504" width="8.75" style="113" customWidth="1"/>
    <col min="1505" max="1505" width="9.625" style="113"/>
    <col min="1506" max="1506" width="2.375" style="113" customWidth="1"/>
    <col min="1507" max="1507" width="11.375" style="113" customWidth="1"/>
    <col min="1508" max="1758" width="9.625" style="113"/>
    <col min="1759" max="1759" width="7.75" style="113" customWidth="1"/>
    <col min="1760" max="1760" width="8.75" style="113" customWidth="1"/>
    <col min="1761" max="1761" width="9.625" style="113"/>
    <col min="1762" max="1762" width="2.375" style="113" customWidth="1"/>
    <col min="1763" max="1763" width="11.375" style="113" customWidth="1"/>
    <col min="1764" max="2014" width="9.625" style="113"/>
    <col min="2015" max="2015" width="7.75" style="113" customWidth="1"/>
    <col min="2016" max="2016" width="8.75" style="113" customWidth="1"/>
    <col min="2017" max="2017" width="9.625" style="113"/>
    <col min="2018" max="2018" width="2.375" style="113" customWidth="1"/>
    <col min="2019" max="2019" width="11.375" style="113" customWidth="1"/>
    <col min="2020" max="2270" width="9.625" style="113"/>
    <col min="2271" max="2271" width="7.75" style="113" customWidth="1"/>
    <col min="2272" max="2272" width="8.75" style="113" customWidth="1"/>
    <col min="2273" max="2273" width="9.625" style="113"/>
    <col min="2274" max="2274" width="2.375" style="113" customWidth="1"/>
    <col min="2275" max="2275" width="11.375" style="113" customWidth="1"/>
    <col min="2276" max="2526" width="9.625" style="113"/>
    <col min="2527" max="2527" width="7.75" style="113" customWidth="1"/>
    <col min="2528" max="2528" width="8.75" style="113" customWidth="1"/>
    <col min="2529" max="2529" width="9.625" style="113"/>
    <col min="2530" max="2530" width="2.375" style="113" customWidth="1"/>
    <col min="2531" max="2531" width="11.375" style="113" customWidth="1"/>
    <col min="2532" max="2782" width="9.625" style="113"/>
    <col min="2783" max="2783" width="7.75" style="113" customWidth="1"/>
    <col min="2784" max="2784" width="8.75" style="113" customWidth="1"/>
    <col min="2785" max="2785" width="9.625" style="113"/>
    <col min="2786" max="2786" width="2.375" style="113" customWidth="1"/>
    <col min="2787" max="2787" width="11.375" style="113" customWidth="1"/>
    <col min="2788" max="3038" width="9.625" style="113"/>
    <col min="3039" max="3039" width="7.75" style="113" customWidth="1"/>
    <col min="3040" max="3040" width="8.75" style="113" customWidth="1"/>
    <col min="3041" max="3041" width="9.625" style="113"/>
    <col min="3042" max="3042" width="2.375" style="113" customWidth="1"/>
    <col min="3043" max="3043" width="11.375" style="113" customWidth="1"/>
    <col min="3044" max="3294" width="9.625" style="113"/>
    <col min="3295" max="3295" width="7.75" style="113" customWidth="1"/>
    <col min="3296" max="3296" width="8.75" style="113" customWidth="1"/>
    <col min="3297" max="3297" width="9.625" style="113"/>
    <col min="3298" max="3298" width="2.375" style="113" customWidth="1"/>
    <col min="3299" max="3299" width="11.375" style="113" customWidth="1"/>
    <col min="3300" max="3550" width="9.625" style="113"/>
    <col min="3551" max="3551" width="7.75" style="113" customWidth="1"/>
    <col min="3552" max="3552" width="8.75" style="113" customWidth="1"/>
    <col min="3553" max="3553" width="9.625" style="113"/>
    <col min="3554" max="3554" width="2.375" style="113" customWidth="1"/>
    <col min="3555" max="3555" width="11.375" style="113" customWidth="1"/>
    <col min="3556" max="3806" width="9.625" style="113"/>
    <col min="3807" max="3807" width="7.75" style="113" customWidth="1"/>
    <col min="3808" max="3808" width="8.75" style="113" customWidth="1"/>
    <col min="3809" max="3809" width="9.625" style="113"/>
    <col min="3810" max="3810" width="2.375" style="113" customWidth="1"/>
    <col min="3811" max="3811" width="11.375" style="113" customWidth="1"/>
    <col min="3812" max="4062" width="9.625" style="113"/>
    <col min="4063" max="4063" width="7.75" style="113" customWidth="1"/>
    <col min="4064" max="4064" width="8.75" style="113" customWidth="1"/>
    <col min="4065" max="4065" width="9.625" style="113"/>
    <col min="4066" max="4066" width="2.375" style="113" customWidth="1"/>
    <col min="4067" max="4067" width="11.375" style="113" customWidth="1"/>
    <col min="4068" max="4318" width="9.625" style="113"/>
    <col min="4319" max="4319" width="7.75" style="113" customWidth="1"/>
    <col min="4320" max="4320" width="8.75" style="113" customWidth="1"/>
    <col min="4321" max="4321" width="9.625" style="113"/>
    <col min="4322" max="4322" width="2.375" style="113" customWidth="1"/>
    <col min="4323" max="4323" width="11.375" style="113" customWidth="1"/>
    <col min="4324" max="4574" width="9.625" style="113"/>
    <col min="4575" max="4575" width="7.75" style="113" customWidth="1"/>
    <col min="4576" max="4576" width="8.75" style="113" customWidth="1"/>
    <col min="4577" max="4577" width="9.625" style="113"/>
    <col min="4578" max="4578" width="2.375" style="113" customWidth="1"/>
    <col min="4579" max="4579" width="11.375" style="113" customWidth="1"/>
    <col min="4580" max="4830" width="9.625" style="113"/>
    <col min="4831" max="4831" width="7.75" style="113" customWidth="1"/>
    <col min="4832" max="4832" width="8.75" style="113" customWidth="1"/>
    <col min="4833" max="4833" width="9.625" style="113"/>
    <col min="4834" max="4834" width="2.375" style="113" customWidth="1"/>
    <col min="4835" max="4835" width="11.375" style="113" customWidth="1"/>
    <col min="4836" max="5086" width="9.625" style="113"/>
    <col min="5087" max="5087" width="7.75" style="113" customWidth="1"/>
    <col min="5088" max="5088" width="8.75" style="113" customWidth="1"/>
    <col min="5089" max="5089" width="9.625" style="113"/>
    <col min="5090" max="5090" width="2.375" style="113" customWidth="1"/>
    <col min="5091" max="5091" width="11.375" style="113" customWidth="1"/>
    <col min="5092" max="5342" width="9.625" style="113"/>
    <col min="5343" max="5343" width="7.75" style="113" customWidth="1"/>
    <col min="5344" max="5344" width="8.75" style="113" customWidth="1"/>
    <col min="5345" max="5345" width="9.625" style="113"/>
    <col min="5346" max="5346" width="2.375" style="113" customWidth="1"/>
    <col min="5347" max="5347" width="11.375" style="113" customWidth="1"/>
    <col min="5348" max="5598" width="9.625" style="113"/>
    <col min="5599" max="5599" width="7.75" style="113" customWidth="1"/>
    <col min="5600" max="5600" width="8.75" style="113" customWidth="1"/>
    <col min="5601" max="5601" width="9.625" style="113"/>
    <col min="5602" max="5602" width="2.375" style="113" customWidth="1"/>
    <col min="5603" max="5603" width="11.375" style="113" customWidth="1"/>
    <col min="5604" max="5854" width="9.625" style="113"/>
    <col min="5855" max="5855" width="7.75" style="113" customWidth="1"/>
    <col min="5856" max="5856" width="8.75" style="113" customWidth="1"/>
    <col min="5857" max="5857" width="9.625" style="113"/>
    <col min="5858" max="5858" width="2.375" style="113" customWidth="1"/>
    <col min="5859" max="5859" width="11.375" style="113" customWidth="1"/>
    <col min="5860" max="6110" width="9.625" style="113"/>
    <col min="6111" max="6111" width="7.75" style="113" customWidth="1"/>
    <col min="6112" max="6112" width="8.75" style="113" customWidth="1"/>
    <col min="6113" max="6113" width="9.625" style="113"/>
    <col min="6114" max="6114" width="2.375" style="113" customWidth="1"/>
    <col min="6115" max="6115" width="11.375" style="113" customWidth="1"/>
    <col min="6116" max="6366" width="9.625" style="113"/>
    <col min="6367" max="6367" width="7.75" style="113" customWidth="1"/>
    <col min="6368" max="6368" width="8.75" style="113" customWidth="1"/>
    <col min="6369" max="6369" width="9.625" style="113"/>
    <col min="6370" max="6370" width="2.375" style="113" customWidth="1"/>
    <col min="6371" max="6371" width="11.375" style="113" customWidth="1"/>
    <col min="6372" max="6622" width="9.625" style="113"/>
    <col min="6623" max="6623" width="7.75" style="113" customWidth="1"/>
    <col min="6624" max="6624" width="8.75" style="113" customWidth="1"/>
    <col min="6625" max="6625" width="9.625" style="113"/>
    <col min="6626" max="6626" width="2.375" style="113" customWidth="1"/>
    <col min="6627" max="6627" width="11.375" style="113" customWidth="1"/>
    <col min="6628" max="6878" width="9.625" style="113"/>
    <col min="6879" max="6879" width="7.75" style="113" customWidth="1"/>
    <col min="6880" max="6880" width="8.75" style="113" customWidth="1"/>
    <col min="6881" max="6881" width="9.625" style="113"/>
    <col min="6882" max="6882" width="2.375" style="113" customWidth="1"/>
    <col min="6883" max="6883" width="11.375" style="113" customWidth="1"/>
    <col min="6884" max="7134" width="9.625" style="113"/>
    <col min="7135" max="7135" width="7.75" style="113" customWidth="1"/>
    <col min="7136" max="7136" width="8.75" style="113" customWidth="1"/>
    <col min="7137" max="7137" width="9.625" style="113"/>
    <col min="7138" max="7138" width="2.375" style="113" customWidth="1"/>
    <col min="7139" max="7139" width="11.375" style="113" customWidth="1"/>
    <col min="7140" max="7390" width="9.625" style="113"/>
    <col min="7391" max="7391" width="7.75" style="113" customWidth="1"/>
    <col min="7392" max="7392" width="8.75" style="113" customWidth="1"/>
    <col min="7393" max="7393" width="9.625" style="113"/>
    <col min="7394" max="7394" width="2.375" style="113" customWidth="1"/>
    <col min="7395" max="7395" width="11.375" style="113" customWidth="1"/>
    <col min="7396" max="7646" width="9.625" style="113"/>
    <col min="7647" max="7647" width="7.75" style="113" customWidth="1"/>
    <col min="7648" max="7648" width="8.75" style="113" customWidth="1"/>
    <col min="7649" max="7649" width="9.625" style="113"/>
    <col min="7650" max="7650" width="2.375" style="113" customWidth="1"/>
    <col min="7651" max="7651" width="11.375" style="113" customWidth="1"/>
    <col min="7652" max="7902" width="9.625" style="113"/>
    <col min="7903" max="7903" width="7.75" style="113" customWidth="1"/>
    <col min="7904" max="7904" width="8.75" style="113" customWidth="1"/>
    <col min="7905" max="7905" width="9.625" style="113"/>
    <col min="7906" max="7906" width="2.375" style="113" customWidth="1"/>
    <col min="7907" max="7907" width="11.375" style="113" customWidth="1"/>
    <col min="7908" max="8158" width="9.625" style="113"/>
    <col min="8159" max="8159" width="7.75" style="113" customWidth="1"/>
    <col min="8160" max="8160" width="8.75" style="113" customWidth="1"/>
    <col min="8161" max="8161" width="9.625" style="113"/>
    <col min="8162" max="8162" width="2.375" style="113" customWidth="1"/>
    <col min="8163" max="8163" width="11.375" style="113" customWidth="1"/>
    <col min="8164" max="8414" width="9.625" style="113"/>
    <col min="8415" max="8415" width="7.75" style="113" customWidth="1"/>
    <col min="8416" max="8416" width="8.75" style="113" customWidth="1"/>
    <col min="8417" max="8417" width="9.625" style="113"/>
    <col min="8418" max="8418" width="2.375" style="113" customWidth="1"/>
    <col min="8419" max="8419" width="11.375" style="113" customWidth="1"/>
    <col min="8420" max="8670" width="9.625" style="113"/>
    <col min="8671" max="8671" width="7.75" style="113" customWidth="1"/>
    <col min="8672" max="8672" width="8.75" style="113" customWidth="1"/>
    <col min="8673" max="8673" width="9.625" style="113"/>
    <col min="8674" max="8674" width="2.375" style="113" customWidth="1"/>
    <col min="8675" max="8675" width="11.375" style="113" customWidth="1"/>
    <col min="8676" max="8926" width="9.625" style="113"/>
    <col min="8927" max="8927" width="7.75" style="113" customWidth="1"/>
    <col min="8928" max="8928" width="8.75" style="113" customWidth="1"/>
    <col min="8929" max="8929" width="9.625" style="113"/>
    <col min="8930" max="8930" width="2.375" style="113" customWidth="1"/>
    <col min="8931" max="8931" width="11.375" style="113" customWidth="1"/>
    <col min="8932" max="9182" width="9.625" style="113"/>
    <col min="9183" max="9183" width="7.75" style="113" customWidth="1"/>
    <col min="9184" max="9184" width="8.75" style="113" customWidth="1"/>
    <col min="9185" max="9185" width="9.625" style="113"/>
    <col min="9186" max="9186" width="2.375" style="113" customWidth="1"/>
    <col min="9187" max="9187" width="11.375" style="113" customWidth="1"/>
    <col min="9188" max="9438" width="9.625" style="113"/>
    <col min="9439" max="9439" width="7.75" style="113" customWidth="1"/>
    <col min="9440" max="9440" width="8.75" style="113" customWidth="1"/>
    <col min="9441" max="9441" width="9.625" style="113"/>
    <col min="9442" max="9442" width="2.375" style="113" customWidth="1"/>
    <col min="9443" max="9443" width="11.375" style="113" customWidth="1"/>
    <col min="9444" max="9694" width="9.625" style="113"/>
    <col min="9695" max="9695" width="7.75" style="113" customWidth="1"/>
    <col min="9696" max="9696" width="8.75" style="113" customWidth="1"/>
    <col min="9697" max="9697" width="9.625" style="113"/>
    <col min="9698" max="9698" width="2.375" style="113" customWidth="1"/>
    <col min="9699" max="9699" width="11.375" style="113" customWidth="1"/>
    <col min="9700" max="9950" width="9.625" style="113"/>
    <col min="9951" max="9951" width="7.75" style="113" customWidth="1"/>
    <col min="9952" max="9952" width="8.75" style="113" customWidth="1"/>
    <col min="9953" max="9953" width="9.625" style="113"/>
    <col min="9954" max="9954" width="2.375" style="113" customWidth="1"/>
    <col min="9955" max="9955" width="11.375" style="113" customWidth="1"/>
    <col min="9956" max="10206" width="9.625" style="113"/>
    <col min="10207" max="10207" width="7.75" style="113" customWidth="1"/>
    <col min="10208" max="10208" width="8.75" style="113" customWidth="1"/>
    <col min="10209" max="10209" width="9.625" style="113"/>
    <col min="10210" max="10210" width="2.375" style="113" customWidth="1"/>
    <col min="10211" max="10211" width="11.375" style="113" customWidth="1"/>
    <col min="10212" max="10462" width="9.625" style="113"/>
    <col min="10463" max="10463" width="7.75" style="113" customWidth="1"/>
    <col min="10464" max="10464" width="8.75" style="113" customWidth="1"/>
    <col min="10465" max="10465" width="9.625" style="113"/>
    <col min="10466" max="10466" width="2.375" style="113" customWidth="1"/>
    <col min="10467" max="10467" width="11.375" style="113" customWidth="1"/>
    <col min="10468" max="10718" width="9.625" style="113"/>
    <col min="10719" max="10719" width="7.75" style="113" customWidth="1"/>
    <col min="10720" max="10720" width="8.75" style="113" customWidth="1"/>
    <col min="10721" max="10721" width="9.625" style="113"/>
    <col min="10722" max="10722" width="2.375" style="113" customWidth="1"/>
    <col min="10723" max="10723" width="11.375" style="113" customWidth="1"/>
    <col min="10724" max="10974" width="9.625" style="113"/>
    <col min="10975" max="10975" width="7.75" style="113" customWidth="1"/>
    <col min="10976" max="10976" width="8.75" style="113" customWidth="1"/>
    <col min="10977" max="10977" width="9.625" style="113"/>
    <col min="10978" max="10978" width="2.375" style="113" customWidth="1"/>
    <col min="10979" max="10979" width="11.375" style="113" customWidth="1"/>
    <col min="10980" max="11230" width="9.625" style="113"/>
    <col min="11231" max="11231" width="7.75" style="113" customWidth="1"/>
    <col min="11232" max="11232" width="8.75" style="113" customWidth="1"/>
    <col min="11233" max="11233" width="9.625" style="113"/>
    <col min="11234" max="11234" width="2.375" style="113" customWidth="1"/>
    <col min="11235" max="11235" width="11.375" style="113" customWidth="1"/>
    <col min="11236" max="11486" width="9.625" style="113"/>
    <col min="11487" max="11487" width="7.75" style="113" customWidth="1"/>
    <col min="11488" max="11488" width="8.75" style="113" customWidth="1"/>
    <col min="11489" max="11489" width="9.625" style="113"/>
    <col min="11490" max="11490" width="2.375" style="113" customWidth="1"/>
    <col min="11491" max="11491" width="11.375" style="113" customWidth="1"/>
    <col min="11492" max="11742" width="9.625" style="113"/>
    <col min="11743" max="11743" width="7.75" style="113" customWidth="1"/>
    <col min="11744" max="11744" width="8.75" style="113" customWidth="1"/>
    <col min="11745" max="11745" width="9.625" style="113"/>
    <col min="11746" max="11746" width="2.375" style="113" customWidth="1"/>
    <col min="11747" max="11747" width="11.375" style="113" customWidth="1"/>
    <col min="11748" max="11998" width="9.625" style="113"/>
    <col min="11999" max="11999" width="7.75" style="113" customWidth="1"/>
    <col min="12000" max="12000" width="8.75" style="113" customWidth="1"/>
    <col min="12001" max="12001" width="9.625" style="113"/>
    <col min="12002" max="12002" width="2.375" style="113" customWidth="1"/>
    <col min="12003" max="12003" width="11.375" style="113" customWidth="1"/>
    <col min="12004" max="12254" width="9.625" style="113"/>
    <col min="12255" max="12255" width="7.75" style="113" customWidth="1"/>
    <col min="12256" max="12256" width="8.75" style="113" customWidth="1"/>
    <col min="12257" max="12257" width="9.625" style="113"/>
    <col min="12258" max="12258" width="2.375" style="113" customWidth="1"/>
    <col min="12259" max="12259" width="11.375" style="113" customWidth="1"/>
    <col min="12260" max="12510" width="9.625" style="113"/>
    <col min="12511" max="12511" width="7.75" style="113" customWidth="1"/>
    <col min="12512" max="12512" width="8.75" style="113" customWidth="1"/>
    <col min="12513" max="12513" width="9.625" style="113"/>
    <col min="12514" max="12514" width="2.375" style="113" customWidth="1"/>
    <col min="12515" max="12515" width="11.375" style="113" customWidth="1"/>
    <col min="12516" max="12766" width="9.625" style="113"/>
    <col min="12767" max="12767" width="7.75" style="113" customWidth="1"/>
    <col min="12768" max="12768" width="8.75" style="113" customWidth="1"/>
    <col min="12769" max="12769" width="9.625" style="113"/>
    <col min="12770" max="12770" width="2.375" style="113" customWidth="1"/>
    <col min="12771" max="12771" width="11.375" style="113" customWidth="1"/>
    <col min="12772" max="13022" width="9.625" style="113"/>
    <col min="13023" max="13023" width="7.75" style="113" customWidth="1"/>
    <col min="13024" max="13024" width="8.75" style="113" customWidth="1"/>
    <col min="13025" max="13025" width="9.625" style="113"/>
    <col min="13026" max="13026" width="2.375" style="113" customWidth="1"/>
    <col min="13027" max="13027" width="11.375" style="113" customWidth="1"/>
    <col min="13028" max="13278" width="9.625" style="113"/>
    <col min="13279" max="13279" width="7.75" style="113" customWidth="1"/>
    <col min="13280" max="13280" width="8.75" style="113" customWidth="1"/>
    <col min="13281" max="13281" width="9.625" style="113"/>
    <col min="13282" max="13282" width="2.375" style="113" customWidth="1"/>
    <col min="13283" max="13283" width="11.375" style="113" customWidth="1"/>
    <col min="13284" max="13534" width="9.625" style="113"/>
    <col min="13535" max="13535" width="7.75" style="113" customWidth="1"/>
    <col min="13536" max="13536" width="8.75" style="113" customWidth="1"/>
    <col min="13537" max="13537" width="9.625" style="113"/>
    <col min="13538" max="13538" width="2.375" style="113" customWidth="1"/>
    <col min="13539" max="13539" width="11.375" style="113" customWidth="1"/>
    <col min="13540" max="13790" width="9.625" style="113"/>
    <col min="13791" max="13791" width="7.75" style="113" customWidth="1"/>
    <col min="13792" max="13792" width="8.75" style="113" customWidth="1"/>
    <col min="13793" max="13793" width="9.625" style="113"/>
    <col min="13794" max="13794" width="2.375" style="113" customWidth="1"/>
    <col min="13795" max="13795" width="11.375" style="113" customWidth="1"/>
    <col min="13796" max="14046" width="9.625" style="113"/>
    <col min="14047" max="14047" width="7.75" style="113" customWidth="1"/>
    <col min="14048" max="14048" width="8.75" style="113" customWidth="1"/>
    <col min="14049" max="14049" width="9.625" style="113"/>
    <col min="14050" max="14050" width="2.375" style="113" customWidth="1"/>
    <col min="14051" max="14051" width="11.375" style="113" customWidth="1"/>
    <col min="14052" max="14302" width="9.625" style="113"/>
    <col min="14303" max="14303" width="7.75" style="113" customWidth="1"/>
    <col min="14304" max="14304" width="8.75" style="113" customWidth="1"/>
    <col min="14305" max="14305" width="9.625" style="113"/>
    <col min="14306" max="14306" width="2.375" style="113" customWidth="1"/>
    <col min="14307" max="14307" width="11.375" style="113" customWidth="1"/>
    <col min="14308" max="14558" width="9.625" style="113"/>
    <col min="14559" max="14559" width="7.75" style="113" customWidth="1"/>
    <col min="14560" max="14560" width="8.75" style="113" customWidth="1"/>
    <col min="14561" max="14561" width="9.625" style="113"/>
    <col min="14562" max="14562" width="2.375" style="113" customWidth="1"/>
    <col min="14563" max="14563" width="11.375" style="113" customWidth="1"/>
    <col min="14564" max="14814" width="9.625" style="113"/>
    <col min="14815" max="14815" width="7.75" style="113" customWidth="1"/>
    <col min="14816" max="14816" width="8.75" style="113" customWidth="1"/>
    <col min="14817" max="14817" width="9.625" style="113"/>
    <col min="14818" max="14818" width="2.375" style="113" customWidth="1"/>
    <col min="14819" max="14819" width="11.375" style="113" customWidth="1"/>
    <col min="14820" max="15070" width="9.625" style="113"/>
    <col min="15071" max="15071" width="7.75" style="113" customWidth="1"/>
    <col min="15072" max="15072" width="8.75" style="113" customWidth="1"/>
    <col min="15073" max="15073" width="9.625" style="113"/>
    <col min="15074" max="15074" width="2.375" style="113" customWidth="1"/>
    <col min="15075" max="15075" width="11.375" style="113" customWidth="1"/>
    <col min="15076" max="15326" width="9.625" style="113"/>
    <col min="15327" max="15327" width="7.75" style="113" customWidth="1"/>
    <col min="15328" max="15328" width="8.75" style="113" customWidth="1"/>
    <col min="15329" max="15329" width="9.625" style="113"/>
    <col min="15330" max="15330" width="2.375" style="113" customWidth="1"/>
    <col min="15331" max="15331" width="11.375" style="113" customWidth="1"/>
    <col min="15332" max="15582" width="9.625" style="113"/>
    <col min="15583" max="15583" width="7.75" style="113" customWidth="1"/>
    <col min="15584" max="15584" width="8.75" style="113" customWidth="1"/>
    <col min="15585" max="15585" width="9.625" style="113"/>
    <col min="15586" max="15586" width="2.375" style="113" customWidth="1"/>
    <col min="15587" max="15587" width="11.375" style="113" customWidth="1"/>
    <col min="15588" max="15838" width="9.625" style="113"/>
    <col min="15839" max="15839" width="7.75" style="113" customWidth="1"/>
    <col min="15840" max="15840" width="8.75" style="113" customWidth="1"/>
    <col min="15841" max="15841" width="9.625" style="113"/>
    <col min="15842" max="15842" width="2.375" style="113" customWidth="1"/>
    <col min="15843" max="15843" width="11.375" style="113" customWidth="1"/>
    <col min="15844" max="16094" width="9.625" style="113"/>
    <col min="16095" max="16095" width="7.75" style="113" customWidth="1"/>
    <col min="16096" max="16096" width="8.75" style="113" customWidth="1"/>
    <col min="16097" max="16097" width="9.625" style="113"/>
    <col min="16098" max="16098" width="2.375" style="113" customWidth="1"/>
    <col min="16099" max="16099" width="11.375" style="113" customWidth="1"/>
    <col min="16100" max="16384" width="9.625" style="113"/>
  </cols>
  <sheetData>
    <row r="1" spans="1:22" ht="30" customHeight="1">
      <c r="A1" s="110" t="s">
        <v>86</v>
      </c>
      <c r="B1" s="111"/>
      <c r="C1" s="111"/>
    </row>
    <row r="2" spans="1:22" ht="15" customHeight="1"/>
    <row r="3" spans="1:22" ht="18" customHeight="1">
      <c r="A3" s="118" t="s">
        <v>26</v>
      </c>
      <c r="B3" s="119" t="s">
        <v>27</v>
      </c>
      <c r="C3" s="120" t="s">
        <v>28</v>
      </c>
    </row>
    <row r="4" spans="1:22" ht="15.75" customHeight="1">
      <c r="A4" s="246" t="s">
        <v>32</v>
      </c>
      <c r="B4" s="124" t="s">
        <v>33</v>
      </c>
      <c r="C4" s="125">
        <v>42261</v>
      </c>
    </row>
    <row r="5" spans="1:22" ht="15.75" customHeight="1">
      <c r="A5" s="244"/>
      <c r="B5" s="124" t="s">
        <v>35</v>
      </c>
      <c r="C5" s="125">
        <v>28397</v>
      </c>
    </row>
    <row r="6" spans="1:22" ht="15.75" customHeight="1">
      <c r="A6" s="244"/>
      <c r="B6" s="124" t="s">
        <v>36</v>
      </c>
      <c r="C6" s="125">
        <v>34598</v>
      </c>
    </row>
    <row r="7" spans="1:22" ht="15.75" customHeight="1">
      <c r="A7" s="244"/>
      <c r="B7" s="129" t="s">
        <v>37</v>
      </c>
      <c r="C7" s="125">
        <v>30568</v>
      </c>
    </row>
    <row r="8" spans="1:22" ht="15.75" customHeight="1">
      <c r="A8" s="244"/>
      <c r="B8" s="124" t="s">
        <v>38</v>
      </c>
      <c r="C8" s="125">
        <v>25697</v>
      </c>
      <c r="E8" s="241" t="s">
        <v>92</v>
      </c>
      <c r="F8" s="242"/>
      <c r="G8" s="242"/>
      <c r="H8" s="242"/>
      <c r="I8" s="242"/>
      <c r="J8" s="242"/>
      <c r="K8" s="242"/>
      <c r="L8" s="242"/>
      <c r="M8" s="242"/>
      <c r="N8" s="242"/>
      <c r="O8" s="242"/>
      <c r="P8" s="242"/>
      <c r="Q8" s="242"/>
      <c r="R8" s="242"/>
      <c r="S8" s="242"/>
      <c r="T8" s="242"/>
      <c r="U8" s="242"/>
      <c r="V8" s="242"/>
    </row>
    <row r="9" spans="1:22" ht="15.75" customHeight="1">
      <c r="A9" s="244"/>
      <c r="B9" s="130" t="s">
        <v>39</v>
      </c>
      <c r="C9" s="125">
        <v>28071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</row>
    <row r="10" spans="1:22" ht="15.75" customHeight="1">
      <c r="A10" s="244"/>
      <c r="B10" s="129" t="s">
        <v>40</v>
      </c>
      <c r="C10" s="125">
        <v>39507</v>
      </c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</row>
    <row r="11" spans="1:22" ht="15.75" customHeight="1">
      <c r="A11" s="244"/>
      <c r="B11" s="124" t="s">
        <v>41</v>
      </c>
      <c r="C11" s="125">
        <v>49043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</row>
    <row r="12" spans="1:22" ht="15.75" customHeight="1">
      <c r="A12" s="244"/>
      <c r="B12" s="130" t="s">
        <v>42</v>
      </c>
      <c r="C12" s="125">
        <v>35268</v>
      </c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</row>
    <row r="13" spans="1:22" ht="15.75" customHeight="1">
      <c r="A13" s="244"/>
      <c r="B13" s="124" t="s">
        <v>43</v>
      </c>
      <c r="C13" s="125">
        <v>33456</v>
      </c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</row>
    <row r="14" spans="1:22" ht="15.75" customHeight="1">
      <c r="A14" s="244"/>
      <c r="B14" s="124" t="s">
        <v>44</v>
      </c>
      <c r="C14" s="125">
        <v>34584</v>
      </c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</row>
    <row r="15" spans="1:22" ht="15.75" customHeight="1">
      <c r="A15" s="245"/>
      <c r="B15" s="131" t="s">
        <v>45</v>
      </c>
      <c r="C15" s="125">
        <v>50330</v>
      </c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</row>
    <row r="16" spans="1:22" ht="15.75" customHeight="1">
      <c r="A16" s="243" t="s">
        <v>46</v>
      </c>
      <c r="B16" s="124" t="s">
        <v>33</v>
      </c>
      <c r="C16" s="125">
        <v>43270</v>
      </c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</row>
    <row r="17" spans="1:22" ht="15.75" customHeight="1">
      <c r="A17" s="244"/>
      <c r="B17" s="124" t="s">
        <v>35</v>
      </c>
      <c r="C17" s="125">
        <v>29213</v>
      </c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</row>
    <row r="18" spans="1:22" ht="15.75" customHeight="1">
      <c r="A18" s="244"/>
      <c r="B18" s="124" t="s">
        <v>36</v>
      </c>
      <c r="C18" s="125">
        <v>35209</v>
      </c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</row>
    <row r="19" spans="1:22" ht="15.75" customHeight="1">
      <c r="A19" s="244"/>
      <c r="B19" s="129" t="s">
        <v>37</v>
      </c>
      <c r="C19" s="125">
        <v>31059</v>
      </c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</row>
    <row r="20" spans="1:22" ht="15.75" customHeight="1">
      <c r="A20" s="244"/>
      <c r="B20" s="124" t="s">
        <v>38</v>
      </c>
      <c r="C20" s="125">
        <v>25959</v>
      </c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</row>
    <row r="21" spans="1:22" ht="15.75" customHeight="1">
      <c r="A21" s="244"/>
      <c r="B21" s="130" t="s">
        <v>39</v>
      </c>
      <c r="C21" s="125">
        <v>28324</v>
      </c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</row>
    <row r="22" spans="1:22" ht="15.75" customHeight="1">
      <c r="A22" s="244"/>
      <c r="B22" s="129" t="s">
        <v>40</v>
      </c>
      <c r="C22" s="125">
        <v>39729</v>
      </c>
      <c r="E22" s="242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</row>
    <row r="23" spans="1:22" ht="15.75" customHeight="1">
      <c r="A23" s="244"/>
      <c r="B23" s="124" t="s">
        <v>41</v>
      </c>
      <c r="C23" s="125">
        <v>49137</v>
      </c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</row>
    <row r="24" spans="1:22" ht="15.75" customHeight="1">
      <c r="A24" s="244"/>
      <c r="B24" s="130" t="s">
        <v>42</v>
      </c>
      <c r="C24" s="125">
        <v>35623</v>
      </c>
      <c r="E24" s="242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</row>
    <row r="25" spans="1:22" ht="15.75" customHeight="1">
      <c r="A25" s="244"/>
      <c r="B25" s="124" t="s">
        <v>43</v>
      </c>
      <c r="C25" s="125">
        <v>33686</v>
      </c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</row>
    <row r="26" spans="1:22" ht="15.75" customHeight="1">
      <c r="A26" s="244"/>
      <c r="B26" s="124" t="s">
        <v>44</v>
      </c>
      <c r="C26" s="125">
        <v>34253</v>
      </c>
    </row>
    <row r="27" spans="1:22" ht="15.75" customHeight="1">
      <c r="A27" s="245"/>
      <c r="B27" s="131" t="s">
        <v>45</v>
      </c>
      <c r="C27" s="125">
        <v>50526</v>
      </c>
    </row>
    <row r="28" spans="1:22" ht="15.75" customHeight="1">
      <c r="A28" s="243" t="s">
        <v>47</v>
      </c>
      <c r="B28" s="124" t="s">
        <v>33</v>
      </c>
      <c r="C28" s="125">
        <v>44186</v>
      </c>
    </row>
    <row r="29" spans="1:22" ht="15.75" customHeight="1">
      <c r="A29" s="244"/>
      <c r="B29" s="124" t="s">
        <v>35</v>
      </c>
      <c r="C29" s="125">
        <v>29333</v>
      </c>
    </row>
    <row r="30" spans="1:22" ht="15.75" customHeight="1">
      <c r="A30" s="244"/>
      <c r="B30" s="124" t="s">
        <v>36</v>
      </c>
      <c r="C30" s="125">
        <v>35179</v>
      </c>
    </row>
    <row r="31" spans="1:22" ht="15.75" customHeight="1">
      <c r="A31" s="244"/>
      <c r="B31" s="129" t="s">
        <v>37</v>
      </c>
      <c r="C31" s="125">
        <v>31635</v>
      </c>
    </row>
    <row r="32" spans="1:22" ht="15.75" customHeight="1">
      <c r="A32" s="244"/>
      <c r="B32" s="124" t="s">
        <v>38</v>
      </c>
      <c r="C32" s="125">
        <v>26192</v>
      </c>
    </row>
    <row r="33" spans="1:3" ht="15.75" customHeight="1">
      <c r="A33" s="244"/>
      <c r="B33" s="130" t="s">
        <v>39</v>
      </c>
      <c r="C33" s="125">
        <v>28912</v>
      </c>
    </row>
    <row r="34" spans="1:3" ht="15.75" customHeight="1">
      <c r="A34" s="244"/>
      <c r="B34" s="129" t="s">
        <v>40</v>
      </c>
      <c r="C34" s="125">
        <v>40144</v>
      </c>
    </row>
    <row r="35" spans="1:3" ht="15.75" customHeight="1">
      <c r="A35" s="244"/>
      <c r="B35" s="124" t="s">
        <v>41</v>
      </c>
      <c r="C35" s="125">
        <v>50106</v>
      </c>
    </row>
    <row r="36" spans="1:3" ht="15.75" customHeight="1">
      <c r="A36" s="244"/>
      <c r="B36" s="130" t="s">
        <v>42</v>
      </c>
      <c r="C36" s="125">
        <v>35525</v>
      </c>
    </row>
    <row r="37" spans="1:3" ht="15.75" customHeight="1">
      <c r="A37" s="244"/>
      <c r="B37" s="124" t="s">
        <v>43</v>
      </c>
      <c r="C37" s="125">
        <v>34449</v>
      </c>
    </row>
    <row r="38" spans="1:3" ht="15.75" customHeight="1">
      <c r="A38" s="244"/>
      <c r="B38" s="124" t="s">
        <v>44</v>
      </c>
      <c r="C38" s="125">
        <v>34850</v>
      </c>
    </row>
    <row r="39" spans="1:3" ht="15.75" customHeight="1">
      <c r="A39" s="245"/>
      <c r="B39" s="131" t="s">
        <v>45</v>
      </c>
      <c r="C39" s="125">
        <v>51063</v>
      </c>
    </row>
    <row r="40" spans="1:3" ht="15.75" customHeight="1">
      <c r="A40" s="243" t="s">
        <v>48</v>
      </c>
      <c r="B40" s="124" t="s">
        <v>33</v>
      </c>
      <c r="C40" s="125">
        <v>44173</v>
      </c>
    </row>
    <row r="41" spans="1:3" ht="15.75" customHeight="1">
      <c r="A41" s="244"/>
      <c r="B41" s="124" t="s">
        <v>35</v>
      </c>
      <c r="C41" s="125">
        <v>29727</v>
      </c>
    </row>
    <row r="42" spans="1:3" ht="15.75" customHeight="1">
      <c r="A42" s="244"/>
      <c r="B42" s="124" t="s">
        <v>36</v>
      </c>
      <c r="C42" s="125">
        <v>35049</v>
      </c>
    </row>
    <row r="43" spans="1:3" ht="15.75" customHeight="1">
      <c r="A43" s="244"/>
      <c r="B43" s="129" t="s">
        <v>37</v>
      </c>
      <c r="C43" s="125">
        <v>32326</v>
      </c>
    </row>
    <row r="44" spans="1:3" ht="15.75" customHeight="1">
      <c r="A44" s="244"/>
      <c r="B44" s="124" t="s">
        <v>38</v>
      </c>
      <c r="C44" s="125">
        <v>26379</v>
      </c>
    </row>
    <row r="45" spans="1:3" ht="15.75" customHeight="1">
      <c r="A45" s="244"/>
      <c r="B45" s="130" t="s">
        <v>39</v>
      </c>
      <c r="C45" s="125">
        <v>29162</v>
      </c>
    </row>
    <row r="46" spans="1:3" ht="15.75" customHeight="1">
      <c r="A46" s="244"/>
      <c r="B46" s="129" t="s">
        <v>40</v>
      </c>
      <c r="C46" s="125">
        <v>40356</v>
      </c>
    </row>
    <row r="47" spans="1:3" ht="15.75" customHeight="1">
      <c r="A47" s="244"/>
      <c r="B47" s="124" t="s">
        <v>41</v>
      </c>
      <c r="C47" s="125">
        <v>49703</v>
      </c>
    </row>
    <row r="48" spans="1:3" ht="15.75" customHeight="1">
      <c r="A48" s="244"/>
      <c r="B48" s="130" t="s">
        <v>42</v>
      </c>
      <c r="C48" s="125">
        <v>35844</v>
      </c>
    </row>
    <row r="49" spans="1:3" ht="15.75" customHeight="1">
      <c r="A49" s="244"/>
      <c r="B49" s="124" t="s">
        <v>43</v>
      </c>
      <c r="C49" s="125">
        <v>34480</v>
      </c>
    </row>
    <row r="50" spans="1:3" ht="15.75" customHeight="1">
      <c r="A50" s="244"/>
      <c r="B50" s="124" t="s">
        <v>44</v>
      </c>
      <c r="C50" s="125">
        <v>35292</v>
      </c>
    </row>
    <row r="51" spans="1:3" ht="15.75" customHeight="1">
      <c r="A51" s="245"/>
      <c r="B51" s="131" t="s">
        <v>45</v>
      </c>
      <c r="C51" s="125">
        <v>51848</v>
      </c>
    </row>
    <row r="52" spans="1:3" ht="15.75" customHeight="1">
      <c r="A52" s="243" t="s">
        <v>49</v>
      </c>
      <c r="B52" s="124" t="s">
        <v>33</v>
      </c>
      <c r="C52" s="125">
        <v>44398</v>
      </c>
    </row>
    <row r="53" spans="1:3" ht="15.75" customHeight="1">
      <c r="A53" s="244"/>
      <c r="B53" s="124" t="s">
        <v>35</v>
      </c>
      <c r="C53" s="125">
        <v>29852</v>
      </c>
    </row>
    <row r="54" spans="1:3" ht="15.75" customHeight="1">
      <c r="A54" s="244"/>
      <c r="B54" s="124" t="s">
        <v>36</v>
      </c>
      <c r="C54" s="125">
        <v>35114</v>
      </c>
    </row>
    <row r="55" spans="1:3" ht="15.75" customHeight="1">
      <c r="A55" s="244"/>
      <c r="B55" s="129" t="s">
        <v>37</v>
      </c>
      <c r="C55" s="125">
        <v>32268</v>
      </c>
    </row>
    <row r="56" spans="1:3" ht="15.75" customHeight="1">
      <c r="A56" s="244"/>
      <c r="B56" s="124" t="s">
        <v>38</v>
      </c>
      <c r="C56" s="125">
        <v>27273</v>
      </c>
    </row>
    <row r="57" spans="1:3" ht="15.75" customHeight="1">
      <c r="A57" s="244"/>
      <c r="B57" s="130" t="s">
        <v>39</v>
      </c>
      <c r="C57" s="125">
        <v>29601</v>
      </c>
    </row>
    <row r="58" spans="1:3" ht="15.75" customHeight="1">
      <c r="A58" s="244"/>
      <c r="B58" s="129" t="s">
        <v>40</v>
      </c>
      <c r="C58" s="125">
        <v>41558</v>
      </c>
    </row>
    <row r="59" spans="1:3" ht="15.75" customHeight="1">
      <c r="A59" s="244"/>
      <c r="B59" s="124" t="s">
        <v>41</v>
      </c>
      <c r="C59" s="125">
        <v>50033</v>
      </c>
    </row>
    <row r="60" spans="1:3" ht="15.75" customHeight="1">
      <c r="A60" s="244"/>
      <c r="B60" s="130" t="s">
        <v>42</v>
      </c>
      <c r="C60" s="125">
        <v>37658</v>
      </c>
    </row>
    <row r="61" spans="1:3" ht="15.75" customHeight="1">
      <c r="A61" s="244"/>
      <c r="B61" s="124" t="s">
        <v>43</v>
      </c>
      <c r="C61" s="125">
        <v>34103</v>
      </c>
    </row>
    <row r="62" spans="1:3" ht="15.75" customHeight="1">
      <c r="A62" s="244"/>
      <c r="B62" s="124" t="s">
        <v>44</v>
      </c>
      <c r="C62" s="125">
        <v>35248</v>
      </c>
    </row>
    <row r="63" spans="1:3" ht="15.75" customHeight="1">
      <c r="A63" s="245"/>
      <c r="B63" s="131" t="s">
        <v>45</v>
      </c>
      <c r="C63" s="125">
        <v>51660</v>
      </c>
    </row>
    <row r="64" spans="1:3" ht="15.75" customHeight="1">
      <c r="A64" s="243" t="s">
        <v>50</v>
      </c>
      <c r="B64" s="124" t="s">
        <v>33</v>
      </c>
      <c r="C64" s="125">
        <v>45442</v>
      </c>
    </row>
    <row r="65" spans="1:3" ht="15.75" customHeight="1">
      <c r="A65" s="244"/>
      <c r="B65" s="124" t="s">
        <v>35</v>
      </c>
      <c r="C65" s="125">
        <v>30474</v>
      </c>
    </row>
    <row r="66" spans="1:3" ht="15.75" customHeight="1">
      <c r="A66" s="244"/>
      <c r="B66" s="124" t="s">
        <v>36</v>
      </c>
      <c r="C66" s="125">
        <v>34218</v>
      </c>
    </row>
    <row r="67" spans="1:3" ht="15.75" customHeight="1">
      <c r="A67" s="244"/>
      <c r="B67" s="129" t="s">
        <v>37</v>
      </c>
      <c r="C67" s="125">
        <v>27852</v>
      </c>
    </row>
    <row r="68" spans="1:3" ht="15.75" customHeight="1">
      <c r="A68" s="244"/>
      <c r="B68" s="124" t="s">
        <v>38</v>
      </c>
      <c r="C68" s="125">
        <v>21588</v>
      </c>
    </row>
    <row r="69" spans="1:3" ht="15.75" customHeight="1">
      <c r="A69" s="244"/>
      <c r="B69" s="130" t="s">
        <v>39</v>
      </c>
      <c r="C69" s="125">
        <v>27534</v>
      </c>
    </row>
    <row r="70" spans="1:3" ht="15.75" customHeight="1">
      <c r="A70" s="244"/>
      <c r="B70" s="129" t="s">
        <v>40</v>
      </c>
      <c r="C70" s="125">
        <v>42743</v>
      </c>
    </row>
    <row r="71" spans="1:3" ht="15.75" customHeight="1">
      <c r="A71" s="244"/>
      <c r="B71" s="124" t="s">
        <v>41</v>
      </c>
      <c r="C71" s="125">
        <v>55122</v>
      </c>
    </row>
    <row r="72" spans="1:3" ht="15.75" customHeight="1">
      <c r="A72" s="244"/>
      <c r="B72" s="130" t="s">
        <v>42</v>
      </c>
      <c r="C72" s="125">
        <v>41649</v>
      </c>
    </row>
    <row r="73" spans="1:3" ht="15.75" customHeight="1">
      <c r="A73" s="244"/>
      <c r="B73" s="124" t="s">
        <v>43</v>
      </c>
      <c r="C73" s="125">
        <v>43366</v>
      </c>
    </row>
    <row r="74" spans="1:3" ht="15.75" customHeight="1">
      <c r="A74" s="244"/>
      <c r="B74" s="124" t="s">
        <v>44</v>
      </c>
      <c r="C74" s="125">
        <v>42573</v>
      </c>
    </row>
    <row r="75" spans="1:3" ht="15.75" customHeight="1">
      <c r="A75" s="245"/>
      <c r="B75" s="131" t="s">
        <v>45</v>
      </c>
      <c r="C75" s="132">
        <v>57733</v>
      </c>
    </row>
    <row r="76" spans="1:3" ht="15.75" customHeight="1">
      <c r="A76" s="135"/>
      <c r="B76" s="135"/>
      <c r="C76" s="135"/>
    </row>
    <row r="77" spans="1:3" ht="15.75" customHeight="1"/>
    <row r="78" spans="1:3" ht="15.75" customHeight="1"/>
    <row r="79" spans="1:3" ht="15.75" customHeight="1"/>
    <row r="80" spans="1:3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</sheetData>
  <mergeCells count="7">
    <mergeCell ref="E8:V25"/>
    <mergeCell ref="A64:A75"/>
    <mergeCell ref="A4:A15"/>
    <mergeCell ref="A16:A27"/>
    <mergeCell ref="A28:A39"/>
    <mergeCell ref="A40:A51"/>
    <mergeCell ref="A52:A63"/>
  </mergeCells>
  <phoneticPr fontId="1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76A3-CC22-494E-985F-726393592E54}">
  <sheetPr>
    <tabColor theme="8" tint="0.39997558519241921"/>
  </sheetPr>
  <dimension ref="A1:K180"/>
  <sheetViews>
    <sheetView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4" width="9" style="112" bestFit="1" customWidth="1"/>
    <col min="5" max="223" width="9.625" style="113"/>
    <col min="224" max="224" width="7.75" style="113" customWidth="1"/>
    <col min="225" max="225" width="8.75" style="113" customWidth="1"/>
    <col min="226" max="226" width="9.625" style="113"/>
    <col min="227" max="227" width="2.375" style="113" customWidth="1"/>
    <col min="228" max="228" width="11.375" style="113" customWidth="1"/>
    <col min="229" max="479" width="9.625" style="113"/>
    <col min="480" max="480" width="7.75" style="113" customWidth="1"/>
    <col min="481" max="481" width="8.75" style="113" customWidth="1"/>
    <col min="482" max="482" width="9.625" style="113"/>
    <col min="483" max="483" width="2.375" style="113" customWidth="1"/>
    <col min="484" max="484" width="11.375" style="113" customWidth="1"/>
    <col min="485" max="735" width="9.625" style="113"/>
    <col min="736" max="736" width="7.75" style="113" customWidth="1"/>
    <col min="737" max="737" width="8.75" style="113" customWidth="1"/>
    <col min="738" max="738" width="9.625" style="113"/>
    <col min="739" max="739" width="2.375" style="113" customWidth="1"/>
    <col min="740" max="740" width="11.375" style="113" customWidth="1"/>
    <col min="741" max="991" width="9.625" style="113"/>
    <col min="992" max="992" width="7.75" style="113" customWidth="1"/>
    <col min="993" max="993" width="8.75" style="113" customWidth="1"/>
    <col min="994" max="994" width="9.625" style="113"/>
    <col min="995" max="995" width="2.375" style="113" customWidth="1"/>
    <col min="996" max="996" width="11.375" style="113" customWidth="1"/>
    <col min="997" max="1247" width="9.625" style="113"/>
    <col min="1248" max="1248" width="7.75" style="113" customWidth="1"/>
    <col min="1249" max="1249" width="8.75" style="113" customWidth="1"/>
    <col min="1250" max="1250" width="9.625" style="113"/>
    <col min="1251" max="1251" width="2.375" style="113" customWidth="1"/>
    <col min="1252" max="1252" width="11.375" style="113" customWidth="1"/>
    <col min="1253" max="1503" width="9.625" style="113"/>
    <col min="1504" max="1504" width="7.75" style="113" customWidth="1"/>
    <col min="1505" max="1505" width="8.75" style="113" customWidth="1"/>
    <col min="1506" max="1506" width="9.625" style="113"/>
    <col min="1507" max="1507" width="2.375" style="113" customWidth="1"/>
    <col min="1508" max="1508" width="11.375" style="113" customWidth="1"/>
    <col min="1509" max="1759" width="9.625" style="113"/>
    <col min="1760" max="1760" width="7.75" style="113" customWidth="1"/>
    <col min="1761" max="1761" width="8.75" style="113" customWidth="1"/>
    <col min="1762" max="1762" width="9.625" style="113"/>
    <col min="1763" max="1763" width="2.375" style="113" customWidth="1"/>
    <col min="1764" max="1764" width="11.375" style="113" customWidth="1"/>
    <col min="1765" max="2015" width="9.625" style="113"/>
    <col min="2016" max="2016" width="7.75" style="113" customWidth="1"/>
    <col min="2017" max="2017" width="8.75" style="113" customWidth="1"/>
    <col min="2018" max="2018" width="9.625" style="113"/>
    <col min="2019" max="2019" width="2.375" style="113" customWidth="1"/>
    <col min="2020" max="2020" width="11.375" style="113" customWidth="1"/>
    <col min="2021" max="2271" width="9.625" style="113"/>
    <col min="2272" max="2272" width="7.75" style="113" customWidth="1"/>
    <col min="2273" max="2273" width="8.75" style="113" customWidth="1"/>
    <col min="2274" max="2274" width="9.625" style="113"/>
    <col min="2275" max="2275" width="2.375" style="113" customWidth="1"/>
    <col min="2276" max="2276" width="11.375" style="113" customWidth="1"/>
    <col min="2277" max="2527" width="9.625" style="113"/>
    <col min="2528" max="2528" width="7.75" style="113" customWidth="1"/>
    <col min="2529" max="2529" width="8.75" style="113" customWidth="1"/>
    <col min="2530" max="2530" width="9.625" style="113"/>
    <col min="2531" max="2531" width="2.375" style="113" customWidth="1"/>
    <col min="2532" max="2532" width="11.375" style="113" customWidth="1"/>
    <col min="2533" max="2783" width="9.625" style="113"/>
    <col min="2784" max="2784" width="7.75" style="113" customWidth="1"/>
    <col min="2785" max="2785" width="8.75" style="113" customWidth="1"/>
    <col min="2786" max="2786" width="9.625" style="113"/>
    <col min="2787" max="2787" width="2.375" style="113" customWidth="1"/>
    <col min="2788" max="2788" width="11.375" style="113" customWidth="1"/>
    <col min="2789" max="3039" width="9.625" style="113"/>
    <col min="3040" max="3040" width="7.75" style="113" customWidth="1"/>
    <col min="3041" max="3041" width="8.75" style="113" customWidth="1"/>
    <col min="3042" max="3042" width="9.625" style="113"/>
    <col min="3043" max="3043" width="2.375" style="113" customWidth="1"/>
    <col min="3044" max="3044" width="11.375" style="113" customWidth="1"/>
    <col min="3045" max="3295" width="9.625" style="113"/>
    <col min="3296" max="3296" width="7.75" style="113" customWidth="1"/>
    <col min="3297" max="3297" width="8.75" style="113" customWidth="1"/>
    <col min="3298" max="3298" width="9.625" style="113"/>
    <col min="3299" max="3299" width="2.375" style="113" customWidth="1"/>
    <col min="3300" max="3300" width="11.375" style="113" customWidth="1"/>
    <col min="3301" max="3551" width="9.625" style="113"/>
    <col min="3552" max="3552" width="7.75" style="113" customWidth="1"/>
    <col min="3553" max="3553" width="8.75" style="113" customWidth="1"/>
    <col min="3554" max="3554" width="9.625" style="113"/>
    <col min="3555" max="3555" width="2.375" style="113" customWidth="1"/>
    <col min="3556" max="3556" width="11.375" style="113" customWidth="1"/>
    <col min="3557" max="3807" width="9.625" style="113"/>
    <col min="3808" max="3808" width="7.75" style="113" customWidth="1"/>
    <col min="3809" max="3809" width="8.75" style="113" customWidth="1"/>
    <col min="3810" max="3810" width="9.625" style="113"/>
    <col min="3811" max="3811" width="2.375" style="113" customWidth="1"/>
    <col min="3812" max="3812" width="11.375" style="113" customWidth="1"/>
    <col min="3813" max="4063" width="9.625" style="113"/>
    <col min="4064" max="4064" width="7.75" style="113" customWidth="1"/>
    <col min="4065" max="4065" width="8.75" style="113" customWidth="1"/>
    <col min="4066" max="4066" width="9.625" style="113"/>
    <col min="4067" max="4067" width="2.375" style="113" customWidth="1"/>
    <col min="4068" max="4068" width="11.375" style="113" customWidth="1"/>
    <col min="4069" max="4319" width="9.625" style="113"/>
    <col min="4320" max="4320" width="7.75" style="113" customWidth="1"/>
    <col min="4321" max="4321" width="8.75" style="113" customWidth="1"/>
    <col min="4322" max="4322" width="9.625" style="113"/>
    <col min="4323" max="4323" width="2.375" style="113" customWidth="1"/>
    <col min="4324" max="4324" width="11.375" style="113" customWidth="1"/>
    <col min="4325" max="4575" width="9.625" style="113"/>
    <col min="4576" max="4576" width="7.75" style="113" customWidth="1"/>
    <col min="4577" max="4577" width="8.75" style="113" customWidth="1"/>
    <col min="4578" max="4578" width="9.625" style="113"/>
    <col min="4579" max="4579" width="2.375" style="113" customWidth="1"/>
    <col min="4580" max="4580" width="11.375" style="113" customWidth="1"/>
    <col min="4581" max="4831" width="9.625" style="113"/>
    <col min="4832" max="4832" width="7.75" style="113" customWidth="1"/>
    <col min="4833" max="4833" width="8.75" style="113" customWidth="1"/>
    <col min="4834" max="4834" width="9.625" style="113"/>
    <col min="4835" max="4835" width="2.375" style="113" customWidth="1"/>
    <col min="4836" max="4836" width="11.375" style="113" customWidth="1"/>
    <col min="4837" max="5087" width="9.625" style="113"/>
    <col min="5088" max="5088" width="7.75" style="113" customWidth="1"/>
    <col min="5089" max="5089" width="8.75" style="113" customWidth="1"/>
    <col min="5090" max="5090" width="9.625" style="113"/>
    <col min="5091" max="5091" width="2.375" style="113" customWidth="1"/>
    <col min="5092" max="5092" width="11.375" style="113" customWidth="1"/>
    <col min="5093" max="5343" width="9.625" style="113"/>
    <col min="5344" max="5344" width="7.75" style="113" customWidth="1"/>
    <col min="5345" max="5345" width="8.75" style="113" customWidth="1"/>
    <col min="5346" max="5346" width="9.625" style="113"/>
    <col min="5347" max="5347" width="2.375" style="113" customWidth="1"/>
    <col min="5348" max="5348" width="11.375" style="113" customWidth="1"/>
    <col min="5349" max="5599" width="9.625" style="113"/>
    <col min="5600" max="5600" width="7.75" style="113" customWidth="1"/>
    <col min="5601" max="5601" width="8.75" style="113" customWidth="1"/>
    <col min="5602" max="5602" width="9.625" style="113"/>
    <col min="5603" max="5603" width="2.375" style="113" customWidth="1"/>
    <col min="5604" max="5604" width="11.375" style="113" customWidth="1"/>
    <col min="5605" max="5855" width="9.625" style="113"/>
    <col min="5856" max="5856" width="7.75" style="113" customWidth="1"/>
    <col min="5857" max="5857" width="8.75" style="113" customWidth="1"/>
    <col min="5858" max="5858" width="9.625" style="113"/>
    <col min="5859" max="5859" width="2.375" style="113" customWidth="1"/>
    <col min="5860" max="5860" width="11.375" style="113" customWidth="1"/>
    <col min="5861" max="6111" width="9.625" style="113"/>
    <col min="6112" max="6112" width="7.75" style="113" customWidth="1"/>
    <col min="6113" max="6113" width="8.75" style="113" customWidth="1"/>
    <col min="6114" max="6114" width="9.625" style="113"/>
    <col min="6115" max="6115" width="2.375" style="113" customWidth="1"/>
    <col min="6116" max="6116" width="11.375" style="113" customWidth="1"/>
    <col min="6117" max="6367" width="9.625" style="113"/>
    <col min="6368" max="6368" width="7.75" style="113" customWidth="1"/>
    <col min="6369" max="6369" width="8.75" style="113" customWidth="1"/>
    <col min="6370" max="6370" width="9.625" style="113"/>
    <col min="6371" max="6371" width="2.375" style="113" customWidth="1"/>
    <col min="6372" max="6372" width="11.375" style="113" customWidth="1"/>
    <col min="6373" max="6623" width="9.625" style="113"/>
    <col min="6624" max="6624" width="7.75" style="113" customWidth="1"/>
    <col min="6625" max="6625" width="8.75" style="113" customWidth="1"/>
    <col min="6626" max="6626" width="9.625" style="113"/>
    <col min="6627" max="6627" width="2.375" style="113" customWidth="1"/>
    <col min="6628" max="6628" width="11.375" style="113" customWidth="1"/>
    <col min="6629" max="6879" width="9.625" style="113"/>
    <col min="6880" max="6880" width="7.75" style="113" customWidth="1"/>
    <col min="6881" max="6881" width="8.75" style="113" customWidth="1"/>
    <col min="6882" max="6882" width="9.625" style="113"/>
    <col min="6883" max="6883" width="2.375" style="113" customWidth="1"/>
    <col min="6884" max="6884" width="11.375" style="113" customWidth="1"/>
    <col min="6885" max="7135" width="9.625" style="113"/>
    <col min="7136" max="7136" width="7.75" style="113" customWidth="1"/>
    <col min="7137" max="7137" width="8.75" style="113" customWidth="1"/>
    <col min="7138" max="7138" width="9.625" style="113"/>
    <col min="7139" max="7139" width="2.375" style="113" customWidth="1"/>
    <col min="7140" max="7140" width="11.375" style="113" customWidth="1"/>
    <col min="7141" max="7391" width="9.625" style="113"/>
    <col min="7392" max="7392" width="7.75" style="113" customWidth="1"/>
    <col min="7393" max="7393" width="8.75" style="113" customWidth="1"/>
    <col min="7394" max="7394" width="9.625" style="113"/>
    <col min="7395" max="7395" width="2.375" style="113" customWidth="1"/>
    <col min="7396" max="7396" width="11.375" style="113" customWidth="1"/>
    <col min="7397" max="7647" width="9.625" style="113"/>
    <col min="7648" max="7648" width="7.75" style="113" customWidth="1"/>
    <col min="7649" max="7649" width="8.75" style="113" customWidth="1"/>
    <col min="7650" max="7650" width="9.625" style="113"/>
    <col min="7651" max="7651" width="2.375" style="113" customWidth="1"/>
    <col min="7652" max="7652" width="11.375" style="113" customWidth="1"/>
    <col min="7653" max="7903" width="9.625" style="113"/>
    <col min="7904" max="7904" width="7.75" style="113" customWidth="1"/>
    <col min="7905" max="7905" width="8.75" style="113" customWidth="1"/>
    <col min="7906" max="7906" width="9.625" style="113"/>
    <col min="7907" max="7907" width="2.375" style="113" customWidth="1"/>
    <col min="7908" max="7908" width="11.375" style="113" customWidth="1"/>
    <col min="7909" max="8159" width="9.625" style="113"/>
    <col min="8160" max="8160" width="7.75" style="113" customWidth="1"/>
    <col min="8161" max="8161" width="8.75" style="113" customWidth="1"/>
    <col min="8162" max="8162" width="9.625" style="113"/>
    <col min="8163" max="8163" width="2.375" style="113" customWidth="1"/>
    <col min="8164" max="8164" width="11.375" style="113" customWidth="1"/>
    <col min="8165" max="8415" width="9.625" style="113"/>
    <col min="8416" max="8416" width="7.75" style="113" customWidth="1"/>
    <col min="8417" max="8417" width="8.75" style="113" customWidth="1"/>
    <col min="8418" max="8418" width="9.625" style="113"/>
    <col min="8419" max="8419" width="2.375" style="113" customWidth="1"/>
    <col min="8420" max="8420" width="11.375" style="113" customWidth="1"/>
    <col min="8421" max="8671" width="9.625" style="113"/>
    <col min="8672" max="8672" width="7.75" style="113" customWidth="1"/>
    <col min="8673" max="8673" width="8.75" style="113" customWidth="1"/>
    <col min="8674" max="8674" width="9.625" style="113"/>
    <col min="8675" max="8675" width="2.375" style="113" customWidth="1"/>
    <col min="8676" max="8676" width="11.375" style="113" customWidth="1"/>
    <col min="8677" max="8927" width="9.625" style="113"/>
    <col min="8928" max="8928" width="7.75" style="113" customWidth="1"/>
    <col min="8929" max="8929" width="8.75" style="113" customWidth="1"/>
    <col min="8930" max="8930" width="9.625" style="113"/>
    <col min="8931" max="8931" width="2.375" style="113" customWidth="1"/>
    <col min="8932" max="8932" width="11.375" style="113" customWidth="1"/>
    <col min="8933" max="9183" width="9.625" style="113"/>
    <col min="9184" max="9184" width="7.75" style="113" customWidth="1"/>
    <col min="9185" max="9185" width="8.75" style="113" customWidth="1"/>
    <col min="9186" max="9186" width="9.625" style="113"/>
    <col min="9187" max="9187" width="2.375" style="113" customWidth="1"/>
    <col min="9188" max="9188" width="11.375" style="113" customWidth="1"/>
    <col min="9189" max="9439" width="9.625" style="113"/>
    <col min="9440" max="9440" width="7.75" style="113" customWidth="1"/>
    <col min="9441" max="9441" width="8.75" style="113" customWidth="1"/>
    <col min="9442" max="9442" width="9.625" style="113"/>
    <col min="9443" max="9443" width="2.375" style="113" customWidth="1"/>
    <col min="9444" max="9444" width="11.375" style="113" customWidth="1"/>
    <col min="9445" max="9695" width="9.625" style="113"/>
    <col min="9696" max="9696" width="7.75" style="113" customWidth="1"/>
    <col min="9697" max="9697" width="8.75" style="113" customWidth="1"/>
    <col min="9698" max="9698" width="9.625" style="113"/>
    <col min="9699" max="9699" width="2.375" style="113" customWidth="1"/>
    <col min="9700" max="9700" width="11.375" style="113" customWidth="1"/>
    <col min="9701" max="9951" width="9.625" style="113"/>
    <col min="9952" max="9952" width="7.75" style="113" customWidth="1"/>
    <col min="9953" max="9953" width="8.75" style="113" customWidth="1"/>
    <col min="9954" max="9954" width="9.625" style="113"/>
    <col min="9955" max="9955" width="2.375" style="113" customWidth="1"/>
    <col min="9956" max="9956" width="11.375" style="113" customWidth="1"/>
    <col min="9957" max="10207" width="9.625" style="113"/>
    <col min="10208" max="10208" width="7.75" style="113" customWidth="1"/>
    <col min="10209" max="10209" width="8.75" style="113" customWidth="1"/>
    <col min="10210" max="10210" width="9.625" style="113"/>
    <col min="10211" max="10211" width="2.375" style="113" customWidth="1"/>
    <col min="10212" max="10212" width="11.375" style="113" customWidth="1"/>
    <col min="10213" max="10463" width="9.625" style="113"/>
    <col min="10464" max="10464" width="7.75" style="113" customWidth="1"/>
    <col min="10465" max="10465" width="8.75" style="113" customWidth="1"/>
    <col min="10466" max="10466" width="9.625" style="113"/>
    <col min="10467" max="10467" width="2.375" style="113" customWidth="1"/>
    <col min="10468" max="10468" width="11.375" style="113" customWidth="1"/>
    <col min="10469" max="10719" width="9.625" style="113"/>
    <col min="10720" max="10720" width="7.75" style="113" customWidth="1"/>
    <col min="10721" max="10721" width="8.75" style="113" customWidth="1"/>
    <col min="10722" max="10722" width="9.625" style="113"/>
    <col min="10723" max="10723" width="2.375" style="113" customWidth="1"/>
    <col min="10724" max="10724" width="11.375" style="113" customWidth="1"/>
    <col min="10725" max="10975" width="9.625" style="113"/>
    <col min="10976" max="10976" width="7.75" style="113" customWidth="1"/>
    <col min="10977" max="10977" width="8.75" style="113" customWidth="1"/>
    <col min="10978" max="10978" width="9.625" style="113"/>
    <col min="10979" max="10979" width="2.375" style="113" customWidth="1"/>
    <col min="10980" max="10980" width="11.375" style="113" customWidth="1"/>
    <col min="10981" max="11231" width="9.625" style="113"/>
    <col min="11232" max="11232" width="7.75" style="113" customWidth="1"/>
    <col min="11233" max="11233" width="8.75" style="113" customWidth="1"/>
    <col min="11234" max="11234" width="9.625" style="113"/>
    <col min="11235" max="11235" width="2.375" style="113" customWidth="1"/>
    <col min="11236" max="11236" width="11.375" style="113" customWidth="1"/>
    <col min="11237" max="11487" width="9.625" style="113"/>
    <col min="11488" max="11488" width="7.75" style="113" customWidth="1"/>
    <col min="11489" max="11489" width="8.75" style="113" customWidth="1"/>
    <col min="11490" max="11490" width="9.625" style="113"/>
    <col min="11491" max="11491" width="2.375" style="113" customWidth="1"/>
    <col min="11492" max="11492" width="11.375" style="113" customWidth="1"/>
    <col min="11493" max="11743" width="9.625" style="113"/>
    <col min="11744" max="11744" width="7.75" style="113" customWidth="1"/>
    <col min="11745" max="11745" width="8.75" style="113" customWidth="1"/>
    <col min="11746" max="11746" width="9.625" style="113"/>
    <col min="11747" max="11747" width="2.375" style="113" customWidth="1"/>
    <col min="11748" max="11748" width="11.375" style="113" customWidth="1"/>
    <col min="11749" max="11999" width="9.625" style="113"/>
    <col min="12000" max="12000" width="7.75" style="113" customWidth="1"/>
    <col min="12001" max="12001" width="8.75" style="113" customWidth="1"/>
    <col min="12002" max="12002" width="9.625" style="113"/>
    <col min="12003" max="12003" width="2.375" style="113" customWidth="1"/>
    <col min="12004" max="12004" width="11.375" style="113" customWidth="1"/>
    <col min="12005" max="12255" width="9.625" style="113"/>
    <col min="12256" max="12256" width="7.75" style="113" customWidth="1"/>
    <col min="12257" max="12257" width="8.75" style="113" customWidth="1"/>
    <col min="12258" max="12258" width="9.625" style="113"/>
    <col min="12259" max="12259" width="2.375" style="113" customWidth="1"/>
    <col min="12260" max="12260" width="11.375" style="113" customWidth="1"/>
    <col min="12261" max="12511" width="9.625" style="113"/>
    <col min="12512" max="12512" width="7.75" style="113" customWidth="1"/>
    <col min="12513" max="12513" width="8.75" style="113" customWidth="1"/>
    <col min="12514" max="12514" width="9.625" style="113"/>
    <col min="12515" max="12515" width="2.375" style="113" customWidth="1"/>
    <col min="12516" max="12516" width="11.375" style="113" customWidth="1"/>
    <col min="12517" max="12767" width="9.625" style="113"/>
    <col min="12768" max="12768" width="7.75" style="113" customWidth="1"/>
    <col min="12769" max="12769" width="8.75" style="113" customWidth="1"/>
    <col min="12770" max="12770" width="9.625" style="113"/>
    <col min="12771" max="12771" width="2.375" style="113" customWidth="1"/>
    <col min="12772" max="12772" width="11.375" style="113" customWidth="1"/>
    <col min="12773" max="13023" width="9.625" style="113"/>
    <col min="13024" max="13024" width="7.75" style="113" customWidth="1"/>
    <col min="13025" max="13025" width="8.75" style="113" customWidth="1"/>
    <col min="13026" max="13026" width="9.625" style="113"/>
    <col min="13027" max="13027" width="2.375" style="113" customWidth="1"/>
    <col min="13028" max="13028" width="11.375" style="113" customWidth="1"/>
    <col min="13029" max="13279" width="9.625" style="113"/>
    <col min="13280" max="13280" width="7.75" style="113" customWidth="1"/>
    <col min="13281" max="13281" width="8.75" style="113" customWidth="1"/>
    <col min="13282" max="13282" width="9.625" style="113"/>
    <col min="13283" max="13283" width="2.375" style="113" customWidth="1"/>
    <col min="13284" max="13284" width="11.375" style="113" customWidth="1"/>
    <col min="13285" max="13535" width="9.625" style="113"/>
    <col min="13536" max="13536" width="7.75" style="113" customWidth="1"/>
    <col min="13537" max="13537" width="8.75" style="113" customWidth="1"/>
    <col min="13538" max="13538" width="9.625" style="113"/>
    <col min="13539" max="13539" width="2.375" style="113" customWidth="1"/>
    <col min="13540" max="13540" width="11.375" style="113" customWidth="1"/>
    <col min="13541" max="13791" width="9.625" style="113"/>
    <col min="13792" max="13792" width="7.75" style="113" customWidth="1"/>
    <col min="13793" max="13793" width="8.75" style="113" customWidth="1"/>
    <col min="13794" max="13794" width="9.625" style="113"/>
    <col min="13795" max="13795" width="2.375" style="113" customWidth="1"/>
    <col min="13796" max="13796" width="11.375" style="113" customWidth="1"/>
    <col min="13797" max="14047" width="9.625" style="113"/>
    <col min="14048" max="14048" width="7.75" style="113" customWidth="1"/>
    <col min="14049" max="14049" width="8.75" style="113" customWidth="1"/>
    <col min="14050" max="14050" width="9.625" style="113"/>
    <col min="14051" max="14051" width="2.375" style="113" customWidth="1"/>
    <col min="14052" max="14052" width="11.375" style="113" customWidth="1"/>
    <col min="14053" max="14303" width="9.625" style="113"/>
    <col min="14304" max="14304" width="7.75" style="113" customWidth="1"/>
    <col min="14305" max="14305" width="8.75" style="113" customWidth="1"/>
    <col min="14306" max="14306" width="9.625" style="113"/>
    <col min="14307" max="14307" width="2.375" style="113" customWidth="1"/>
    <col min="14308" max="14308" width="11.375" style="113" customWidth="1"/>
    <col min="14309" max="14559" width="9.625" style="113"/>
    <col min="14560" max="14560" width="7.75" style="113" customWidth="1"/>
    <col min="14561" max="14561" width="8.75" style="113" customWidth="1"/>
    <col min="14562" max="14562" width="9.625" style="113"/>
    <col min="14563" max="14563" width="2.375" style="113" customWidth="1"/>
    <col min="14564" max="14564" width="11.375" style="113" customWidth="1"/>
    <col min="14565" max="14815" width="9.625" style="113"/>
    <col min="14816" max="14816" width="7.75" style="113" customWidth="1"/>
    <col min="14817" max="14817" width="8.75" style="113" customWidth="1"/>
    <col min="14818" max="14818" width="9.625" style="113"/>
    <col min="14819" max="14819" width="2.375" style="113" customWidth="1"/>
    <col min="14820" max="14820" width="11.375" style="113" customWidth="1"/>
    <col min="14821" max="15071" width="9.625" style="113"/>
    <col min="15072" max="15072" width="7.75" style="113" customWidth="1"/>
    <col min="15073" max="15073" width="8.75" style="113" customWidth="1"/>
    <col min="15074" max="15074" width="9.625" style="113"/>
    <col min="15075" max="15075" width="2.375" style="113" customWidth="1"/>
    <col min="15076" max="15076" width="11.375" style="113" customWidth="1"/>
    <col min="15077" max="15327" width="9.625" style="113"/>
    <col min="15328" max="15328" width="7.75" style="113" customWidth="1"/>
    <col min="15329" max="15329" width="8.75" style="113" customWidth="1"/>
    <col min="15330" max="15330" width="9.625" style="113"/>
    <col min="15331" max="15331" width="2.375" style="113" customWidth="1"/>
    <col min="15332" max="15332" width="11.375" style="113" customWidth="1"/>
    <col min="15333" max="15583" width="9.625" style="113"/>
    <col min="15584" max="15584" width="7.75" style="113" customWidth="1"/>
    <col min="15585" max="15585" width="8.75" style="113" customWidth="1"/>
    <col min="15586" max="15586" width="9.625" style="113"/>
    <col min="15587" max="15587" width="2.375" style="113" customWidth="1"/>
    <col min="15588" max="15588" width="11.375" style="113" customWidth="1"/>
    <col min="15589" max="15839" width="9.625" style="113"/>
    <col min="15840" max="15840" width="7.75" style="113" customWidth="1"/>
    <col min="15841" max="15841" width="8.75" style="113" customWidth="1"/>
    <col min="15842" max="15842" width="9.625" style="113"/>
    <col min="15843" max="15843" width="2.375" style="113" customWidth="1"/>
    <col min="15844" max="15844" width="11.375" style="113" customWidth="1"/>
    <col min="15845" max="16095" width="9.625" style="113"/>
    <col min="16096" max="16096" width="7.75" style="113" customWidth="1"/>
    <col min="16097" max="16097" width="8.75" style="113" customWidth="1"/>
    <col min="16098" max="16098" width="9.625" style="113"/>
    <col min="16099" max="16099" width="2.375" style="113" customWidth="1"/>
    <col min="16100" max="16100" width="11.375" style="113" customWidth="1"/>
    <col min="16101" max="16384" width="9.625" style="113"/>
  </cols>
  <sheetData>
    <row r="1" spans="1:11" ht="30" customHeight="1">
      <c r="A1" s="110" t="s">
        <v>86</v>
      </c>
      <c r="B1" s="111"/>
      <c r="C1" s="111"/>
    </row>
    <row r="2" spans="1:11" ht="15.6" customHeight="1"/>
    <row r="3" spans="1:11" ht="18" customHeight="1">
      <c r="A3" s="118" t="s">
        <v>26</v>
      </c>
      <c r="B3" s="119" t="s">
        <v>27</v>
      </c>
      <c r="C3" s="120" t="s">
        <v>28</v>
      </c>
      <c r="D3" s="121" t="s">
        <v>29</v>
      </c>
    </row>
    <row r="4" spans="1:11" ht="15.75" customHeight="1">
      <c r="A4" s="246" t="s">
        <v>32</v>
      </c>
      <c r="B4" s="124" t="s">
        <v>33</v>
      </c>
      <c r="C4" s="125">
        <v>42261</v>
      </c>
      <c r="D4" s="170"/>
    </row>
    <row r="5" spans="1:11" ht="15.75" customHeight="1">
      <c r="A5" s="244"/>
      <c r="B5" s="124" t="s">
        <v>35</v>
      </c>
      <c r="C5" s="125">
        <v>28397</v>
      </c>
      <c r="D5" s="170"/>
    </row>
    <row r="6" spans="1:11" ht="15.75" customHeight="1">
      <c r="A6" s="244"/>
      <c r="B6" s="124" t="s">
        <v>36</v>
      </c>
      <c r="C6" s="125">
        <v>34598</v>
      </c>
      <c r="D6" s="170"/>
    </row>
    <row r="7" spans="1:11" ht="15.75" customHeight="1">
      <c r="A7" s="244"/>
      <c r="B7" s="129" t="s">
        <v>37</v>
      </c>
      <c r="C7" s="125">
        <v>30568</v>
      </c>
      <c r="D7" s="170"/>
    </row>
    <row r="8" spans="1:11" ht="15.75" customHeight="1">
      <c r="A8" s="244"/>
      <c r="B8" s="124" t="s">
        <v>38</v>
      </c>
      <c r="C8" s="125">
        <v>25697</v>
      </c>
      <c r="D8" s="170"/>
    </row>
    <row r="9" spans="1:11" ht="15.75" customHeight="1" thickBot="1">
      <c r="A9" s="244"/>
      <c r="B9" s="130" t="s">
        <v>39</v>
      </c>
      <c r="C9" s="125">
        <v>28071</v>
      </c>
      <c r="D9" s="170"/>
    </row>
    <row r="10" spans="1:11" ht="15.75" customHeight="1" thickBot="1">
      <c r="A10" s="244"/>
      <c r="B10" s="129" t="s">
        <v>40</v>
      </c>
      <c r="C10" s="125">
        <v>39507</v>
      </c>
      <c r="D10" s="170"/>
      <c r="G10" s="139"/>
      <c r="I10" s="176" t="s">
        <v>109</v>
      </c>
      <c r="J10" s="175"/>
      <c r="K10" s="213" t="s">
        <v>104</v>
      </c>
    </row>
    <row r="11" spans="1:11" ht="15.75" customHeight="1">
      <c r="A11" s="244"/>
      <c r="B11" s="124" t="s">
        <v>41</v>
      </c>
      <c r="C11" s="125">
        <v>49043</v>
      </c>
      <c r="D11" s="170"/>
    </row>
    <row r="12" spans="1:11" ht="15.75" customHeight="1">
      <c r="A12" s="244"/>
      <c r="B12" s="130" t="s">
        <v>42</v>
      </c>
      <c r="C12" s="125">
        <v>35268</v>
      </c>
      <c r="D12" s="170"/>
    </row>
    <row r="13" spans="1:11" ht="15.75" customHeight="1">
      <c r="A13" s="244"/>
      <c r="B13" s="124" t="s">
        <v>43</v>
      </c>
      <c r="C13" s="125">
        <v>33456</v>
      </c>
      <c r="D13" s="170"/>
    </row>
    <row r="14" spans="1:11" ht="15.75" customHeight="1">
      <c r="A14" s="244"/>
      <c r="B14" s="124" t="s">
        <v>44</v>
      </c>
      <c r="C14" s="125">
        <v>34584</v>
      </c>
      <c r="D14" s="170"/>
    </row>
    <row r="15" spans="1:11" ht="15.75" customHeight="1">
      <c r="A15" s="245"/>
      <c r="B15" s="131" t="s">
        <v>45</v>
      </c>
      <c r="C15" s="125">
        <v>50330</v>
      </c>
      <c r="D15" s="138"/>
    </row>
    <row r="16" spans="1:11" ht="15.75" customHeight="1">
      <c r="A16" s="243" t="s">
        <v>46</v>
      </c>
      <c r="B16" s="124" t="s">
        <v>33</v>
      </c>
      <c r="C16" s="125">
        <v>43270</v>
      </c>
      <c r="D16" s="138"/>
    </row>
    <row r="17" spans="1:4" ht="15.75" customHeight="1">
      <c r="A17" s="244"/>
      <c r="B17" s="124" t="s">
        <v>35</v>
      </c>
      <c r="C17" s="125">
        <v>29213</v>
      </c>
      <c r="D17" s="138"/>
    </row>
    <row r="18" spans="1:4" ht="15.75" customHeight="1">
      <c r="A18" s="244"/>
      <c r="B18" s="124" t="s">
        <v>36</v>
      </c>
      <c r="C18" s="125">
        <v>35209</v>
      </c>
      <c r="D18" s="138"/>
    </row>
    <row r="19" spans="1:4" ht="15.75" customHeight="1">
      <c r="A19" s="244"/>
      <c r="B19" s="129" t="s">
        <v>37</v>
      </c>
      <c r="C19" s="125">
        <v>31059</v>
      </c>
      <c r="D19" s="138"/>
    </row>
    <row r="20" spans="1:4" ht="15.75" customHeight="1">
      <c r="A20" s="244"/>
      <c r="B20" s="124" t="s">
        <v>38</v>
      </c>
      <c r="C20" s="125">
        <v>25959</v>
      </c>
      <c r="D20" s="138"/>
    </row>
    <row r="21" spans="1:4" ht="15.75" customHeight="1">
      <c r="A21" s="244"/>
      <c r="B21" s="130" t="s">
        <v>39</v>
      </c>
      <c r="C21" s="125">
        <v>28324</v>
      </c>
      <c r="D21" s="138"/>
    </row>
    <row r="22" spans="1:4" ht="15.75" customHeight="1">
      <c r="A22" s="244"/>
      <c r="B22" s="129" t="s">
        <v>40</v>
      </c>
      <c r="C22" s="125">
        <v>39729</v>
      </c>
      <c r="D22" s="138"/>
    </row>
    <row r="23" spans="1:4" ht="15.75" customHeight="1">
      <c r="A23" s="244"/>
      <c r="B23" s="124" t="s">
        <v>41</v>
      </c>
      <c r="C23" s="125">
        <v>49137</v>
      </c>
      <c r="D23" s="138"/>
    </row>
    <row r="24" spans="1:4" ht="15.75" customHeight="1">
      <c r="A24" s="244"/>
      <c r="B24" s="130" t="s">
        <v>42</v>
      </c>
      <c r="C24" s="125">
        <v>35623</v>
      </c>
      <c r="D24" s="138"/>
    </row>
    <row r="25" spans="1:4" ht="15.75" customHeight="1">
      <c r="A25" s="244"/>
      <c r="B25" s="124" t="s">
        <v>43</v>
      </c>
      <c r="C25" s="125">
        <v>33686</v>
      </c>
      <c r="D25" s="138"/>
    </row>
    <row r="26" spans="1:4" ht="15.75" customHeight="1">
      <c r="A26" s="244"/>
      <c r="B26" s="124" t="s">
        <v>44</v>
      </c>
      <c r="C26" s="125">
        <v>34253</v>
      </c>
      <c r="D26" s="138"/>
    </row>
    <row r="27" spans="1:4" ht="15.75" customHeight="1">
      <c r="A27" s="245"/>
      <c r="B27" s="131" t="s">
        <v>45</v>
      </c>
      <c r="C27" s="125">
        <v>50526</v>
      </c>
      <c r="D27" s="138"/>
    </row>
    <row r="28" spans="1:4" ht="15.75" customHeight="1">
      <c r="A28" s="243" t="s">
        <v>47</v>
      </c>
      <c r="B28" s="124" t="s">
        <v>33</v>
      </c>
      <c r="C28" s="125">
        <v>44186</v>
      </c>
      <c r="D28" s="138"/>
    </row>
    <row r="29" spans="1:4" ht="15.75" customHeight="1">
      <c r="A29" s="244"/>
      <c r="B29" s="124" t="s">
        <v>35</v>
      </c>
      <c r="C29" s="125">
        <v>29333</v>
      </c>
      <c r="D29" s="138"/>
    </row>
    <row r="30" spans="1:4" ht="15.75" customHeight="1">
      <c r="A30" s="244"/>
      <c r="B30" s="124" t="s">
        <v>36</v>
      </c>
      <c r="C30" s="125">
        <v>35179</v>
      </c>
      <c r="D30" s="138"/>
    </row>
    <row r="31" spans="1:4" ht="15.75" customHeight="1">
      <c r="A31" s="244"/>
      <c r="B31" s="129" t="s">
        <v>37</v>
      </c>
      <c r="C31" s="125">
        <v>31635</v>
      </c>
      <c r="D31" s="138"/>
    </row>
    <row r="32" spans="1:4" ht="15.75" customHeight="1">
      <c r="A32" s="244"/>
      <c r="B32" s="124" t="s">
        <v>38</v>
      </c>
      <c r="C32" s="125">
        <v>26192</v>
      </c>
      <c r="D32" s="138"/>
    </row>
    <row r="33" spans="1:4" ht="15.75" customHeight="1">
      <c r="A33" s="244"/>
      <c r="B33" s="130" t="s">
        <v>39</v>
      </c>
      <c r="C33" s="125">
        <v>28912</v>
      </c>
      <c r="D33" s="138"/>
    </row>
    <row r="34" spans="1:4" ht="15.75" customHeight="1">
      <c r="A34" s="244"/>
      <c r="B34" s="129" t="s">
        <v>40</v>
      </c>
      <c r="C34" s="125">
        <v>40144</v>
      </c>
      <c r="D34" s="138"/>
    </row>
    <row r="35" spans="1:4" ht="15.75" customHeight="1">
      <c r="A35" s="244"/>
      <c r="B35" s="124" t="s">
        <v>41</v>
      </c>
      <c r="C35" s="125">
        <v>50106</v>
      </c>
      <c r="D35" s="138"/>
    </row>
    <row r="36" spans="1:4" ht="15.75" customHeight="1">
      <c r="A36" s="244"/>
      <c r="B36" s="130" t="s">
        <v>42</v>
      </c>
      <c r="C36" s="125">
        <v>35525</v>
      </c>
      <c r="D36" s="138"/>
    </row>
    <row r="37" spans="1:4" ht="15.75" customHeight="1">
      <c r="A37" s="244"/>
      <c r="B37" s="124" t="s">
        <v>43</v>
      </c>
      <c r="C37" s="125">
        <v>34449</v>
      </c>
      <c r="D37" s="138"/>
    </row>
    <row r="38" spans="1:4" ht="15.75" customHeight="1">
      <c r="A38" s="244"/>
      <c r="B38" s="124" t="s">
        <v>44</v>
      </c>
      <c r="C38" s="125">
        <v>34850</v>
      </c>
      <c r="D38" s="138"/>
    </row>
    <row r="39" spans="1:4" ht="15.75" customHeight="1">
      <c r="A39" s="245"/>
      <c r="B39" s="131" t="s">
        <v>45</v>
      </c>
      <c r="C39" s="125">
        <v>51063</v>
      </c>
      <c r="D39" s="138"/>
    </row>
    <row r="40" spans="1:4" ht="15.75" customHeight="1">
      <c r="A40" s="243" t="s">
        <v>48</v>
      </c>
      <c r="B40" s="124" t="s">
        <v>33</v>
      </c>
      <c r="C40" s="125">
        <v>44173</v>
      </c>
      <c r="D40" s="138"/>
    </row>
    <row r="41" spans="1:4" ht="15.75" customHeight="1">
      <c r="A41" s="244"/>
      <c r="B41" s="124" t="s">
        <v>35</v>
      </c>
      <c r="C41" s="125">
        <v>29727</v>
      </c>
      <c r="D41" s="138"/>
    </row>
    <row r="42" spans="1:4" ht="15.75" customHeight="1">
      <c r="A42" s="244"/>
      <c r="B42" s="124" t="s">
        <v>36</v>
      </c>
      <c r="C42" s="125">
        <v>35049</v>
      </c>
      <c r="D42" s="138"/>
    </row>
    <row r="43" spans="1:4" ht="15.75" customHeight="1">
      <c r="A43" s="244"/>
      <c r="B43" s="129" t="s">
        <v>37</v>
      </c>
      <c r="C43" s="125">
        <v>32326</v>
      </c>
      <c r="D43" s="138"/>
    </row>
    <row r="44" spans="1:4" ht="15.75" customHeight="1">
      <c r="A44" s="244"/>
      <c r="B44" s="124" t="s">
        <v>38</v>
      </c>
      <c r="C44" s="125">
        <v>26379</v>
      </c>
      <c r="D44" s="138"/>
    </row>
    <row r="45" spans="1:4" ht="15.75" customHeight="1">
      <c r="A45" s="244"/>
      <c r="B45" s="130" t="s">
        <v>39</v>
      </c>
      <c r="C45" s="125">
        <v>29162</v>
      </c>
      <c r="D45" s="138"/>
    </row>
    <row r="46" spans="1:4" ht="15.75" customHeight="1">
      <c r="A46" s="244"/>
      <c r="B46" s="129" t="s">
        <v>40</v>
      </c>
      <c r="C46" s="125">
        <v>40356</v>
      </c>
      <c r="D46" s="138"/>
    </row>
    <row r="47" spans="1:4" ht="15.75" customHeight="1">
      <c r="A47" s="244"/>
      <c r="B47" s="124" t="s">
        <v>41</v>
      </c>
      <c r="C47" s="125">
        <v>49703</v>
      </c>
      <c r="D47" s="138"/>
    </row>
    <row r="48" spans="1:4" ht="15.75" customHeight="1">
      <c r="A48" s="244"/>
      <c r="B48" s="130" t="s">
        <v>42</v>
      </c>
      <c r="C48" s="125">
        <v>35844</v>
      </c>
      <c r="D48" s="138"/>
    </row>
    <row r="49" spans="1:4" ht="15.75" customHeight="1">
      <c r="A49" s="244"/>
      <c r="B49" s="124" t="s">
        <v>43</v>
      </c>
      <c r="C49" s="125">
        <v>34480</v>
      </c>
      <c r="D49" s="138"/>
    </row>
    <row r="50" spans="1:4" ht="15.75" customHeight="1">
      <c r="A50" s="244"/>
      <c r="B50" s="124" t="s">
        <v>44</v>
      </c>
      <c r="C50" s="125">
        <v>35292</v>
      </c>
      <c r="D50" s="138"/>
    </row>
    <row r="51" spans="1:4" ht="15.75" customHeight="1">
      <c r="A51" s="245"/>
      <c r="B51" s="172" t="s">
        <v>45</v>
      </c>
      <c r="C51" s="173">
        <v>51848</v>
      </c>
      <c r="D51" s="174"/>
    </row>
    <row r="52" spans="1:4" ht="15.75" customHeight="1">
      <c r="A52" s="243" t="s">
        <v>49</v>
      </c>
      <c r="B52" s="124" t="s">
        <v>33</v>
      </c>
      <c r="C52" s="125">
        <v>44398</v>
      </c>
      <c r="D52" s="138"/>
    </row>
    <row r="53" spans="1:4" ht="15.75" customHeight="1">
      <c r="A53" s="244"/>
      <c r="B53" s="124" t="s">
        <v>35</v>
      </c>
      <c r="C53" s="125">
        <v>29852</v>
      </c>
      <c r="D53" s="138"/>
    </row>
    <row r="54" spans="1:4" ht="15.75" customHeight="1">
      <c r="A54" s="244"/>
      <c r="B54" s="124" t="s">
        <v>36</v>
      </c>
      <c r="C54" s="125">
        <v>35114</v>
      </c>
      <c r="D54" s="138"/>
    </row>
    <row r="55" spans="1:4" ht="15.75" customHeight="1">
      <c r="A55" s="244"/>
      <c r="B55" s="129" t="s">
        <v>37</v>
      </c>
      <c r="C55" s="125">
        <v>32268</v>
      </c>
      <c r="D55" s="138"/>
    </row>
    <row r="56" spans="1:4" ht="15.75" customHeight="1">
      <c r="A56" s="244"/>
      <c r="B56" s="124" t="s">
        <v>38</v>
      </c>
      <c r="C56" s="125">
        <v>27273</v>
      </c>
      <c r="D56" s="138"/>
    </row>
    <row r="57" spans="1:4" ht="15.75" customHeight="1">
      <c r="A57" s="244"/>
      <c r="B57" s="130" t="s">
        <v>39</v>
      </c>
      <c r="C57" s="125">
        <v>29601</v>
      </c>
      <c r="D57" s="138"/>
    </row>
    <row r="58" spans="1:4" ht="15.75" customHeight="1">
      <c r="A58" s="244"/>
      <c r="B58" s="129" t="s">
        <v>40</v>
      </c>
      <c r="C58" s="125">
        <v>41558</v>
      </c>
      <c r="D58" s="138"/>
    </row>
    <row r="59" spans="1:4" ht="15.75" customHeight="1">
      <c r="A59" s="244"/>
      <c r="B59" s="124" t="s">
        <v>41</v>
      </c>
      <c r="C59" s="125">
        <v>50033</v>
      </c>
      <c r="D59" s="138"/>
    </row>
    <row r="60" spans="1:4" ht="15.75" customHeight="1">
      <c r="A60" s="244"/>
      <c r="B60" s="130" t="s">
        <v>42</v>
      </c>
      <c r="C60" s="125">
        <v>37658</v>
      </c>
      <c r="D60" s="138"/>
    </row>
    <row r="61" spans="1:4" ht="15.75" customHeight="1">
      <c r="A61" s="244"/>
      <c r="B61" s="124" t="s">
        <v>43</v>
      </c>
      <c r="C61" s="125">
        <v>34103</v>
      </c>
      <c r="D61" s="138"/>
    </row>
    <row r="62" spans="1:4" ht="15.75" customHeight="1">
      <c r="A62" s="244"/>
      <c r="B62" s="124" t="s">
        <v>44</v>
      </c>
      <c r="C62" s="125">
        <v>35248</v>
      </c>
      <c r="D62" s="138"/>
    </row>
    <row r="63" spans="1:4" ht="15.75" customHeight="1">
      <c r="A63" s="245"/>
      <c r="B63" s="131" t="s">
        <v>45</v>
      </c>
      <c r="C63" s="125">
        <v>51660</v>
      </c>
      <c r="D63" s="138"/>
    </row>
    <row r="64" spans="1:4" ht="15.75" customHeight="1">
      <c r="A64" s="243" t="s">
        <v>50</v>
      </c>
      <c r="B64" s="124" t="s">
        <v>33</v>
      </c>
      <c r="C64" s="125">
        <v>45442</v>
      </c>
      <c r="D64" s="138"/>
    </row>
    <row r="65" spans="1:4" ht="15.75" customHeight="1">
      <c r="A65" s="244"/>
      <c r="B65" s="124" t="s">
        <v>35</v>
      </c>
      <c r="C65" s="125">
        <v>30474</v>
      </c>
      <c r="D65" s="138"/>
    </row>
    <row r="66" spans="1:4" ht="15.75" customHeight="1">
      <c r="A66" s="244"/>
      <c r="B66" s="124" t="s">
        <v>36</v>
      </c>
      <c r="C66" s="125">
        <v>34218</v>
      </c>
      <c r="D66" s="138"/>
    </row>
    <row r="67" spans="1:4" ht="15.75" customHeight="1">
      <c r="A67" s="244"/>
      <c r="B67" s="129" t="s">
        <v>37</v>
      </c>
      <c r="C67" s="125">
        <v>27852</v>
      </c>
      <c r="D67" s="138"/>
    </row>
    <row r="68" spans="1:4" ht="15.75" customHeight="1">
      <c r="A68" s="244"/>
      <c r="B68" s="124" t="s">
        <v>38</v>
      </c>
      <c r="C68" s="125">
        <v>21588</v>
      </c>
      <c r="D68" s="138"/>
    </row>
    <row r="69" spans="1:4" ht="15.75" customHeight="1">
      <c r="A69" s="244"/>
      <c r="B69" s="130" t="s">
        <v>39</v>
      </c>
      <c r="C69" s="125">
        <v>27534</v>
      </c>
      <c r="D69" s="138"/>
    </row>
    <row r="70" spans="1:4" ht="15.75" customHeight="1">
      <c r="A70" s="244"/>
      <c r="B70" s="129" t="s">
        <v>40</v>
      </c>
      <c r="C70" s="125">
        <v>42743</v>
      </c>
      <c r="D70" s="138"/>
    </row>
    <row r="71" spans="1:4" ht="15.75" customHeight="1">
      <c r="A71" s="244"/>
      <c r="B71" s="124" t="s">
        <v>41</v>
      </c>
      <c r="C71" s="125">
        <v>55122</v>
      </c>
      <c r="D71" s="138"/>
    </row>
    <row r="72" spans="1:4" ht="15.75" customHeight="1">
      <c r="A72" s="244"/>
      <c r="B72" s="130" t="s">
        <v>42</v>
      </c>
      <c r="C72" s="125">
        <v>41649</v>
      </c>
      <c r="D72" s="138"/>
    </row>
    <row r="73" spans="1:4" ht="15.75" customHeight="1">
      <c r="A73" s="244"/>
      <c r="B73" s="124" t="s">
        <v>43</v>
      </c>
      <c r="C73" s="125">
        <v>43366</v>
      </c>
      <c r="D73" s="138"/>
    </row>
    <row r="74" spans="1:4" ht="15.75" customHeight="1">
      <c r="A74" s="244"/>
      <c r="B74" s="124" t="s">
        <v>44</v>
      </c>
      <c r="C74" s="125">
        <v>42573</v>
      </c>
      <c r="D74" s="138"/>
    </row>
    <row r="75" spans="1:4" ht="15.75" customHeight="1">
      <c r="A75" s="245"/>
      <c r="B75" s="131" t="s">
        <v>45</v>
      </c>
      <c r="C75" s="132">
        <v>57733</v>
      </c>
      <c r="D75" s="171"/>
    </row>
    <row r="76" spans="1:4" ht="15.75" customHeight="1">
      <c r="A76" s="135"/>
      <c r="B76" s="135"/>
      <c r="C76" s="135"/>
    </row>
    <row r="77" spans="1:4" ht="15.75" customHeight="1"/>
    <row r="78" spans="1:4" ht="15.75" customHeight="1"/>
    <row r="79" spans="1:4" ht="15.75" customHeight="1"/>
    <row r="80" spans="1:4" ht="15.75" customHeight="1"/>
    <row r="81" spans="4:4" ht="15.75" customHeight="1"/>
    <row r="82" spans="4:4" ht="15.75" customHeight="1"/>
    <row r="83" spans="4:4" ht="15.75" customHeight="1"/>
    <row r="84" spans="4:4" ht="15.75" customHeight="1"/>
    <row r="85" spans="4:4" ht="15.75" customHeight="1"/>
    <row r="86" spans="4:4" ht="15.75" customHeight="1"/>
    <row r="87" spans="4:4" ht="15.75" customHeight="1"/>
    <row r="88" spans="4:4" ht="15.75" customHeight="1">
      <c r="D88" s="135"/>
    </row>
    <row r="89" spans="4:4" ht="15.75" customHeight="1">
      <c r="D89" s="135"/>
    </row>
    <row r="90" spans="4:4" ht="15.75" customHeight="1">
      <c r="D90" s="135"/>
    </row>
    <row r="91" spans="4:4" ht="15.75" customHeight="1">
      <c r="D91" s="135"/>
    </row>
    <row r="92" spans="4:4" ht="15.75" customHeight="1">
      <c r="D92" s="135"/>
    </row>
    <row r="93" spans="4:4" ht="15.75" customHeight="1">
      <c r="D93" s="135"/>
    </row>
    <row r="94" spans="4:4" ht="15.75" customHeight="1">
      <c r="D94" s="135"/>
    </row>
    <row r="95" spans="4:4" ht="15.75" customHeight="1">
      <c r="D95" s="135"/>
    </row>
    <row r="96" spans="4:4" ht="15.75" customHeight="1">
      <c r="D96" s="135"/>
    </row>
    <row r="97" spans="4:4" ht="15.75" customHeight="1">
      <c r="D97" s="135"/>
    </row>
    <row r="98" spans="4:4" ht="15.75" customHeight="1">
      <c r="D98" s="135"/>
    </row>
    <row r="99" spans="4:4" ht="15.75" customHeight="1"/>
    <row r="100" spans="4:4" ht="15.75" customHeight="1"/>
    <row r="101" spans="4:4" ht="15.75" customHeight="1"/>
    <row r="102" spans="4:4" ht="15.75" customHeight="1"/>
    <row r="103" spans="4:4" ht="15.75" customHeight="1"/>
    <row r="104" spans="4:4" ht="15.75" customHeight="1"/>
    <row r="105" spans="4:4" ht="15.75" customHeight="1"/>
    <row r="106" spans="4:4" ht="15.75" customHeight="1"/>
    <row r="107" spans="4:4" ht="15.75" customHeight="1"/>
    <row r="108" spans="4:4" ht="15.75" customHeight="1"/>
    <row r="109" spans="4:4" ht="15.75" customHeight="1"/>
    <row r="110" spans="4:4" ht="15.75" customHeight="1"/>
    <row r="111" spans="4:4" ht="15.75" customHeight="1"/>
    <row r="112" spans="4: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</sheetData>
  <mergeCells count="6">
    <mergeCell ref="A64:A75"/>
    <mergeCell ref="A4:A15"/>
    <mergeCell ref="A16:A27"/>
    <mergeCell ref="A28:A39"/>
    <mergeCell ref="A40:A51"/>
    <mergeCell ref="A52:A63"/>
  </mergeCells>
  <phoneticPr fontId="1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3064D-FF97-4B90-B671-8081137F48EE}">
  <sheetPr>
    <tabColor theme="8" tint="0.39997558519241921"/>
  </sheetPr>
  <dimension ref="A1:W180"/>
  <sheetViews>
    <sheetView zoomScale="85" zoomScaleNormal="85"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4" width="9" style="112" bestFit="1" customWidth="1"/>
    <col min="5" max="223" width="9.625" style="113"/>
    <col min="224" max="224" width="7.75" style="113" customWidth="1"/>
    <col min="225" max="225" width="8.75" style="113" customWidth="1"/>
    <col min="226" max="226" width="9.625" style="113"/>
    <col min="227" max="227" width="2.375" style="113" customWidth="1"/>
    <col min="228" max="228" width="11.375" style="113" customWidth="1"/>
    <col min="229" max="479" width="9.625" style="113"/>
    <col min="480" max="480" width="7.75" style="113" customWidth="1"/>
    <col min="481" max="481" width="8.75" style="113" customWidth="1"/>
    <col min="482" max="482" width="9.625" style="113"/>
    <col min="483" max="483" width="2.375" style="113" customWidth="1"/>
    <col min="484" max="484" width="11.375" style="113" customWidth="1"/>
    <col min="485" max="735" width="9.625" style="113"/>
    <col min="736" max="736" width="7.75" style="113" customWidth="1"/>
    <col min="737" max="737" width="8.75" style="113" customWidth="1"/>
    <col min="738" max="738" width="9.625" style="113"/>
    <col min="739" max="739" width="2.375" style="113" customWidth="1"/>
    <col min="740" max="740" width="11.375" style="113" customWidth="1"/>
    <col min="741" max="991" width="9.625" style="113"/>
    <col min="992" max="992" width="7.75" style="113" customWidth="1"/>
    <col min="993" max="993" width="8.75" style="113" customWidth="1"/>
    <col min="994" max="994" width="9.625" style="113"/>
    <col min="995" max="995" width="2.375" style="113" customWidth="1"/>
    <col min="996" max="996" width="11.375" style="113" customWidth="1"/>
    <col min="997" max="1247" width="9.625" style="113"/>
    <col min="1248" max="1248" width="7.75" style="113" customWidth="1"/>
    <col min="1249" max="1249" width="8.75" style="113" customWidth="1"/>
    <col min="1250" max="1250" width="9.625" style="113"/>
    <col min="1251" max="1251" width="2.375" style="113" customWidth="1"/>
    <col min="1252" max="1252" width="11.375" style="113" customWidth="1"/>
    <col min="1253" max="1503" width="9.625" style="113"/>
    <col min="1504" max="1504" width="7.75" style="113" customWidth="1"/>
    <col min="1505" max="1505" width="8.75" style="113" customWidth="1"/>
    <col min="1506" max="1506" width="9.625" style="113"/>
    <col min="1507" max="1507" width="2.375" style="113" customWidth="1"/>
    <col min="1508" max="1508" width="11.375" style="113" customWidth="1"/>
    <col min="1509" max="1759" width="9.625" style="113"/>
    <col min="1760" max="1760" width="7.75" style="113" customWidth="1"/>
    <col min="1761" max="1761" width="8.75" style="113" customWidth="1"/>
    <col min="1762" max="1762" width="9.625" style="113"/>
    <col min="1763" max="1763" width="2.375" style="113" customWidth="1"/>
    <col min="1764" max="1764" width="11.375" style="113" customWidth="1"/>
    <col min="1765" max="2015" width="9.625" style="113"/>
    <col min="2016" max="2016" width="7.75" style="113" customWidth="1"/>
    <col min="2017" max="2017" width="8.75" style="113" customWidth="1"/>
    <col min="2018" max="2018" width="9.625" style="113"/>
    <col min="2019" max="2019" width="2.375" style="113" customWidth="1"/>
    <col min="2020" max="2020" width="11.375" style="113" customWidth="1"/>
    <col min="2021" max="2271" width="9.625" style="113"/>
    <col min="2272" max="2272" width="7.75" style="113" customWidth="1"/>
    <col min="2273" max="2273" width="8.75" style="113" customWidth="1"/>
    <col min="2274" max="2274" width="9.625" style="113"/>
    <col min="2275" max="2275" width="2.375" style="113" customWidth="1"/>
    <col min="2276" max="2276" width="11.375" style="113" customWidth="1"/>
    <col min="2277" max="2527" width="9.625" style="113"/>
    <col min="2528" max="2528" width="7.75" style="113" customWidth="1"/>
    <col min="2529" max="2529" width="8.75" style="113" customWidth="1"/>
    <col min="2530" max="2530" width="9.625" style="113"/>
    <col min="2531" max="2531" width="2.375" style="113" customWidth="1"/>
    <col min="2532" max="2532" width="11.375" style="113" customWidth="1"/>
    <col min="2533" max="2783" width="9.625" style="113"/>
    <col min="2784" max="2784" width="7.75" style="113" customWidth="1"/>
    <col min="2785" max="2785" width="8.75" style="113" customWidth="1"/>
    <col min="2786" max="2786" width="9.625" style="113"/>
    <col min="2787" max="2787" width="2.375" style="113" customWidth="1"/>
    <col min="2788" max="2788" width="11.375" style="113" customWidth="1"/>
    <col min="2789" max="3039" width="9.625" style="113"/>
    <col min="3040" max="3040" width="7.75" style="113" customWidth="1"/>
    <col min="3041" max="3041" width="8.75" style="113" customWidth="1"/>
    <col min="3042" max="3042" width="9.625" style="113"/>
    <col min="3043" max="3043" width="2.375" style="113" customWidth="1"/>
    <col min="3044" max="3044" width="11.375" style="113" customWidth="1"/>
    <col min="3045" max="3295" width="9.625" style="113"/>
    <col min="3296" max="3296" width="7.75" style="113" customWidth="1"/>
    <col min="3297" max="3297" width="8.75" style="113" customWidth="1"/>
    <col min="3298" max="3298" width="9.625" style="113"/>
    <col min="3299" max="3299" width="2.375" style="113" customWidth="1"/>
    <col min="3300" max="3300" width="11.375" style="113" customWidth="1"/>
    <col min="3301" max="3551" width="9.625" style="113"/>
    <col min="3552" max="3552" width="7.75" style="113" customWidth="1"/>
    <col min="3553" max="3553" width="8.75" style="113" customWidth="1"/>
    <col min="3554" max="3554" width="9.625" style="113"/>
    <col min="3555" max="3555" width="2.375" style="113" customWidth="1"/>
    <col min="3556" max="3556" width="11.375" style="113" customWidth="1"/>
    <col min="3557" max="3807" width="9.625" style="113"/>
    <col min="3808" max="3808" width="7.75" style="113" customWidth="1"/>
    <col min="3809" max="3809" width="8.75" style="113" customWidth="1"/>
    <col min="3810" max="3810" width="9.625" style="113"/>
    <col min="3811" max="3811" width="2.375" style="113" customWidth="1"/>
    <col min="3812" max="3812" width="11.375" style="113" customWidth="1"/>
    <col min="3813" max="4063" width="9.625" style="113"/>
    <col min="4064" max="4064" width="7.75" style="113" customWidth="1"/>
    <col min="4065" max="4065" width="8.75" style="113" customWidth="1"/>
    <col min="4066" max="4066" width="9.625" style="113"/>
    <col min="4067" max="4067" width="2.375" style="113" customWidth="1"/>
    <col min="4068" max="4068" width="11.375" style="113" customWidth="1"/>
    <col min="4069" max="4319" width="9.625" style="113"/>
    <col min="4320" max="4320" width="7.75" style="113" customWidth="1"/>
    <col min="4321" max="4321" width="8.75" style="113" customWidth="1"/>
    <col min="4322" max="4322" width="9.625" style="113"/>
    <col min="4323" max="4323" width="2.375" style="113" customWidth="1"/>
    <col min="4324" max="4324" width="11.375" style="113" customWidth="1"/>
    <col min="4325" max="4575" width="9.625" style="113"/>
    <col min="4576" max="4576" width="7.75" style="113" customWidth="1"/>
    <col min="4577" max="4577" width="8.75" style="113" customWidth="1"/>
    <col min="4578" max="4578" width="9.625" style="113"/>
    <col min="4579" max="4579" width="2.375" style="113" customWidth="1"/>
    <col min="4580" max="4580" width="11.375" style="113" customWidth="1"/>
    <col min="4581" max="4831" width="9.625" style="113"/>
    <col min="4832" max="4832" width="7.75" style="113" customWidth="1"/>
    <col min="4833" max="4833" width="8.75" style="113" customWidth="1"/>
    <col min="4834" max="4834" width="9.625" style="113"/>
    <col min="4835" max="4835" width="2.375" style="113" customWidth="1"/>
    <col min="4836" max="4836" width="11.375" style="113" customWidth="1"/>
    <col min="4837" max="5087" width="9.625" style="113"/>
    <col min="5088" max="5088" width="7.75" style="113" customWidth="1"/>
    <col min="5089" max="5089" width="8.75" style="113" customWidth="1"/>
    <col min="5090" max="5090" width="9.625" style="113"/>
    <col min="5091" max="5091" width="2.375" style="113" customWidth="1"/>
    <col min="5092" max="5092" width="11.375" style="113" customWidth="1"/>
    <col min="5093" max="5343" width="9.625" style="113"/>
    <col min="5344" max="5344" width="7.75" style="113" customWidth="1"/>
    <col min="5345" max="5345" width="8.75" style="113" customWidth="1"/>
    <col min="5346" max="5346" width="9.625" style="113"/>
    <col min="5347" max="5347" width="2.375" style="113" customWidth="1"/>
    <col min="5348" max="5348" width="11.375" style="113" customWidth="1"/>
    <col min="5349" max="5599" width="9.625" style="113"/>
    <col min="5600" max="5600" width="7.75" style="113" customWidth="1"/>
    <col min="5601" max="5601" width="8.75" style="113" customWidth="1"/>
    <col min="5602" max="5602" width="9.625" style="113"/>
    <col min="5603" max="5603" width="2.375" style="113" customWidth="1"/>
    <col min="5604" max="5604" width="11.375" style="113" customWidth="1"/>
    <col min="5605" max="5855" width="9.625" style="113"/>
    <col min="5856" max="5856" width="7.75" style="113" customWidth="1"/>
    <col min="5857" max="5857" width="8.75" style="113" customWidth="1"/>
    <col min="5858" max="5858" width="9.625" style="113"/>
    <col min="5859" max="5859" width="2.375" style="113" customWidth="1"/>
    <col min="5860" max="5860" width="11.375" style="113" customWidth="1"/>
    <col min="5861" max="6111" width="9.625" style="113"/>
    <col min="6112" max="6112" width="7.75" style="113" customWidth="1"/>
    <col min="6113" max="6113" width="8.75" style="113" customWidth="1"/>
    <col min="6114" max="6114" width="9.625" style="113"/>
    <col min="6115" max="6115" width="2.375" style="113" customWidth="1"/>
    <col min="6116" max="6116" width="11.375" style="113" customWidth="1"/>
    <col min="6117" max="6367" width="9.625" style="113"/>
    <col min="6368" max="6368" width="7.75" style="113" customWidth="1"/>
    <col min="6369" max="6369" width="8.75" style="113" customWidth="1"/>
    <col min="6370" max="6370" width="9.625" style="113"/>
    <col min="6371" max="6371" width="2.375" style="113" customWidth="1"/>
    <col min="6372" max="6372" width="11.375" style="113" customWidth="1"/>
    <col min="6373" max="6623" width="9.625" style="113"/>
    <col min="6624" max="6624" width="7.75" style="113" customWidth="1"/>
    <col min="6625" max="6625" width="8.75" style="113" customWidth="1"/>
    <col min="6626" max="6626" width="9.625" style="113"/>
    <col min="6627" max="6627" width="2.375" style="113" customWidth="1"/>
    <col min="6628" max="6628" width="11.375" style="113" customWidth="1"/>
    <col min="6629" max="6879" width="9.625" style="113"/>
    <col min="6880" max="6880" width="7.75" style="113" customWidth="1"/>
    <col min="6881" max="6881" width="8.75" style="113" customWidth="1"/>
    <col min="6882" max="6882" width="9.625" style="113"/>
    <col min="6883" max="6883" width="2.375" style="113" customWidth="1"/>
    <col min="6884" max="6884" width="11.375" style="113" customWidth="1"/>
    <col min="6885" max="7135" width="9.625" style="113"/>
    <col min="7136" max="7136" width="7.75" style="113" customWidth="1"/>
    <col min="7137" max="7137" width="8.75" style="113" customWidth="1"/>
    <col min="7138" max="7138" width="9.625" style="113"/>
    <col min="7139" max="7139" width="2.375" style="113" customWidth="1"/>
    <col min="7140" max="7140" width="11.375" style="113" customWidth="1"/>
    <col min="7141" max="7391" width="9.625" style="113"/>
    <col min="7392" max="7392" width="7.75" style="113" customWidth="1"/>
    <col min="7393" max="7393" width="8.75" style="113" customWidth="1"/>
    <col min="7394" max="7394" width="9.625" style="113"/>
    <col min="7395" max="7395" width="2.375" style="113" customWidth="1"/>
    <col min="7396" max="7396" width="11.375" style="113" customWidth="1"/>
    <col min="7397" max="7647" width="9.625" style="113"/>
    <col min="7648" max="7648" width="7.75" style="113" customWidth="1"/>
    <col min="7649" max="7649" width="8.75" style="113" customWidth="1"/>
    <col min="7650" max="7650" width="9.625" style="113"/>
    <col min="7651" max="7651" width="2.375" style="113" customWidth="1"/>
    <col min="7652" max="7652" width="11.375" style="113" customWidth="1"/>
    <col min="7653" max="7903" width="9.625" style="113"/>
    <col min="7904" max="7904" width="7.75" style="113" customWidth="1"/>
    <col min="7905" max="7905" width="8.75" style="113" customWidth="1"/>
    <col min="7906" max="7906" width="9.625" style="113"/>
    <col min="7907" max="7907" width="2.375" style="113" customWidth="1"/>
    <col min="7908" max="7908" width="11.375" style="113" customWidth="1"/>
    <col min="7909" max="8159" width="9.625" style="113"/>
    <col min="8160" max="8160" width="7.75" style="113" customWidth="1"/>
    <col min="8161" max="8161" width="8.75" style="113" customWidth="1"/>
    <col min="8162" max="8162" width="9.625" style="113"/>
    <col min="8163" max="8163" width="2.375" style="113" customWidth="1"/>
    <col min="8164" max="8164" width="11.375" style="113" customWidth="1"/>
    <col min="8165" max="8415" width="9.625" style="113"/>
    <col min="8416" max="8416" width="7.75" style="113" customWidth="1"/>
    <col min="8417" max="8417" width="8.75" style="113" customWidth="1"/>
    <col min="8418" max="8418" width="9.625" style="113"/>
    <col min="8419" max="8419" width="2.375" style="113" customWidth="1"/>
    <col min="8420" max="8420" width="11.375" style="113" customWidth="1"/>
    <col min="8421" max="8671" width="9.625" style="113"/>
    <col min="8672" max="8672" width="7.75" style="113" customWidth="1"/>
    <col min="8673" max="8673" width="8.75" style="113" customWidth="1"/>
    <col min="8674" max="8674" width="9.625" style="113"/>
    <col min="8675" max="8675" width="2.375" style="113" customWidth="1"/>
    <col min="8676" max="8676" width="11.375" style="113" customWidth="1"/>
    <col min="8677" max="8927" width="9.625" style="113"/>
    <col min="8928" max="8928" width="7.75" style="113" customWidth="1"/>
    <col min="8929" max="8929" width="8.75" style="113" customWidth="1"/>
    <col min="8930" max="8930" width="9.625" style="113"/>
    <col min="8931" max="8931" width="2.375" style="113" customWidth="1"/>
    <col min="8932" max="8932" width="11.375" style="113" customWidth="1"/>
    <col min="8933" max="9183" width="9.625" style="113"/>
    <col min="9184" max="9184" width="7.75" style="113" customWidth="1"/>
    <col min="9185" max="9185" width="8.75" style="113" customWidth="1"/>
    <col min="9186" max="9186" width="9.625" style="113"/>
    <col min="9187" max="9187" width="2.375" style="113" customWidth="1"/>
    <col min="9188" max="9188" width="11.375" style="113" customWidth="1"/>
    <col min="9189" max="9439" width="9.625" style="113"/>
    <col min="9440" max="9440" width="7.75" style="113" customWidth="1"/>
    <col min="9441" max="9441" width="8.75" style="113" customWidth="1"/>
    <col min="9442" max="9442" width="9.625" style="113"/>
    <col min="9443" max="9443" width="2.375" style="113" customWidth="1"/>
    <col min="9444" max="9444" width="11.375" style="113" customWidth="1"/>
    <col min="9445" max="9695" width="9.625" style="113"/>
    <col min="9696" max="9696" width="7.75" style="113" customWidth="1"/>
    <col min="9697" max="9697" width="8.75" style="113" customWidth="1"/>
    <col min="9698" max="9698" width="9.625" style="113"/>
    <col min="9699" max="9699" width="2.375" style="113" customWidth="1"/>
    <col min="9700" max="9700" width="11.375" style="113" customWidth="1"/>
    <col min="9701" max="9951" width="9.625" style="113"/>
    <col min="9952" max="9952" width="7.75" style="113" customWidth="1"/>
    <col min="9953" max="9953" width="8.75" style="113" customWidth="1"/>
    <col min="9954" max="9954" width="9.625" style="113"/>
    <col min="9955" max="9955" width="2.375" style="113" customWidth="1"/>
    <col min="9956" max="9956" width="11.375" style="113" customWidth="1"/>
    <col min="9957" max="10207" width="9.625" style="113"/>
    <col min="10208" max="10208" width="7.75" style="113" customWidth="1"/>
    <col min="10209" max="10209" width="8.75" style="113" customWidth="1"/>
    <col min="10210" max="10210" width="9.625" style="113"/>
    <col min="10211" max="10211" width="2.375" style="113" customWidth="1"/>
    <col min="10212" max="10212" width="11.375" style="113" customWidth="1"/>
    <col min="10213" max="10463" width="9.625" style="113"/>
    <col min="10464" max="10464" width="7.75" style="113" customWidth="1"/>
    <col min="10465" max="10465" width="8.75" style="113" customWidth="1"/>
    <col min="10466" max="10466" width="9.625" style="113"/>
    <col min="10467" max="10467" width="2.375" style="113" customWidth="1"/>
    <col min="10468" max="10468" width="11.375" style="113" customWidth="1"/>
    <col min="10469" max="10719" width="9.625" style="113"/>
    <col min="10720" max="10720" width="7.75" style="113" customWidth="1"/>
    <col min="10721" max="10721" width="8.75" style="113" customWidth="1"/>
    <col min="10722" max="10722" width="9.625" style="113"/>
    <col min="10723" max="10723" width="2.375" style="113" customWidth="1"/>
    <col min="10724" max="10724" width="11.375" style="113" customWidth="1"/>
    <col min="10725" max="10975" width="9.625" style="113"/>
    <col min="10976" max="10976" width="7.75" style="113" customWidth="1"/>
    <col min="10977" max="10977" width="8.75" style="113" customWidth="1"/>
    <col min="10978" max="10978" width="9.625" style="113"/>
    <col min="10979" max="10979" width="2.375" style="113" customWidth="1"/>
    <col min="10980" max="10980" width="11.375" style="113" customWidth="1"/>
    <col min="10981" max="11231" width="9.625" style="113"/>
    <col min="11232" max="11232" width="7.75" style="113" customWidth="1"/>
    <col min="11233" max="11233" width="8.75" style="113" customWidth="1"/>
    <col min="11234" max="11234" width="9.625" style="113"/>
    <col min="11235" max="11235" width="2.375" style="113" customWidth="1"/>
    <col min="11236" max="11236" width="11.375" style="113" customWidth="1"/>
    <col min="11237" max="11487" width="9.625" style="113"/>
    <col min="11488" max="11488" width="7.75" style="113" customWidth="1"/>
    <col min="11489" max="11489" width="8.75" style="113" customWidth="1"/>
    <col min="11490" max="11490" width="9.625" style="113"/>
    <col min="11491" max="11491" width="2.375" style="113" customWidth="1"/>
    <col min="11492" max="11492" width="11.375" style="113" customWidth="1"/>
    <col min="11493" max="11743" width="9.625" style="113"/>
    <col min="11744" max="11744" width="7.75" style="113" customWidth="1"/>
    <col min="11745" max="11745" width="8.75" style="113" customWidth="1"/>
    <col min="11746" max="11746" width="9.625" style="113"/>
    <col min="11747" max="11747" width="2.375" style="113" customWidth="1"/>
    <col min="11748" max="11748" width="11.375" style="113" customWidth="1"/>
    <col min="11749" max="11999" width="9.625" style="113"/>
    <col min="12000" max="12000" width="7.75" style="113" customWidth="1"/>
    <col min="12001" max="12001" width="8.75" style="113" customWidth="1"/>
    <col min="12002" max="12002" width="9.625" style="113"/>
    <col min="12003" max="12003" width="2.375" style="113" customWidth="1"/>
    <col min="12004" max="12004" width="11.375" style="113" customWidth="1"/>
    <col min="12005" max="12255" width="9.625" style="113"/>
    <col min="12256" max="12256" width="7.75" style="113" customWidth="1"/>
    <col min="12257" max="12257" width="8.75" style="113" customWidth="1"/>
    <col min="12258" max="12258" width="9.625" style="113"/>
    <col min="12259" max="12259" width="2.375" style="113" customWidth="1"/>
    <col min="12260" max="12260" width="11.375" style="113" customWidth="1"/>
    <col min="12261" max="12511" width="9.625" style="113"/>
    <col min="12512" max="12512" width="7.75" style="113" customWidth="1"/>
    <col min="12513" max="12513" width="8.75" style="113" customWidth="1"/>
    <col min="12514" max="12514" width="9.625" style="113"/>
    <col min="12515" max="12515" width="2.375" style="113" customWidth="1"/>
    <col min="12516" max="12516" width="11.375" style="113" customWidth="1"/>
    <col min="12517" max="12767" width="9.625" style="113"/>
    <col min="12768" max="12768" width="7.75" style="113" customWidth="1"/>
    <col min="12769" max="12769" width="8.75" style="113" customWidth="1"/>
    <col min="12770" max="12770" width="9.625" style="113"/>
    <col min="12771" max="12771" width="2.375" style="113" customWidth="1"/>
    <col min="12772" max="12772" width="11.375" style="113" customWidth="1"/>
    <col min="12773" max="13023" width="9.625" style="113"/>
    <col min="13024" max="13024" width="7.75" style="113" customWidth="1"/>
    <col min="13025" max="13025" width="8.75" style="113" customWidth="1"/>
    <col min="13026" max="13026" width="9.625" style="113"/>
    <col min="13027" max="13027" width="2.375" style="113" customWidth="1"/>
    <col min="13028" max="13028" width="11.375" style="113" customWidth="1"/>
    <col min="13029" max="13279" width="9.625" style="113"/>
    <col min="13280" max="13280" width="7.75" style="113" customWidth="1"/>
    <col min="13281" max="13281" width="8.75" style="113" customWidth="1"/>
    <col min="13282" max="13282" width="9.625" style="113"/>
    <col min="13283" max="13283" width="2.375" style="113" customWidth="1"/>
    <col min="13284" max="13284" width="11.375" style="113" customWidth="1"/>
    <col min="13285" max="13535" width="9.625" style="113"/>
    <col min="13536" max="13536" width="7.75" style="113" customWidth="1"/>
    <col min="13537" max="13537" width="8.75" style="113" customWidth="1"/>
    <col min="13538" max="13538" width="9.625" style="113"/>
    <col min="13539" max="13539" width="2.375" style="113" customWidth="1"/>
    <col min="13540" max="13540" width="11.375" style="113" customWidth="1"/>
    <col min="13541" max="13791" width="9.625" style="113"/>
    <col min="13792" max="13792" width="7.75" style="113" customWidth="1"/>
    <col min="13793" max="13793" width="8.75" style="113" customWidth="1"/>
    <col min="13794" max="13794" width="9.625" style="113"/>
    <col min="13795" max="13795" width="2.375" style="113" customWidth="1"/>
    <col min="13796" max="13796" width="11.375" style="113" customWidth="1"/>
    <col min="13797" max="14047" width="9.625" style="113"/>
    <col min="14048" max="14048" width="7.75" style="113" customWidth="1"/>
    <col min="14049" max="14049" width="8.75" style="113" customWidth="1"/>
    <col min="14050" max="14050" width="9.625" style="113"/>
    <col min="14051" max="14051" width="2.375" style="113" customWidth="1"/>
    <col min="14052" max="14052" width="11.375" style="113" customWidth="1"/>
    <col min="14053" max="14303" width="9.625" style="113"/>
    <col min="14304" max="14304" width="7.75" style="113" customWidth="1"/>
    <col min="14305" max="14305" width="8.75" style="113" customWidth="1"/>
    <col min="14306" max="14306" width="9.625" style="113"/>
    <col min="14307" max="14307" width="2.375" style="113" customWidth="1"/>
    <col min="14308" max="14308" width="11.375" style="113" customWidth="1"/>
    <col min="14309" max="14559" width="9.625" style="113"/>
    <col min="14560" max="14560" width="7.75" style="113" customWidth="1"/>
    <col min="14561" max="14561" width="8.75" style="113" customWidth="1"/>
    <col min="14562" max="14562" width="9.625" style="113"/>
    <col min="14563" max="14563" width="2.375" style="113" customWidth="1"/>
    <col min="14564" max="14564" width="11.375" style="113" customWidth="1"/>
    <col min="14565" max="14815" width="9.625" style="113"/>
    <col min="14816" max="14816" width="7.75" style="113" customWidth="1"/>
    <col min="14817" max="14817" width="8.75" style="113" customWidth="1"/>
    <col min="14818" max="14818" width="9.625" style="113"/>
    <col min="14819" max="14819" width="2.375" style="113" customWidth="1"/>
    <col min="14820" max="14820" width="11.375" style="113" customWidth="1"/>
    <col min="14821" max="15071" width="9.625" style="113"/>
    <col min="15072" max="15072" width="7.75" style="113" customWidth="1"/>
    <col min="15073" max="15073" width="8.75" style="113" customWidth="1"/>
    <col min="15074" max="15074" width="9.625" style="113"/>
    <col min="15075" max="15075" width="2.375" style="113" customWidth="1"/>
    <col min="15076" max="15076" width="11.375" style="113" customWidth="1"/>
    <col min="15077" max="15327" width="9.625" style="113"/>
    <col min="15328" max="15328" width="7.75" style="113" customWidth="1"/>
    <col min="15329" max="15329" width="8.75" style="113" customWidth="1"/>
    <col min="15330" max="15330" width="9.625" style="113"/>
    <col min="15331" max="15331" width="2.375" style="113" customWidth="1"/>
    <col min="15332" max="15332" width="11.375" style="113" customWidth="1"/>
    <col min="15333" max="15583" width="9.625" style="113"/>
    <col min="15584" max="15584" width="7.75" style="113" customWidth="1"/>
    <col min="15585" max="15585" width="8.75" style="113" customWidth="1"/>
    <col min="15586" max="15586" width="9.625" style="113"/>
    <col min="15587" max="15587" width="2.375" style="113" customWidth="1"/>
    <col min="15588" max="15588" width="11.375" style="113" customWidth="1"/>
    <col min="15589" max="15839" width="9.625" style="113"/>
    <col min="15840" max="15840" width="7.75" style="113" customWidth="1"/>
    <col min="15841" max="15841" width="8.75" style="113" customWidth="1"/>
    <col min="15842" max="15842" width="9.625" style="113"/>
    <col min="15843" max="15843" width="2.375" style="113" customWidth="1"/>
    <col min="15844" max="15844" width="11.375" style="113" customWidth="1"/>
    <col min="15845" max="16095" width="9.625" style="113"/>
    <col min="16096" max="16096" width="7.75" style="113" customWidth="1"/>
    <col min="16097" max="16097" width="8.75" style="113" customWidth="1"/>
    <col min="16098" max="16098" width="9.625" style="113"/>
    <col min="16099" max="16099" width="2.375" style="113" customWidth="1"/>
    <col min="16100" max="16100" width="11.375" style="113" customWidth="1"/>
    <col min="16101" max="16384" width="9.625" style="113"/>
  </cols>
  <sheetData>
    <row r="1" spans="1:23" ht="30" customHeight="1">
      <c r="A1" s="110" t="s">
        <v>86</v>
      </c>
      <c r="B1" s="111"/>
      <c r="C1" s="111"/>
    </row>
    <row r="2" spans="1:23" ht="15.6" customHeight="1"/>
    <row r="3" spans="1:23" ht="18" customHeight="1">
      <c r="A3" s="118" t="s">
        <v>26</v>
      </c>
      <c r="B3" s="119" t="s">
        <v>27</v>
      </c>
      <c r="C3" s="120" t="s">
        <v>28</v>
      </c>
      <c r="D3" s="121" t="s">
        <v>29</v>
      </c>
    </row>
    <row r="4" spans="1:23" ht="15.75" customHeight="1">
      <c r="A4" s="246" t="s">
        <v>32</v>
      </c>
      <c r="B4" s="124" t="s">
        <v>33</v>
      </c>
      <c r="C4" s="125">
        <v>42261</v>
      </c>
      <c r="D4" s="170"/>
    </row>
    <row r="5" spans="1:23" ht="15.75" customHeight="1">
      <c r="A5" s="244"/>
      <c r="B5" s="124" t="s">
        <v>35</v>
      </c>
      <c r="C5" s="125">
        <v>28397</v>
      </c>
      <c r="D5" s="170"/>
    </row>
    <row r="6" spans="1:23" ht="15.75" customHeight="1">
      <c r="A6" s="244"/>
      <c r="B6" s="124" t="s">
        <v>36</v>
      </c>
      <c r="C6" s="125">
        <v>34598</v>
      </c>
      <c r="D6" s="170"/>
    </row>
    <row r="7" spans="1:23" ht="15.75" customHeight="1">
      <c r="A7" s="244"/>
      <c r="B7" s="129" t="s">
        <v>37</v>
      </c>
      <c r="C7" s="125">
        <v>30568</v>
      </c>
      <c r="D7" s="170"/>
    </row>
    <row r="8" spans="1:23" ht="15.75" customHeight="1">
      <c r="A8" s="244"/>
      <c r="B8" s="124" t="s">
        <v>38</v>
      </c>
      <c r="C8" s="125">
        <v>25697</v>
      </c>
      <c r="D8" s="170"/>
    </row>
    <row r="9" spans="1:23" ht="15.75" customHeight="1">
      <c r="A9" s="244"/>
      <c r="B9" s="130" t="s">
        <v>39</v>
      </c>
      <c r="C9" s="125">
        <v>28071</v>
      </c>
      <c r="D9" s="170"/>
    </row>
    <row r="10" spans="1:23" ht="15.75" customHeight="1">
      <c r="A10" s="244"/>
      <c r="B10" s="129" t="s">
        <v>40</v>
      </c>
      <c r="C10" s="125">
        <v>39507</v>
      </c>
      <c r="D10" s="170"/>
      <c r="F10" s="241" t="s">
        <v>92</v>
      </c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</row>
    <row r="11" spans="1:23" ht="15.75" customHeight="1">
      <c r="A11" s="244"/>
      <c r="B11" s="124" t="s">
        <v>41</v>
      </c>
      <c r="C11" s="125">
        <v>49043</v>
      </c>
      <c r="D11" s="170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</row>
    <row r="12" spans="1:23" ht="15.75" customHeight="1">
      <c r="A12" s="244"/>
      <c r="B12" s="130" t="s">
        <v>42</v>
      </c>
      <c r="C12" s="125">
        <v>35268</v>
      </c>
      <c r="D12" s="170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</row>
    <row r="13" spans="1:23" ht="15.75" customHeight="1">
      <c r="A13" s="244"/>
      <c r="B13" s="124" t="s">
        <v>43</v>
      </c>
      <c r="C13" s="125">
        <v>33456</v>
      </c>
      <c r="D13" s="170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</row>
    <row r="14" spans="1:23" ht="15.75" customHeight="1">
      <c r="A14" s="244"/>
      <c r="B14" s="124" t="s">
        <v>44</v>
      </c>
      <c r="C14" s="125">
        <v>34584</v>
      </c>
      <c r="D14" s="170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</row>
    <row r="15" spans="1:23" ht="15.75" customHeight="1">
      <c r="A15" s="245"/>
      <c r="B15" s="131" t="s">
        <v>45</v>
      </c>
      <c r="C15" s="125">
        <v>50330</v>
      </c>
      <c r="D15" s="138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242"/>
      <c r="V15" s="242"/>
      <c r="W15" s="242"/>
    </row>
    <row r="16" spans="1:23" ht="15.75" customHeight="1">
      <c r="A16" s="243" t="s">
        <v>46</v>
      </c>
      <c r="B16" s="124" t="s">
        <v>33</v>
      </c>
      <c r="C16" s="125">
        <v>43270</v>
      </c>
      <c r="D16" s="138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242"/>
      <c r="V16" s="242"/>
      <c r="W16" s="242"/>
    </row>
    <row r="17" spans="1:23" ht="15.75" customHeight="1">
      <c r="A17" s="244"/>
      <c r="B17" s="124" t="s">
        <v>35</v>
      </c>
      <c r="C17" s="125">
        <v>29213</v>
      </c>
      <c r="D17" s="138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242"/>
      <c r="V17" s="242"/>
      <c r="W17" s="242"/>
    </row>
    <row r="18" spans="1:23" ht="15.75" customHeight="1">
      <c r="A18" s="244"/>
      <c r="B18" s="124" t="s">
        <v>36</v>
      </c>
      <c r="C18" s="125">
        <v>35209</v>
      </c>
      <c r="D18" s="138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242"/>
      <c r="V18" s="242"/>
      <c r="W18" s="242"/>
    </row>
    <row r="19" spans="1:23" ht="15.75" customHeight="1">
      <c r="A19" s="244"/>
      <c r="B19" s="129" t="s">
        <v>37</v>
      </c>
      <c r="C19" s="125">
        <v>31059</v>
      </c>
      <c r="D19" s="138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242"/>
      <c r="V19" s="242"/>
      <c r="W19" s="242"/>
    </row>
    <row r="20" spans="1:23" ht="15.75" customHeight="1">
      <c r="A20" s="244"/>
      <c r="B20" s="124" t="s">
        <v>38</v>
      </c>
      <c r="C20" s="125">
        <v>25959</v>
      </c>
      <c r="D20" s="138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</row>
    <row r="21" spans="1:23" ht="15.75" customHeight="1">
      <c r="A21" s="244"/>
      <c r="B21" s="130" t="s">
        <v>39</v>
      </c>
      <c r="C21" s="125">
        <v>28324</v>
      </c>
      <c r="D21" s="138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2"/>
      <c r="S21" s="242"/>
      <c r="T21" s="242"/>
      <c r="U21" s="242"/>
      <c r="V21" s="242"/>
      <c r="W21" s="242"/>
    </row>
    <row r="22" spans="1:23" ht="15.75" customHeight="1">
      <c r="A22" s="244"/>
      <c r="B22" s="129" t="s">
        <v>40</v>
      </c>
      <c r="C22" s="125">
        <v>39729</v>
      </c>
      <c r="D22" s="138"/>
      <c r="F22" s="242"/>
      <c r="G22" s="242"/>
      <c r="H22" s="242"/>
      <c r="I22" s="242"/>
      <c r="J22" s="242"/>
      <c r="K22" s="242"/>
      <c r="L22" s="242"/>
      <c r="M22" s="242"/>
      <c r="N22" s="242"/>
      <c r="O22" s="242"/>
      <c r="P22" s="242"/>
      <c r="Q22" s="242"/>
      <c r="R22" s="242"/>
      <c r="S22" s="242"/>
      <c r="T22" s="242"/>
      <c r="U22" s="242"/>
      <c r="V22" s="242"/>
      <c r="W22" s="242"/>
    </row>
    <row r="23" spans="1:23" ht="15.75" customHeight="1">
      <c r="A23" s="244"/>
      <c r="B23" s="124" t="s">
        <v>41</v>
      </c>
      <c r="C23" s="125">
        <v>49137</v>
      </c>
      <c r="D23" s="138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</row>
    <row r="24" spans="1:23" ht="15.75" customHeight="1">
      <c r="A24" s="244"/>
      <c r="B24" s="130" t="s">
        <v>42</v>
      </c>
      <c r="C24" s="125">
        <v>35623</v>
      </c>
      <c r="D24" s="138"/>
      <c r="F24" s="242"/>
      <c r="G24" s="242"/>
      <c r="H24" s="242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</row>
    <row r="25" spans="1:23" ht="15.75" customHeight="1">
      <c r="A25" s="244"/>
      <c r="B25" s="124" t="s">
        <v>43</v>
      </c>
      <c r="C25" s="125">
        <v>33686</v>
      </c>
      <c r="D25" s="138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</row>
    <row r="26" spans="1:23" ht="15.75" customHeight="1">
      <c r="A26" s="244"/>
      <c r="B26" s="124" t="s">
        <v>44</v>
      </c>
      <c r="C26" s="125">
        <v>34253</v>
      </c>
      <c r="D26" s="138"/>
      <c r="F26" s="242"/>
      <c r="G26" s="242"/>
      <c r="H26" s="242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</row>
    <row r="27" spans="1:23" ht="15.75" customHeight="1">
      <c r="A27" s="245"/>
      <c r="B27" s="131" t="s">
        <v>45</v>
      </c>
      <c r="C27" s="125">
        <v>50526</v>
      </c>
      <c r="D27" s="138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</row>
    <row r="28" spans="1:23" ht="15.75" customHeight="1">
      <c r="A28" s="243" t="s">
        <v>47</v>
      </c>
      <c r="B28" s="124" t="s">
        <v>33</v>
      </c>
      <c r="C28" s="125">
        <v>44186</v>
      </c>
      <c r="D28" s="138"/>
    </row>
    <row r="29" spans="1:23" ht="15.75" customHeight="1">
      <c r="A29" s="244"/>
      <c r="B29" s="124" t="s">
        <v>35</v>
      </c>
      <c r="C29" s="125">
        <v>29333</v>
      </c>
      <c r="D29" s="138"/>
    </row>
    <row r="30" spans="1:23" ht="15.75" customHeight="1">
      <c r="A30" s="244"/>
      <c r="B30" s="124" t="s">
        <v>36</v>
      </c>
      <c r="C30" s="125">
        <v>35179</v>
      </c>
      <c r="D30" s="138"/>
    </row>
    <row r="31" spans="1:23" ht="15.75" customHeight="1">
      <c r="A31" s="244"/>
      <c r="B31" s="129" t="s">
        <v>37</v>
      </c>
      <c r="C31" s="125">
        <v>31635</v>
      </c>
      <c r="D31" s="138"/>
    </row>
    <row r="32" spans="1:23" ht="15.75" customHeight="1">
      <c r="A32" s="244"/>
      <c r="B32" s="124" t="s">
        <v>38</v>
      </c>
      <c r="C32" s="125">
        <v>26192</v>
      </c>
      <c r="D32" s="138"/>
    </row>
    <row r="33" spans="1:4" ht="15.75" customHeight="1">
      <c r="A33" s="244"/>
      <c r="B33" s="130" t="s">
        <v>39</v>
      </c>
      <c r="C33" s="125">
        <v>28912</v>
      </c>
      <c r="D33" s="138"/>
    </row>
    <row r="34" spans="1:4" ht="15.75" customHeight="1">
      <c r="A34" s="244"/>
      <c r="B34" s="129" t="s">
        <v>40</v>
      </c>
      <c r="C34" s="125">
        <v>40144</v>
      </c>
      <c r="D34" s="138"/>
    </row>
    <row r="35" spans="1:4" ht="15.75" customHeight="1">
      <c r="A35" s="244"/>
      <c r="B35" s="124" t="s">
        <v>41</v>
      </c>
      <c r="C35" s="125">
        <v>50106</v>
      </c>
      <c r="D35" s="138"/>
    </row>
    <row r="36" spans="1:4" ht="15.75" customHeight="1">
      <c r="A36" s="244"/>
      <c r="B36" s="130" t="s">
        <v>42</v>
      </c>
      <c r="C36" s="125">
        <v>35525</v>
      </c>
      <c r="D36" s="138"/>
    </row>
    <row r="37" spans="1:4" ht="15.75" customHeight="1">
      <c r="A37" s="244"/>
      <c r="B37" s="124" t="s">
        <v>43</v>
      </c>
      <c r="C37" s="125">
        <v>34449</v>
      </c>
      <c r="D37" s="138"/>
    </row>
    <row r="38" spans="1:4" ht="15.75" customHeight="1">
      <c r="A38" s="244"/>
      <c r="B38" s="124" t="s">
        <v>44</v>
      </c>
      <c r="C38" s="125">
        <v>34850</v>
      </c>
      <c r="D38" s="138"/>
    </row>
    <row r="39" spans="1:4" ht="15.75" customHeight="1">
      <c r="A39" s="245"/>
      <c r="B39" s="131" t="s">
        <v>45</v>
      </c>
      <c r="C39" s="125">
        <v>51063</v>
      </c>
      <c r="D39" s="138"/>
    </row>
    <row r="40" spans="1:4" ht="15.75" customHeight="1">
      <c r="A40" s="243" t="s">
        <v>48</v>
      </c>
      <c r="B40" s="124" t="s">
        <v>33</v>
      </c>
      <c r="C40" s="125">
        <v>44173</v>
      </c>
      <c r="D40" s="138"/>
    </row>
    <row r="41" spans="1:4" ht="15.75" customHeight="1">
      <c r="A41" s="244"/>
      <c r="B41" s="124" t="s">
        <v>35</v>
      </c>
      <c r="C41" s="125">
        <v>29727</v>
      </c>
      <c r="D41" s="138"/>
    </row>
    <row r="42" spans="1:4" ht="15.75" customHeight="1">
      <c r="A42" s="244"/>
      <c r="B42" s="124" t="s">
        <v>36</v>
      </c>
      <c r="C42" s="125">
        <v>35049</v>
      </c>
      <c r="D42" s="138"/>
    </row>
    <row r="43" spans="1:4" ht="15.75" customHeight="1">
      <c r="A43" s="244"/>
      <c r="B43" s="129" t="s">
        <v>37</v>
      </c>
      <c r="C43" s="125">
        <v>32326</v>
      </c>
      <c r="D43" s="138"/>
    </row>
    <row r="44" spans="1:4" ht="15.75" customHeight="1">
      <c r="A44" s="244"/>
      <c r="B44" s="124" t="s">
        <v>38</v>
      </c>
      <c r="C44" s="125">
        <v>26379</v>
      </c>
      <c r="D44" s="138"/>
    </row>
    <row r="45" spans="1:4" ht="15.75" customHeight="1">
      <c r="A45" s="244"/>
      <c r="B45" s="130" t="s">
        <v>39</v>
      </c>
      <c r="C45" s="125">
        <v>29162</v>
      </c>
      <c r="D45" s="138"/>
    </row>
    <row r="46" spans="1:4" ht="15.75" customHeight="1">
      <c r="A46" s="244"/>
      <c r="B46" s="129" t="s">
        <v>40</v>
      </c>
      <c r="C46" s="125">
        <v>40356</v>
      </c>
      <c r="D46" s="138"/>
    </row>
    <row r="47" spans="1:4" ht="15.75" customHeight="1">
      <c r="A47" s="244"/>
      <c r="B47" s="124" t="s">
        <v>41</v>
      </c>
      <c r="C47" s="125">
        <v>49703</v>
      </c>
      <c r="D47" s="138"/>
    </row>
    <row r="48" spans="1:4" ht="15.75" customHeight="1">
      <c r="A48" s="244"/>
      <c r="B48" s="130" t="s">
        <v>42</v>
      </c>
      <c r="C48" s="125">
        <v>35844</v>
      </c>
      <c r="D48" s="138"/>
    </row>
    <row r="49" spans="1:4" ht="15.75" customHeight="1">
      <c r="A49" s="244"/>
      <c r="B49" s="124" t="s">
        <v>43</v>
      </c>
      <c r="C49" s="125">
        <v>34480</v>
      </c>
      <c r="D49" s="138"/>
    </row>
    <row r="50" spans="1:4" ht="15.75" customHeight="1">
      <c r="A50" s="244"/>
      <c r="B50" s="124" t="s">
        <v>44</v>
      </c>
      <c r="C50" s="125">
        <v>35292</v>
      </c>
      <c r="D50" s="138"/>
    </row>
    <row r="51" spans="1:4" ht="15.75" customHeight="1">
      <c r="A51" s="245"/>
      <c r="B51" s="136" t="s">
        <v>45</v>
      </c>
      <c r="C51" s="137">
        <v>51848</v>
      </c>
      <c r="D51" s="138"/>
    </row>
    <row r="52" spans="1:4" ht="15.75" customHeight="1">
      <c r="A52" s="243" t="s">
        <v>49</v>
      </c>
      <c r="B52" s="124" t="s">
        <v>33</v>
      </c>
      <c r="C52" s="125">
        <v>44398</v>
      </c>
      <c r="D52" s="138"/>
    </row>
    <row r="53" spans="1:4" ht="15.75" customHeight="1">
      <c r="A53" s="244"/>
      <c r="B53" s="124" t="s">
        <v>35</v>
      </c>
      <c r="C53" s="125">
        <v>29852</v>
      </c>
      <c r="D53" s="138"/>
    </row>
    <row r="54" spans="1:4" ht="15.75" customHeight="1">
      <c r="A54" s="244"/>
      <c r="B54" s="124" t="s">
        <v>36</v>
      </c>
      <c r="C54" s="125">
        <v>35114</v>
      </c>
      <c r="D54" s="138"/>
    </row>
    <row r="55" spans="1:4" ht="15.75" customHeight="1">
      <c r="A55" s="244"/>
      <c r="B55" s="129" t="s">
        <v>37</v>
      </c>
      <c r="C55" s="125">
        <v>32268</v>
      </c>
      <c r="D55" s="138"/>
    </row>
    <row r="56" spans="1:4" ht="15.75" customHeight="1">
      <c r="A56" s="244"/>
      <c r="B56" s="124" t="s">
        <v>38</v>
      </c>
      <c r="C56" s="125">
        <v>27273</v>
      </c>
      <c r="D56" s="138"/>
    </row>
    <row r="57" spans="1:4" ht="15.75" customHeight="1">
      <c r="A57" s="244"/>
      <c r="B57" s="130" t="s">
        <v>39</v>
      </c>
      <c r="C57" s="125">
        <v>29601</v>
      </c>
      <c r="D57" s="138"/>
    </row>
    <row r="58" spans="1:4" ht="15.75" customHeight="1">
      <c r="A58" s="244"/>
      <c r="B58" s="129" t="s">
        <v>40</v>
      </c>
      <c r="C58" s="125">
        <v>41558</v>
      </c>
      <c r="D58" s="138"/>
    </row>
    <row r="59" spans="1:4" ht="15.75" customHeight="1">
      <c r="A59" s="244"/>
      <c r="B59" s="124" t="s">
        <v>41</v>
      </c>
      <c r="C59" s="125">
        <v>50033</v>
      </c>
      <c r="D59" s="138"/>
    </row>
    <row r="60" spans="1:4" ht="15.75" customHeight="1">
      <c r="A60" s="244"/>
      <c r="B60" s="130" t="s">
        <v>42</v>
      </c>
      <c r="C60" s="125">
        <v>37658</v>
      </c>
      <c r="D60" s="138"/>
    </row>
    <row r="61" spans="1:4" ht="15.75" customHeight="1">
      <c r="A61" s="244"/>
      <c r="B61" s="124" t="s">
        <v>43</v>
      </c>
      <c r="C61" s="125">
        <v>34103</v>
      </c>
      <c r="D61" s="138"/>
    </row>
    <row r="62" spans="1:4" ht="15.75" customHeight="1">
      <c r="A62" s="244"/>
      <c r="B62" s="124" t="s">
        <v>44</v>
      </c>
      <c r="C62" s="125">
        <v>35248</v>
      </c>
      <c r="D62" s="138"/>
    </row>
    <row r="63" spans="1:4" ht="15.75" customHeight="1">
      <c r="A63" s="245"/>
      <c r="B63" s="131" t="s">
        <v>45</v>
      </c>
      <c r="C63" s="125">
        <v>51660</v>
      </c>
      <c r="D63" s="138"/>
    </row>
    <row r="64" spans="1:4" ht="15.75" customHeight="1">
      <c r="A64" s="243" t="s">
        <v>50</v>
      </c>
      <c r="B64" s="124" t="s">
        <v>33</v>
      </c>
      <c r="C64" s="125">
        <v>45442</v>
      </c>
      <c r="D64" s="138"/>
    </row>
    <row r="65" spans="1:4" ht="15.75" customHeight="1">
      <c r="A65" s="244"/>
      <c r="B65" s="124" t="s">
        <v>35</v>
      </c>
      <c r="C65" s="125">
        <v>30474</v>
      </c>
      <c r="D65" s="138"/>
    </row>
    <row r="66" spans="1:4" ht="15.75" customHeight="1">
      <c r="A66" s="244"/>
      <c r="B66" s="124" t="s">
        <v>36</v>
      </c>
      <c r="C66" s="125">
        <v>34218</v>
      </c>
      <c r="D66" s="138"/>
    </row>
    <row r="67" spans="1:4" ht="15.75" customHeight="1">
      <c r="A67" s="244"/>
      <c r="B67" s="129" t="s">
        <v>37</v>
      </c>
      <c r="C67" s="125">
        <v>27852</v>
      </c>
      <c r="D67" s="138"/>
    </row>
    <row r="68" spans="1:4" ht="15.75" customHeight="1">
      <c r="A68" s="244"/>
      <c r="B68" s="124" t="s">
        <v>38</v>
      </c>
      <c r="C68" s="125">
        <v>21588</v>
      </c>
      <c r="D68" s="138"/>
    </row>
    <row r="69" spans="1:4" ht="15.75" customHeight="1">
      <c r="A69" s="244"/>
      <c r="B69" s="130" t="s">
        <v>39</v>
      </c>
      <c r="C69" s="125">
        <v>27534</v>
      </c>
      <c r="D69" s="138"/>
    </row>
    <row r="70" spans="1:4" ht="15.75" customHeight="1">
      <c r="A70" s="244"/>
      <c r="B70" s="129" t="s">
        <v>40</v>
      </c>
      <c r="C70" s="125">
        <v>42743</v>
      </c>
      <c r="D70" s="138"/>
    </row>
    <row r="71" spans="1:4" ht="15.75" customHeight="1">
      <c r="A71" s="244"/>
      <c r="B71" s="124" t="s">
        <v>41</v>
      </c>
      <c r="C71" s="125">
        <v>55122</v>
      </c>
      <c r="D71" s="138"/>
    </row>
    <row r="72" spans="1:4" ht="15.75" customHeight="1">
      <c r="A72" s="244"/>
      <c r="B72" s="130" t="s">
        <v>42</v>
      </c>
      <c r="C72" s="125">
        <v>41649</v>
      </c>
      <c r="D72" s="138"/>
    </row>
    <row r="73" spans="1:4" ht="15.75" customHeight="1">
      <c r="A73" s="244"/>
      <c r="B73" s="124" t="s">
        <v>43</v>
      </c>
      <c r="C73" s="125">
        <v>43366</v>
      </c>
      <c r="D73" s="138"/>
    </row>
    <row r="74" spans="1:4" ht="15.75" customHeight="1">
      <c r="A74" s="244"/>
      <c r="B74" s="124" t="s">
        <v>44</v>
      </c>
      <c r="C74" s="125">
        <v>42573</v>
      </c>
      <c r="D74" s="138"/>
    </row>
    <row r="75" spans="1:4" ht="15.75" customHeight="1">
      <c r="A75" s="245"/>
      <c r="B75" s="131" t="s">
        <v>45</v>
      </c>
      <c r="C75" s="132">
        <v>57733</v>
      </c>
      <c r="D75" s="171"/>
    </row>
    <row r="76" spans="1:4" ht="15.75" customHeight="1">
      <c r="A76" s="135"/>
      <c r="B76" s="135"/>
      <c r="C76" s="135"/>
    </row>
    <row r="77" spans="1:4" ht="15.75" customHeight="1"/>
    <row r="78" spans="1:4" ht="15.75" customHeight="1"/>
    <row r="79" spans="1:4" ht="15.75" customHeight="1"/>
    <row r="80" spans="1:4" ht="15.75" customHeight="1"/>
    <row r="81" spans="4:4" ht="15.75" customHeight="1"/>
    <row r="82" spans="4:4" ht="15.75" customHeight="1"/>
    <row r="83" spans="4:4" ht="15.75" customHeight="1"/>
    <row r="84" spans="4:4" ht="15.75" customHeight="1"/>
    <row r="85" spans="4:4" ht="15.75" customHeight="1"/>
    <row r="86" spans="4:4" ht="15.75" customHeight="1"/>
    <row r="87" spans="4:4" ht="15.75" customHeight="1"/>
    <row r="88" spans="4:4" ht="15.75" customHeight="1">
      <c r="D88" s="135"/>
    </row>
    <row r="89" spans="4:4" ht="15.75" customHeight="1">
      <c r="D89" s="135"/>
    </row>
    <row r="90" spans="4:4" ht="15.75" customHeight="1">
      <c r="D90" s="135"/>
    </row>
    <row r="91" spans="4:4" ht="15.75" customHeight="1">
      <c r="D91" s="135"/>
    </row>
    <row r="92" spans="4:4" ht="15.75" customHeight="1">
      <c r="D92" s="135"/>
    </row>
    <row r="93" spans="4:4" ht="15.75" customHeight="1">
      <c r="D93" s="135"/>
    </row>
    <row r="94" spans="4:4" ht="15.75" customHeight="1">
      <c r="D94" s="135"/>
    </row>
    <row r="95" spans="4:4" ht="15.75" customHeight="1">
      <c r="D95" s="135"/>
    </row>
    <row r="96" spans="4:4" ht="15.75" customHeight="1">
      <c r="D96" s="135"/>
    </row>
    <row r="97" spans="4:4" ht="15.75" customHeight="1">
      <c r="D97" s="135"/>
    </row>
    <row r="98" spans="4:4" ht="15.75" customHeight="1">
      <c r="D98" s="135"/>
    </row>
    <row r="99" spans="4:4" ht="15.75" customHeight="1"/>
    <row r="100" spans="4:4" ht="15.75" customHeight="1"/>
    <row r="101" spans="4:4" ht="15.75" customHeight="1"/>
    <row r="102" spans="4:4" ht="15.75" customHeight="1"/>
    <row r="103" spans="4:4" ht="15.75" customHeight="1"/>
    <row r="104" spans="4:4" ht="15.75" customHeight="1"/>
    <row r="105" spans="4:4" ht="15.75" customHeight="1"/>
    <row r="106" spans="4:4" ht="15.75" customHeight="1"/>
    <row r="107" spans="4:4" ht="15.75" customHeight="1"/>
    <row r="108" spans="4:4" ht="15.75" customHeight="1"/>
    <row r="109" spans="4:4" ht="15.75" customHeight="1"/>
    <row r="110" spans="4:4" ht="15.75" customHeight="1"/>
    <row r="111" spans="4:4" ht="15.75" customHeight="1"/>
    <row r="112" spans="4:4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</sheetData>
  <mergeCells count="7">
    <mergeCell ref="F10:W27"/>
    <mergeCell ref="A64:A75"/>
    <mergeCell ref="A4:A15"/>
    <mergeCell ref="A16:A27"/>
    <mergeCell ref="A28:A39"/>
    <mergeCell ref="A40:A51"/>
    <mergeCell ref="A52:A63"/>
  </mergeCells>
  <phoneticPr fontId="1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044F5-B430-4EFF-BFF5-A9BDADFD1F13}">
  <sheetPr>
    <tabColor theme="8" tint="0.39997558519241921"/>
  </sheetPr>
  <dimension ref="A1:J180"/>
  <sheetViews>
    <sheetView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4" width="9" style="112" bestFit="1" customWidth="1"/>
    <col min="5" max="5" width="11.75" style="112" customWidth="1"/>
    <col min="6" max="224" width="9.625" style="113"/>
    <col min="225" max="225" width="7.75" style="113" customWidth="1"/>
    <col min="226" max="226" width="8.75" style="113" customWidth="1"/>
    <col min="227" max="227" width="9.625" style="113"/>
    <col min="228" max="228" width="2.375" style="113" customWidth="1"/>
    <col min="229" max="229" width="11.375" style="113" customWidth="1"/>
    <col min="230" max="480" width="9.625" style="113"/>
    <col min="481" max="481" width="7.75" style="113" customWidth="1"/>
    <col min="482" max="482" width="8.75" style="113" customWidth="1"/>
    <col min="483" max="483" width="9.625" style="113"/>
    <col min="484" max="484" width="2.375" style="113" customWidth="1"/>
    <col min="485" max="485" width="11.375" style="113" customWidth="1"/>
    <col min="486" max="736" width="9.625" style="113"/>
    <col min="737" max="737" width="7.75" style="113" customWidth="1"/>
    <col min="738" max="738" width="8.75" style="113" customWidth="1"/>
    <col min="739" max="739" width="9.625" style="113"/>
    <col min="740" max="740" width="2.375" style="113" customWidth="1"/>
    <col min="741" max="741" width="11.375" style="113" customWidth="1"/>
    <col min="742" max="992" width="9.625" style="113"/>
    <col min="993" max="993" width="7.75" style="113" customWidth="1"/>
    <col min="994" max="994" width="8.75" style="113" customWidth="1"/>
    <col min="995" max="995" width="9.625" style="113"/>
    <col min="996" max="996" width="2.375" style="113" customWidth="1"/>
    <col min="997" max="997" width="11.375" style="113" customWidth="1"/>
    <col min="998" max="1248" width="9.625" style="113"/>
    <col min="1249" max="1249" width="7.75" style="113" customWidth="1"/>
    <col min="1250" max="1250" width="8.75" style="113" customWidth="1"/>
    <col min="1251" max="1251" width="9.625" style="113"/>
    <col min="1252" max="1252" width="2.375" style="113" customWidth="1"/>
    <col min="1253" max="1253" width="11.375" style="113" customWidth="1"/>
    <col min="1254" max="1504" width="9.625" style="113"/>
    <col min="1505" max="1505" width="7.75" style="113" customWidth="1"/>
    <col min="1506" max="1506" width="8.75" style="113" customWidth="1"/>
    <col min="1507" max="1507" width="9.625" style="113"/>
    <col min="1508" max="1508" width="2.375" style="113" customWidth="1"/>
    <col min="1509" max="1509" width="11.375" style="113" customWidth="1"/>
    <col min="1510" max="1760" width="9.625" style="113"/>
    <col min="1761" max="1761" width="7.75" style="113" customWidth="1"/>
    <col min="1762" max="1762" width="8.75" style="113" customWidth="1"/>
    <col min="1763" max="1763" width="9.625" style="113"/>
    <col min="1764" max="1764" width="2.375" style="113" customWidth="1"/>
    <col min="1765" max="1765" width="11.375" style="113" customWidth="1"/>
    <col min="1766" max="2016" width="9.625" style="113"/>
    <col min="2017" max="2017" width="7.75" style="113" customWidth="1"/>
    <col min="2018" max="2018" width="8.75" style="113" customWidth="1"/>
    <col min="2019" max="2019" width="9.625" style="113"/>
    <col min="2020" max="2020" width="2.375" style="113" customWidth="1"/>
    <col min="2021" max="2021" width="11.375" style="113" customWidth="1"/>
    <col min="2022" max="2272" width="9.625" style="113"/>
    <col min="2273" max="2273" width="7.75" style="113" customWidth="1"/>
    <col min="2274" max="2274" width="8.75" style="113" customWidth="1"/>
    <col min="2275" max="2275" width="9.625" style="113"/>
    <col min="2276" max="2276" width="2.375" style="113" customWidth="1"/>
    <col min="2277" max="2277" width="11.375" style="113" customWidth="1"/>
    <col min="2278" max="2528" width="9.625" style="113"/>
    <col min="2529" max="2529" width="7.75" style="113" customWidth="1"/>
    <col min="2530" max="2530" width="8.75" style="113" customWidth="1"/>
    <col min="2531" max="2531" width="9.625" style="113"/>
    <col min="2532" max="2532" width="2.375" style="113" customWidth="1"/>
    <col min="2533" max="2533" width="11.375" style="113" customWidth="1"/>
    <col min="2534" max="2784" width="9.625" style="113"/>
    <col min="2785" max="2785" width="7.75" style="113" customWidth="1"/>
    <col min="2786" max="2786" width="8.75" style="113" customWidth="1"/>
    <col min="2787" max="2787" width="9.625" style="113"/>
    <col min="2788" max="2788" width="2.375" style="113" customWidth="1"/>
    <col min="2789" max="2789" width="11.375" style="113" customWidth="1"/>
    <col min="2790" max="3040" width="9.625" style="113"/>
    <col min="3041" max="3041" width="7.75" style="113" customWidth="1"/>
    <col min="3042" max="3042" width="8.75" style="113" customWidth="1"/>
    <col min="3043" max="3043" width="9.625" style="113"/>
    <col min="3044" max="3044" width="2.375" style="113" customWidth="1"/>
    <col min="3045" max="3045" width="11.375" style="113" customWidth="1"/>
    <col min="3046" max="3296" width="9.625" style="113"/>
    <col min="3297" max="3297" width="7.75" style="113" customWidth="1"/>
    <col min="3298" max="3298" width="8.75" style="113" customWidth="1"/>
    <col min="3299" max="3299" width="9.625" style="113"/>
    <col min="3300" max="3300" width="2.375" style="113" customWidth="1"/>
    <col min="3301" max="3301" width="11.375" style="113" customWidth="1"/>
    <col min="3302" max="3552" width="9.625" style="113"/>
    <col min="3553" max="3553" width="7.75" style="113" customWidth="1"/>
    <col min="3554" max="3554" width="8.75" style="113" customWidth="1"/>
    <col min="3555" max="3555" width="9.625" style="113"/>
    <col min="3556" max="3556" width="2.375" style="113" customWidth="1"/>
    <col min="3557" max="3557" width="11.375" style="113" customWidth="1"/>
    <col min="3558" max="3808" width="9.625" style="113"/>
    <col min="3809" max="3809" width="7.75" style="113" customWidth="1"/>
    <col min="3810" max="3810" width="8.75" style="113" customWidth="1"/>
    <col min="3811" max="3811" width="9.625" style="113"/>
    <col min="3812" max="3812" width="2.375" style="113" customWidth="1"/>
    <col min="3813" max="3813" width="11.375" style="113" customWidth="1"/>
    <col min="3814" max="4064" width="9.625" style="113"/>
    <col min="4065" max="4065" width="7.75" style="113" customWidth="1"/>
    <col min="4066" max="4066" width="8.75" style="113" customWidth="1"/>
    <col min="4067" max="4067" width="9.625" style="113"/>
    <col min="4068" max="4068" width="2.375" style="113" customWidth="1"/>
    <col min="4069" max="4069" width="11.375" style="113" customWidth="1"/>
    <col min="4070" max="4320" width="9.625" style="113"/>
    <col min="4321" max="4321" width="7.75" style="113" customWidth="1"/>
    <col min="4322" max="4322" width="8.75" style="113" customWidth="1"/>
    <col min="4323" max="4323" width="9.625" style="113"/>
    <col min="4324" max="4324" width="2.375" style="113" customWidth="1"/>
    <col min="4325" max="4325" width="11.375" style="113" customWidth="1"/>
    <col min="4326" max="4576" width="9.625" style="113"/>
    <col min="4577" max="4577" width="7.75" style="113" customWidth="1"/>
    <col min="4578" max="4578" width="8.75" style="113" customWidth="1"/>
    <col min="4579" max="4579" width="9.625" style="113"/>
    <col min="4580" max="4580" width="2.375" style="113" customWidth="1"/>
    <col min="4581" max="4581" width="11.375" style="113" customWidth="1"/>
    <col min="4582" max="4832" width="9.625" style="113"/>
    <col min="4833" max="4833" width="7.75" style="113" customWidth="1"/>
    <col min="4834" max="4834" width="8.75" style="113" customWidth="1"/>
    <col min="4835" max="4835" width="9.625" style="113"/>
    <col min="4836" max="4836" width="2.375" style="113" customWidth="1"/>
    <col min="4837" max="4837" width="11.375" style="113" customWidth="1"/>
    <col min="4838" max="5088" width="9.625" style="113"/>
    <col min="5089" max="5089" width="7.75" style="113" customWidth="1"/>
    <col min="5090" max="5090" width="8.75" style="113" customWidth="1"/>
    <col min="5091" max="5091" width="9.625" style="113"/>
    <col min="5092" max="5092" width="2.375" style="113" customWidth="1"/>
    <col min="5093" max="5093" width="11.375" style="113" customWidth="1"/>
    <col min="5094" max="5344" width="9.625" style="113"/>
    <col min="5345" max="5345" width="7.75" style="113" customWidth="1"/>
    <col min="5346" max="5346" width="8.75" style="113" customWidth="1"/>
    <col min="5347" max="5347" width="9.625" style="113"/>
    <col min="5348" max="5348" width="2.375" style="113" customWidth="1"/>
    <col min="5349" max="5349" width="11.375" style="113" customWidth="1"/>
    <col min="5350" max="5600" width="9.625" style="113"/>
    <col min="5601" max="5601" width="7.75" style="113" customWidth="1"/>
    <col min="5602" max="5602" width="8.75" style="113" customWidth="1"/>
    <col min="5603" max="5603" width="9.625" style="113"/>
    <col min="5604" max="5604" width="2.375" style="113" customWidth="1"/>
    <col min="5605" max="5605" width="11.375" style="113" customWidth="1"/>
    <col min="5606" max="5856" width="9.625" style="113"/>
    <col min="5857" max="5857" width="7.75" style="113" customWidth="1"/>
    <col min="5858" max="5858" width="8.75" style="113" customWidth="1"/>
    <col min="5859" max="5859" width="9.625" style="113"/>
    <col min="5860" max="5860" width="2.375" style="113" customWidth="1"/>
    <col min="5861" max="5861" width="11.375" style="113" customWidth="1"/>
    <col min="5862" max="6112" width="9.625" style="113"/>
    <col min="6113" max="6113" width="7.75" style="113" customWidth="1"/>
    <col min="6114" max="6114" width="8.75" style="113" customWidth="1"/>
    <col min="6115" max="6115" width="9.625" style="113"/>
    <col min="6116" max="6116" width="2.375" style="113" customWidth="1"/>
    <col min="6117" max="6117" width="11.375" style="113" customWidth="1"/>
    <col min="6118" max="6368" width="9.625" style="113"/>
    <col min="6369" max="6369" width="7.75" style="113" customWidth="1"/>
    <col min="6370" max="6370" width="8.75" style="113" customWidth="1"/>
    <col min="6371" max="6371" width="9.625" style="113"/>
    <col min="6372" max="6372" width="2.375" style="113" customWidth="1"/>
    <col min="6373" max="6373" width="11.375" style="113" customWidth="1"/>
    <col min="6374" max="6624" width="9.625" style="113"/>
    <col min="6625" max="6625" width="7.75" style="113" customWidth="1"/>
    <col min="6626" max="6626" width="8.75" style="113" customWidth="1"/>
    <col min="6627" max="6627" width="9.625" style="113"/>
    <col min="6628" max="6628" width="2.375" style="113" customWidth="1"/>
    <col min="6629" max="6629" width="11.375" style="113" customWidth="1"/>
    <col min="6630" max="6880" width="9.625" style="113"/>
    <col min="6881" max="6881" width="7.75" style="113" customWidth="1"/>
    <col min="6882" max="6882" width="8.75" style="113" customWidth="1"/>
    <col min="6883" max="6883" width="9.625" style="113"/>
    <col min="6884" max="6884" width="2.375" style="113" customWidth="1"/>
    <col min="6885" max="6885" width="11.375" style="113" customWidth="1"/>
    <col min="6886" max="7136" width="9.625" style="113"/>
    <col min="7137" max="7137" width="7.75" style="113" customWidth="1"/>
    <col min="7138" max="7138" width="8.75" style="113" customWidth="1"/>
    <col min="7139" max="7139" width="9.625" style="113"/>
    <col min="7140" max="7140" width="2.375" style="113" customWidth="1"/>
    <col min="7141" max="7141" width="11.375" style="113" customWidth="1"/>
    <col min="7142" max="7392" width="9.625" style="113"/>
    <col min="7393" max="7393" width="7.75" style="113" customWidth="1"/>
    <col min="7394" max="7394" width="8.75" style="113" customWidth="1"/>
    <col min="7395" max="7395" width="9.625" style="113"/>
    <col min="7396" max="7396" width="2.375" style="113" customWidth="1"/>
    <col min="7397" max="7397" width="11.375" style="113" customWidth="1"/>
    <col min="7398" max="7648" width="9.625" style="113"/>
    <col min="7649" max="7649" width="7.75" style="113" customWidth="1"/>
    <col min="7650" max="7650" width="8.75" style="113" customWidth="1"/>
    <col min="7651" max="7651" width="9.625" style="113"/>
    <col min="7652" max="7652" width="2.375" style="113" customWidth="1"/>
    <col min="7653" max="7653" width="11.375" style="113" customWidth="1"/>
    <col min="7654" max="7904" width="9.625" style="113"/>
    <col min="7905" max="7905" width="7.75" style="113" customWidth="1"/>
    <col min="7906" max="7906" width="8.75" style="113" customWidth="1"/>
    <col min="7907" max="7907" width="9.625" style="113"/>
    <col min="7908" max="7908" width="2.375" style="113" customWidth="1"/>
    <col min="7909" max="7909" width="11.375" style="113" customWidth="1"/>
    <col min="7910" max="8160" width="9.625" style="113"/>
    <col min="8161" max="8161" width="7.75" style="113" customWidth="1"/>
    <col min="8162" max="8162" width="8.75" style="113" customWidth="1"/>
    <col min="8163" max="8163" width="9.625" style="113"/>
    <col min="8164" max="8164" width="2.375" style="113" customWidth="1"/>
    <col min="8165" max="8165" width="11.375" style="113" customWidth="1"/>
    <col min="8166" max="8416" width="9.625" style="113"/>
    <col min="8417" max="8417" width="7.75" style="113" customWidth="1"/>
    <col min="8418" max="8418" width="8.75" style="113" customWidth="1"/>
    <col min="8419" max="8419" width="9.625" style="113"/>
    <col min="8420" max="8420" width="2.375" style="113" customWidth="1"/>
    <col min="8421" max="8421" width="11.375" style="113" customWidth="1"/>
    <col min="8422" max="8672" width="9.625" style="113"/>
    <col min="8673" max="8673" width="7.75" style="113" customWidth="1"/>
    <col min="8674" max="8674" width="8.75" style="113" customWidth="1"/>
    <col min="8675" max="8675" width="9.625" style="113"/>
    <col min="8676" max="8676" width="2.375" style="113" customWidth="1"/>
    <col min="8677" max="8677" width="11.375" style="113" customWidth="1"/>
    <col min="8678" max="8928" width="9.625" style="113"/>
    <col min="8929" max="8929" width="7.75" style="113" customWidth="1"/>
    <col min="8930" max="8930" width="8.75" style="113" customWidth="1"/>
    <col min="8931" max="8931" width="9.625" style="113"/>
    <col min="8932" max="8932" width="2.375" style="113" customWidth="1"/>
    <col min="8933" max="8933" width="11.375" style="113" customWidth="1"/>
    <col min="8934" max="9184" width="9.625" style="113"/>
    <col min="9185" max="9185" width="7.75" style="113" customWidth="1"/>
    <col min="9186" max="9186" width="8.75" style="113" customWidth="1"/>
    <col min="9187" max="9187" width="9.625" style="113"/>
    <col min="9188" max="9188" width="2.375" style="113" customWidth="1"/>
    <col min="9189" max="9189" width="11.375" style="113" customWidth="1"/>
    <col min="9190" max="9440" width="9.625" style="113"/>
    <col min="9441" max="9441" width="7.75" style="113" customWidth="1"/>
    <col min="9442" max="9442" width="8.75" style="113" customWidth="1"/>
    <col min="9443" max="9443" width="9.625" style="113"/>
    <col min="9444" max="9444" width="2.375" style="113" customWidth="1"/>
    <col min="9445" max="9445" width="11.375" style="113" customWidth="1"/>
    <col min="9446" max="9696" width="9.625" style="113"/>
    <col min="9697" max="9697" width="7.75" style="113" customWidth="1"/>
    <col min="9698" max="9698" width="8.75" style="113" customWidth="1"/>
    <col min="9699" max="9699" width="9.625" style="113"/>
    <col min="9700" max="9700" width="2.375" style="113" customWidth="1"/>
    <col min="9701" max="9701" width="11.375" style="113" customWidth="1"/>
    <col min="9702" max="9952" width="9.625" style="113"/>
    <col min="9953" max="9953" width="7.75" style="113" customWidth="1"/>
    <col min="9954" max="9954" width="8.75" style="113" customWidth="1"/>
    <col min="9955" max="9955" width="9.625" style="113"/>
    <col min="9956" max="9956" width="2.375" style="113" customWidth="1"/>
    <col min="9957" max="9957" width="11.375" style="113" customWidth="1"/>
    <col min="9958" max="10208" width="9.625" style="113"/>
    <col min="10209" max="10209" width="7.75" style="113" customWidth="1"/>
    <col min="10210" max="10210" width="8.75" style="113" customWidth="1"/>
    <col min="10211" max="10211" width="9.625" style="113"/>
    <col min="10212" max="10212" width="2.375" style="113" customWidth="1"/>
    <col min="10213" max="10213" width="11.375" style="113" customWidth="1"/>
    <col min="10214" max="10464" width="9.625" style="113"/>
    <col min="10465" max="10465" width="7.75" style="113" customWidth="1"/>
    <col min="10466" max="10466" width="8.75" style="113" customWidth="1"/>
    <col min="10467" max="10467" width="9.625" style="113"/>
    <col min="10468" max="10468" width="2.375" style="113" customWidth="1"/>
    <col min="10469" max="10469" width="11.375" style="113" customWidth="1"/>
    <col min="10470" max="10720" width="9.625" style="113"/>
    <col min="10721" max="10721" width="7.75" style="113" customWidth="1"/>
    <col min="10722" max="10722" width="8.75" style="113" customWidth="1"/>
    <col min="10723" max="10723" width="9.625" style="113"/>
    <col min="10724" max="10724" width="2.375" style="113" customWidth="1"/>
    <col min="10725" max="10725" width="11.375" style="113" customWidth="1"/>
    <col min="10726" max="10976" width="9.625" style="113"/>
    <col min="10977" max="10977" width="7.75" style="113" customWidth="1"/>
    <col min="10978" max="10978" width="8.75" style="113" customWidth="1"/>
    <col min="10979" max="10979" width="9.625" style="113"/>
    <col min="10980" max="10980" width="2.375" style="113" customWidth="1"/>
    <col min="10981" max="10981" width="11.375" style="113" customWidth="1"/>
    <col min="10982" max="11232" width="9.625" style="113"/>
    <col min="11233" max="11233" width="7.75" style="113" customWidth="1"/>
    <col min="11234" max="11234" width="8.75" style="113" customWidth="1"/>
    <col min="11235" max="11235" width="9.625" style="113"/>
    <col min="11236" max="11236" width="2.375" style="113" customWidth="1"/>
    <col min="11237" max="11237" width="11.375" style="113" customWidth="1"/>
    <col min="11238" max="11488" width="9.625" style="113"/>
    <col min="11489" max="11489" width="7.75" style="113" customWidth="1"/>
    <col min="11490" max="11490" width="8.75" style="113" customWidth="1"/>
    <col min="11491" max="11491" width="9.625" style="113"/>
    <col min="11492" max="11492" width="2.375" style="113" customWidth="1"/>
    <col min="11493" max="11493" width="11.375" style="113" customWidth="1"/>
    <col min="11494" max="11744" width="9.625" style="113"/>
    <col min="11745" max="11745" width="7.75" style="113" customWidth="1"/>
    <col min="11746" max="11746" width="8.75" style="113" customWidth="1"/>
    <col min="11747" max="11747" width="9.625" style="113"/>
    <col min="11748" max="11748" width="2.375" style="113" customWidth="1"/>
    <col min="11749" max="11749" width="11.375" style="113" customWidth="1"/>
    <col min="11750" max="12000" width="9.625" style="113"/>
    <col min="12001" max="12001" width="7.75" style="113" customWidth="1"/>
    <col min="12002" max="12002" width="8.75" style="113" customWidth="1"/>
    <col min="12003" max="12003" width="9.625" style="113"/>
    <col min="12004" max="12004" width="2.375" style="113" customWidth="1"/>
    <col min="12005" max="12005" width="11.375" style="113" customWidth="1"/>
    <col min="12006" max="12256" width="9.625" style="113"/>
    <col min="12257" max="12257" width="7.75" style="113" customWidth="1"/>
    <col min="12258" max="12258" width="8.75" style="113" customWidth="1"/>
    <col min="12259" max="12259" width="9.625" style="113"/>
    <col min="12260" max="12260" width="2.375" style="113" customWidth="1"/>
    <col min="12261" max="12261" width="11.375" style="113" customWidth="1"/>
    <col min="12262" max="12512" width="9.625" style="113"/>
    <col min="12513" max="12513" width="7.75" style="113" customWidth="1"/>
    <col min="12514" max="12514" width="8.75" style="113" customWidth="1"/>
    <col min="12515" max="12515" width="9.625" style="113"/>
    <col min="12516" max="12516" width="2.375" style="113" customWidth="1"/>
    <col min="12517" max="12517" width="11.375" style="113" customWidth="1"/>
    <col min="12518" max="12768" width="9.625" style="113"/>
    <col min="12769" max="12769" width="7.75" style="113" customWidth="1"/>
    <col min="12770" max="12770" width="8.75" style="113" customWidth="1"/>
    <col min="12771" max="12771" width="9.625" style="113"/>
    <col min="12772" max="12772" width="2.375" style="113" customWidth="1"/>
    <col min="12773" max="12773" width="11.375" style="113" customWidth="1"/>
    <col min="12774" max="13024" width="9.625" style="113"/>
    <col min="13025" max="13025" width="7.75" style="113" customWidth="1"/>
    <col min="13026" max="13026" width="8.75" style="113" customWidth="1"/>
    <col min="13027" max="13027" width="9.625" style="113"/>
    <col min="13028" max="13028" width="2.375" style="113" customWidth="1"/>
    <col min="13029" max="13029" width="11.375" style="113" customWidth="1"/>
    <col min="13030" max="13280" width="9.625" style="113"/>
    <col min="13281" max="13281" width="7.75" style="113" customWidth="1"/>
    <col min="13282" max="13282" width="8.75" style="113" customWidth="1"/>
    <col min="13283" max="13283" width="9.625" style="113"/>
    <col min="13284" max="13284" width="2.375" style="113" customWidth="1"/>
    <col min="13285" max="13285" width="11.375" style="113" customWidth="1"/>
    <col min="13286" max="13536" width="9.625" style="113"/>
    <col min="13537" max="13537" width="7.75" style="113" customWidth="1"/>
    <col min="13538" max="13538" width="8.75" style="113" customWidth="1"/>
    <col min="13539" max="13539" width="9.625" style="113"/>
    <col min="13540" max="13540" width="2.375" style="113" customWidth="1"/>
    <col min="13541" max="13541" width="11.375" style="113" customWidth="1"/>
    <col min="13542" max="13792" width="9.625" style="113"/>
    <col min="13793" max="13793" width="7.75" style="113" customWidth="1"/>
    <col min="13794" max="13794" width="8.75" style="113" customWidth="1"/>
    <col min="13795" max="13795" width="9.625" style="113"/>
    <col min="13796" max="13796" width="2.375" style="113" customWidth="1"/>
    <col min="13797" max="13797" width="11.375" style="113" customWidth="1"/>
    <col min="13798" max="14048" width="9.625" style="113"/>
    <col min="14049" max="14049" width="7.75" style="113" customWidth="1"/>
    <col min="14050" max="14050" width="8.75" style="113" customWidth="1"/>
    <col min="14051" max="14051" width="9.625" style="113"/>
    <col min="14052" max="14052" width="2.375" style="113" customWidth="1"/>
    <col min="14053" max="14053" width="11.375" style="113" customWidth="1"/>
    <col min="14054" max="14304" width="9.625" style="113"/>
    <col min="14305" max="14305" width="7.75" style="113" customWidth="1"/>
    <col min="14306" max="14306" width="8.75" style="113" customWidth="1"/>
    <col min="14307" max="14307" width="9.625" style="113"/>
    <col min="14308" max="14308" width="2.375" style="113" customWidth="1"/>
    <col min="14309" max="14309" width="11.375" style="113" customWidth="1"/>
    <col min="14310" max="14560" width="9.625" style="113"/>
    <col min="14561" max="14561" width="7.75" style="113" customWidth="1"/>
    <col min="14562" max="14562" width="8.75" style="113" customWidth="1"/>
    <col min="14563" max="14563" width="9.625" style="113"/>
    <col min="14564" max="14564" width="2.375" style="113" customWidth="1"/>
    <col min="14565" max="14565" width="11.375" style="113" customWidth="1"/>
    <col min="14566" max="14816" width="9.625" style="113"/>
    <col min="14817" max="14817" width="7.75" style="113" customWidth="1"/>
    <col min="14818" max="14818" width="8.75" style="113" customWidth="1"/>
    <col min="14819" max="14819" width="9.625" style="113"/>
    <col min="14820" max="14820" width="2.375" style="113" customWidth="1"/>
    <col min="14821" max="14821" width="11.375" style="113" customWidth="1"/>
    <col min="14822" max="15072" width="9.625" style="113"/>
    <col min="15073" max="15073" width="7.75" style="113" customWidth="1"/>
    <col min="15074" max="15074" width="8.75" style="113" customWidth="1"/>
    <col min="15075" max="15075" width="9.625" style="113"/>
    <col min="15076" max="15076" width="2.375" style="113" customWidth="1"/>
    <col min="15077" max="15077" width="11.375" style="113" customWidth="1"/>
    <col min="15078" max="15328" width="9.625" style="113"/>
    <col min="15329" max="15329" width="7.75" style="113" customWidth="1"/>
    <col min="15330" max="15330" width="8.75" style="113" customWidth="1"/>
    <col min="15331" max="15331" width="9.625" style="113"/>
    <col min="15332" max="15332" width="2.375" style="113" customWidth="1"/>
    <col min="15333" max="15333" width="11.375" style="113" customWidth="1"/>
    <col min="15334" max="15584" width="9.625" style="113"/>
    <col min="15585" max="15585" width="7.75" style="113" customWidth="1"/>
    <col min="15586" max="15586" width="8.75" style="113" customWidth="1"/>
    <col min="15587" max="15587" width="9.625" style="113"/>
    <col min="15588" max="15588" width="2.375" style="113" customWidth="1"/>
    <col min="15589" max="15589" width="11.375" style="113" customWidth="1"/>
    <col min="15590" max="15840" width="9.625" style="113"/>
    <col min="15841" max="15841" width="7.75" style="113" customWidth="1"/>
    <col min="15842" max="15842" width="8.75" style="113" customWidth="1"/>
    <col min="15843" max="15843" width="9.625" style="113"/>
    <col min="15844" max="15844" width="2.375" style="113" customWidth="1"/>
    <col min="15845" max="15845" width="11.375" style="113" customWidth="1"/>
    <col min="15846" max="16096" width="9.625" style="113"/>
    <col min="16097" max="16097" width="7.75" style="113" customWidth="1"/>
    <col min="16098" max="16098" width="8.75" style="113" customWidth="1"/>
    <col min="16099" max="16099" width="9.625" style="113"/>
    <col min="16100" max="16100" width="2.375" style="113" customWidth="1"/>
    <col min="16101" max="16101" width="11.375" style="113" customWidth="1"/>
    <col min="16102" max="16384" width="9.625" style="113"/>
  </cols>
  <sheetData>
    <row r="1" spans="1:10" ht="30" customHeight="1">
      <c r="A1" s="110" t="s">
        <v>86</v>
      </c>
      <c r="B1" s="111"/>
      <c r="C1" s="111"/>
    </row>
    <row r="2" spans="1:10" ht="15.6" customHeight="1"/>
    <row r="3" spans="1:10" ht="18" customHeight="1">
      <c r="A3" s="118" t="s">
        <v>26</v>
      </c>
      <c r="B3" s="119" t="s">
        <v>27</v>
      </c>
      <c r="C3" s="120" t="s">
        <v>28</v>
      </c>
      <c r="D3" s="121" t="s">
        <v>29</v>
      </c>
      <c r="E3" s="122" t="s">
        <v>30</v>
      </c>
    </row>
    <row r="4" spans="1:10" ht="15.75" customHeight="1">
      <c r="A4" s="246" t="s">
        <v>32</v>
      </c>
      <c r="B4" s="124" t="s">
        <v>33</v>
      </c>
      <c r="C4" s="125">
        <v>42261</v>
      </c>
      <c r="D4" s="195">
        <f>'演習問題11.4.3'!D4</f>
        <v>0</v>
      </c>
      <c r="E4" s="177"/>
    </row>
    <row r="5" spans="1:10" ht="15.75" customHeight="1">
      <c r="A5" s="244"/>
      <c r="B5" s="124" t="s">
        <v>35</v>
      </c>
      <c r="C5" s="125">
        <v>28397</v>
      </c>
      <c r="D5" s="195">
        <f>'演習問題11.4.3'!D5</f>
        <v>0</v>
      </c>
      <c r="E5" s="177"/>
    </row>
    <row r="6" spans="1:10" ht="15.75" customHeight="1">
      <c r="A6" s="244"/>
      <c r="B6" s="124" t="s">
        <v>36</v>
      </c>
      <c r="C6" s="125">
        <v>34598</v>
      </c>
      <c r="D6" s="195">
        <f>'演習問題11.4.3'!D6</f>
        <v>0</v>
      </c>
      <c r="E6" s="177"/>
    </row>
    <row r="7" spans="1:10" ht="15.75" customHeight="1">
      <c r="A7" s="244"/>
      <c r="B7" s="129" t="s">
        <v>37</v>
      </c>
      <c r="C7" s="125">
        <v>30568</v>
      </c>
      <c r="D7" s="195">
        <f>'演習問題11.4.3'!D7</f>
        <v>0</v>
      </c>
      <c r="E7" s="177"/>
    </row>
    <row r="8" spans="1:10" ht="15.75" customHeight="1">
      <c r="A8" s="244"/>
      <c r="B8" s="124" t="s">
        <v>38</v>
      </c>
      <c r="C8" s="125">
        <v>25697</v>
      </c>
      <c r="D8" s="195">
        <f>'演習問題11.4.3'!D8</f>
        <v>0</v>
      </c>
      <c r="E8" s="177"/>
      <c r="G8" s="179"/>
    </row>
    <row r="9" spans="1:10" ht="15.75" customHeight="1">
      <c r="A9" s="244"/>
      <c r="B9" s="130" t="s">
        <v>39</v>
      </c>
      <c r="C9" s="125">
        <v>28071</v>
      </c>
      <c r="D9" s="195">
        <f>'演習問題11.4.3'!D9</f>
        <v>0</v>
      </c>
      <c r="E9" s="177"/>
      <c r="G9" s="179" t="s">
        <v>113</v>
      </c>
    </row>
    <row r="10" spans="1:10" ht="15.75" customHeight="1" thickBot="1">
      <c r="A10" s="244"/>
      <c r="B10" s="129" t="s">
        <v>40</v>
      </c>
      <c r="C10" s="125">
        <v>39507</v>
      </c>
      <c r="D10" s="195">
        <f>'演習問題11.4.3'!D10</f>
        <v>0</v>
      </c>
      <c r="E10" s="177"/>
    </row>
    <row r="11" spans="1:10" ht="15.75" customHeight="1" thickBot="1">
      <c r="A11" s="244"/>
      <c r="B11" s="124" t="s">
        <v>41</v>
      </c>
      <c r="C11" s="125">
        <v>49043</v>
      </c>
      <c r="D11" s="195">
        <f>'演習問題11.4.3'!D11</f>
        <v>0</v>
      </c>
      <c r="E11" s="177"/>
      <c r="I11" s="176" t="s">
        <v>89</v>
      </c>
      <c r="J11" s="175"/>
    </row>
    <row r="12" spans="1:10" ht="15.75" customHeight="1">
      <c r="A12" s="244"/>
      <c r="B12" s="130" t="s">
        <v>42</v>
      </c>
      <c r="C12" s="125">
        <v>35268</v>
      </c>
      <c r="D12" s="195">
        <f>'演習問題11.4.3'!D12</f>
        <v>0</v>
      </c>
      <c r="E12" s="177"/>
    </row>
    <row r="13" spans="1:10" ht="15.75" customHeight="1">
      <c r="A13" s="244"/>
      <c r="B13" s="124" t="s">
        <v>43</v>
      </c>
      <c r="C13" s="125">
        <v>33456</v>
      </c>
      <c r="D13" s="195">
        <f>'演習問題11.4.3'!D13</f>
        <v>0</v>
      </c>
      <c r="E13" s="177"/>
    </row>
    <row r="14" spans="1:10" ht="15.75" customHeight="1">
      <c r="A14" s="244"/>
      <c r="B14" s="124" t="s">
        <v>44</v>
      </c>
      <c r="C14" s="125">
        <v>34584</v>
      </c>
      <c r="D14" s="195">
        <f>'演習問題11.4.3'!D14</f>
        <v>0</v>
      </c>
      <c r="E14" s="177"/>
    </row>
    <row r="15" spans="1:10" ht="15.75" customHeight="1">
      <c r="A15" s="245"/>
      <c r="B15" s="131" t="s">
        <v>45</v>
      </c>
      <c r="C15" s="125">
        <v>50330</v>
      </c>
      <c r="D15" s="195">
        <f>'演習問題11.4.3'!D15</f>
        <v>0</v>
      </c>
      <c r="E15" s="177"/>
    </row>
    <row r="16" spans="1:10" ht="15.75" customHeight="1">
      <c r="A16" s="243" t="s">
        <v>46</v>
      </c>
      <c r="B16" s="124" t="s">
        <v>33</v>
      </c>
      <c r="C16" s="125">
        <v>43270</v>
      </c>
      <c r="D16" s="195">
        <f>'演習問題11.4.3'!D16</f>
        <v>0</v>
      </c>
      <c r="E16" s="177"/>
    </row>
    <row r="17" spans="1:5" ht="15.75" customHeight="1">
      <c r="A17" s="244"/>
      <c r="B17" s="124" t="s">
        <v>35</v>
      </c>
      <c r="C17" s="125">
        <v>29213</v>
      </c>
      <c r="D17" s="195">
        <f>'演習問題11.4.3'!D17</f>
        <v>0</v>
      </c>
      <c r="E17" s="177"/>
    </row>
    <row r="18" spans="1:5" ht="15.75" customHeight="1">
      <c r="A18" s="244"/>
      <c r="B18" s="124" t="s">
        <v>36</v>
      </c>
      <c r="C18" s="125">
        <v>35209</v>
      </c>
      <c r="D18" s="195">
        <f>'演習問題11.4.3'!D18</f>
        <v>0</v>
      </c>
      <c r="E18" s="177"/>
    </row>
    <row r="19" spans="1:5" ht="15.75" customHeight="1">
      <c r="A19" s="244"/>
      <c r="B19" s="129" t="s">
        <v>37</v>
      </c>
      <c r="C19" s="125">
        <v>31059</v>
      </c>
      <c r="D19" s="195">
        <f>'演習問題11.4.3'!D19</f>
        <v>0</v>
      </c>
      <c r="E19" s="177"/>
    </row>
    <row r="20" spans="1:5" ht="15.75" customHeight="1">
      <c r="A20" s="244"/>
      <c r="B20" s="124" t="s">
        <v>38</v>
      </c>
      <c r="C20" s="125">
        <v>25959</v>
      </c>
      <c r="D20" s="195">
        <f>'演習問題11.4.3'!D20</f>
        <v>0</v>
      </c>
      <c r="E20" s="177"/>
    </row>
    <row r="21" spans="1:5" ht="15.75" customHeight="1">
      <c r="A21" s="244"/>
      <c r="B21" s="130" t="s">
        <v>39</v>
      </c>
      <c r="C21" s="125">
        <v>28324</v>
      </c>
      <c r="D21" s="195">
        <f>'演習問題11.4.3'!D21</f>
        <v>0</v>
      </c>
      <c r="E21" s="177"/>
    </row>
    <row r="22" spans="1:5" ht="15.75" customHeight="1">
      <c r="A22" s="244"/>
      <c r="B22" s="129" t="s">
        <v>40</v>
      </c>
      <c r="C22" s="125">
        <v>39729</v>
      </c>
      <c r="D22" s="195">
        <f>'演習問題11.4.3'!D22</f>
        <v>0</v>
      </c>
      <c r="E22" s="177"/>
    </row>
    <row r="23" spans="1:5" ht="15.75" customHeight="1">
      <c r="A23" s="244"/>
      <c r="B23" s="124" t="s">
        <v>41</v>
      </c>
      <c r="C23" s="125">
        <v>49137</v>
      </c>
      <c r="D23" s="195">
        <f>'演習問題11.4.3'!D23</f>
        <v>0</v>
      </c>
      <c r="E23" s="177"/>
    </row>
    <row r="24" spans="1:5" ht="15.75" customHeight="1">
      <c r="A24" s="244"/>
      <c r="B24" s="130" t="s">
        <v>42</v>
      </c>
      <c r="C24" s="125">
        <v>35623</v>
      </c>
      <c r="D24" s="195">
        <f>'演習問題11.4.3'!D24</f>
        <v>0</v>
      </c>
      <c r="E24" s="177"/>
    </row>
    <row r="25" spans="1:5" ht="15.75" customHeight="1">
      <c r="A25" s="244"/>
      <c r="B25" s="124" t="s">
        <v>43</v>
      </c>
      <c r="C25" s="125">
        <v>33686</v>
      </c>
      <c r="D25" s="195">
        <f>'演習問題11.4.3'!D25</f>
        <v>0</v>
      </c>
      <c r="E25" s="177"/>
    </row>
    <row r="26" spans="1:5" ht="15.75" customHeight="1">
      <c r="A26" s="244"/>
      <c r="B26" s="124" t="s">
        <v>44</v>
      </c>
      <c r="C26" s="125">
        <v>34253</v>
      </c>
      <c r="D26" s="195">
        <f>'演習問題11.4.3'!D26</f>
        <v>0</v>
      </c>
      <c r="E26" s="177"/>
    </row>
    <row r="27" spans="1:5" ht="15.75" customHeight="1">
      <c r="A27" s="245"/>
      <c r="B27" s="131" t="s">
        <v>45</v>
      </c>
      <c r="C27" s="125">
        <v>50526</v>
      </c>
      <c r="D27" s="195">
        <f>'演習問題11.4.3'!D27</f>
        <v>0</v>
      </c>
      <c r="E27" s="177"/>
    </row>
    <row r="28" spans="1:5" ht="15.75" customHeight="1">
      <c r="A28" s="243" t="s">
        <v>47</v>
      </c>
      <c r="B28" s="124" t="s">
        <v>33</v>
      </c>
      <c r="C28" s="125">
        <v>44186</v>
      </c>
      <c r="D28" s="195">
        <f>'演習問題11.4.3'!D28</f>
        <v>0</v>
      </c>
      <c r="E28" s="177"/>
    </row>
    <row r="29" spans="1:5" ht="15.75" customHeight="1">
      <c r="A29" s="244"/>
      <c r="B29" s="124" t="s">
        <v>35</v>
      </c>
      <c r="C29" s="125">
        <v>29333</v>
      </c>
      <c r="D29" s="195">
        <f>'演習問題11.4.3'!D29</f>
        <v>0</v>
      </c>
      <c r="E29" s="177"/>
    </row>
    <row r="30" spans="1:5" ht="15.75" customHeight="1">
      <c r="A30" s="244"/>
      <c r="B30" s="124" t="s">
        <v>36</v>
      </c>
      <c r="C30" s="125">
        <v>35179</v>
      </c>
      <c r="D30" s="195">
        <f>'演習問題11.4.3'!D30</f>
        <v>0</v>
      </c>
      <c r="E30" s="177"/>
    </row>
    <row r="31" spans="1:5" ht="15.75" customHeight="1">
      <c r="A31" s="244"/>
      <c r="B31" s="129" t="s">
        <v>37</v>
      </c>
      <c r="C31" s="125">
        <v>31635</v>
      </c>
      <c r="D31" s="195">
        <f>'演習問題11.4.3'!D31</f>
        <v>0</v>
      </c>
      <c r="E31" s="177"/>
    </row>
    <row r="32" spans="1:5" ht="15.75" customHeight="1">
      <c r="A32" s="244"/>
      <c r="B32" s="124" t="s">
        <v>38</v>
      </c>
      <c r="C32" s="125">
        <v>26192</v>
      </c>
      <c r="D32" s="195">
        <f>'演習問題11.4.3'!D32</f>
        <v>0</v>
      </c>
      <c r="E32" s="177"/>
    </row>
    <row r="33" spans="1:5" ht="15.75" customHeight="1">
      <c r="A33" s="244"/>
      <c r="B33" s="130" t="s">
        <v>39</v>
      </c>
      <c r="C33" s="125">
        <v>28912</v>
      </c>
      <c r="D33" s="195">
        <f>'演習問題11.4.3'!D33</f>
        <v>0</v>
      </c>
      <c r="E33" s="177"/>
    </row>
    <row r="34" spans="1:5" ht="15.75" customHeight="1">
      <c r="A34" s="244"/>
      <c r="B34" s="129" t="s">
        <v>40</v>
      </c>
      <c r="C34" s="125">
        <v>40144</v>
      </c>
      <c r="D34" s="195">
        <f>'演習問題11.4.3'!D34</f>
        <v>0</v>
      </c>
      <c r="E34" s="177"/>
    </row>
    <row r="35" spans="1:5" ht="15.75" customHeight="1">
      <c r="A35" s="244"/>
      <c r="B35" s="124" t="s">
        <v>41</v>
      </c>
      <c r="C35" s="125">
        <v>50106</v>
      </c>
      <c r="D35" s="195">
        <f>'演習問題11.4.3'!D35</f>
        <v>0</v>
      </c>
      <c r="E35" s="177"/>
    </row>
    <row r="36" spans="1:5" ht="15.75" customHeight="1">
      <c r="A36" s="244"/>
      <c r="B36" s="130" t="s">
        <v>42</v>
      </c>
      <c r="C36" s="125">
        <v>35525</v>
      </c>
      <c r="D36" s="195">
        <f>'演習問題11.4.3'!D36</f>
        <v>0</v>
      </c>
      <c r="E36" s="177"/>
    </row>
    <row r="37" spans="1:5" ht="15.75" customHeight="1">
      <c r="A37" s="244"/>
      <c r="B37" s="124" t="s">
        <v>43</v>
      </c>
      <c r="C37" s="125">
        <v>34449</v>
      </c>
      <c r="D37" s="195">
        <f>'演習問題11.4.3'!D37</f>
        <v>0</v>
      </c>
      <c r="E37" s="177"/>
    </row>
    <row r="38" spans="1:5" ht="15.75" customHeight="1">
      <c r="A38" s="244"/>
      <c r="B38" s="124" t="s">
        <v>44</v>
      </c>
      <c r="C38" s="125">
        <v>34850</v>
      </c>
      <c r="D38" s="195">
        <f>'演習問題11.4.3'!D38</f>
        <v>0</v>
      </c>
      <c r="E38" s="177"/>
    </row>
    <row r="39" spans="1:5" ht="15.75" customHeight="1">
      <c r="A39" s="245"/>
      <c r="B39" s="131" t="s">
        <v>45</v>
      </c>
      <c r="C39" s="125">
        <v>51063</v>
      </c>
      <c r="D39" s="195">
        <f>'演習問題11.4.3'!D39</f>
        <v>0</v>
      </c>
      <c r="E39" s="177"/>
    </row>
    <row r="40" spans="1:5" ht="15.75" customHeight="1">
      <c r="A40" s="243" t="s">
        <v>48</v>
      </c>
      <c r="B40" s="124" t="s">
        <v>33</v>
      </c>
      <c r="C40" s="125">
        <v>44173</v>
      </c>
      <c r="D40" s="195">
        <f>'演習問題11.4.3'!D40</f>
        <v>0</v>
      </c>
      <c r="E40" s="177"/>
    </row>
    <row r="41" spans="1:5" ht="15.75" customHeight="1">
      <c r="A41" s="244"/>
      <c r="B41" s="124" t="s">
        <v>35</v>
      </c>
      <c r="C41" s="125">
        <v>29727</v>
      </c>
      <c r="D41" s="195">
        <f>'演習問題11.4.3'!D41</f>
        <v>0</v>
      </c>
      <c r="E41" s="177"/>
    </row>
    <row r="42" spans="1:5" ht="15.75" customHeight="1">
      <c r="A42" s="244"/>
      <c r="B42" s="124" t="s">
        <v>36</v>
      </c>
      <c r="C42" s="125">
        <v>35049</v>
      </c>
      <c r="D42" s="195">
        <f>'演習問題11.4.3'!D42</f>
        <v>0</v>
      </c>
      <c r="E42" s="177"/>
    </row>
    <row r="43" spans="1:5" ht="15.75" customHeight="1">
      <c r="A43" s="244"/>
      <c r="B43" s="129" t="s">
        <v>37</v>
      </c>
      <c r="C43" s="125">
        <v>32326</v>
      </c>
      <c r="D43" s="195">
        <f>'演習問題11.4.3'!D43</f>
        <v>0</v>
      </c>
      <c r="E43" s="177"/>
    </row>
    <row r="44" spans="1:5" ht="15.75" customHeight="1">
      <c r="A44" s="244"/>
      <c r="B44" s="124" t="s">
        <v>38</v>
      </c>
      <c r="C44" s="125">
        <v>26379</v>
      </c>
      <c r="D44" s="195">
        <f>'演習問題11.4.3'!D44</f>
        <v>0</v>
      </c>
      <c r="E44" s="177"/>
    </row>
    <row r="45" spans="1:5" ht="15.75" customHeight="1">
      <c r="A45" s="244"/>
      <c r="B45" s="130" t="s">
        <v>39</v>
      </c>
      <c r="C45" s="125">
        <v>29162</v>
      </c>
      <c r="D45" s="195">
        <f>'演習問題11.4.3'!D45</f>
        <v>0</v>
      </c>
      <c r="E45" s="177"/>
    </row>
    <row r="46" spans="1:5" ht="15.75" customHeight="1">
      <c r="A46" s="244"/>
      <c r="B46" s="129" t="s">
        <v>40</v>
      </c>
      <c r="C46" s="125">
        <v>40356</v>
      </c>
      <c r="D46" s="195">
        <f>'演習問題11.4.3'!D46</f>
        <v>0</v>
      </c>
      <c r="E46" s="177"/>
    </row>
    <row r="47" spans="1:5" ht="15.75" customHeight="1">
      <c r="A47" s="244"/>
      <c r="B47" s="124" t="s">
        <v>41</v>
      </c>
      <c r="C47" s="125">
        <v>49703</v>
      </c>
      <c r="D47" s="195">
        <f>'演習問題11.4.3'!D47</f>
        <v>0</v>
      </c>
      <c r="E47" s="177"/>
    </row>
    <row r="48" spans="1:5" ht="15.75" customHeight="1">
      <c r="A48" s="244"/>
      <c r="B48" s="130" t="s">
        <v>42</v>
      </c>
      <c r="C48" s="125">
        <v>35844</v>
      </c>
      <c r="D48" s="195">
        <f>'演習問題11.4.3'!D48</f>
        <v>0</v>
      </c>
      <c r="E48" s="177"/>
    </row>
    <row r="49" spans="1:5" ht="15.75" customHeight="1">
      <c r="A49" s="244"/>
      <c r="B49" s="124" t="s">
        <v>43</v>
      </c>
      <c r="C49" s="125">
        <v>34480</v>
      </c>
      <c r="D49" s="195">
        <f>'演習問題11.4.3'!D49</f>
        <v>0</v>
      </c>
      <c r="E49" s="177"/>
    </row>
    <row r="50" spans="1:5" ht="15.75" customHeight="1">
      <c r="A50" s="244"/>
      <c r="B50" s="124" t="s">
        <v>44</v>
      </c>
      <c r="C50" s="125">
        <v>35292</v>
      </c>
      <c r="D50" s="195">
        <f>'演習問題11.4.3'!D50</f>
        <v>0</v>
      </c>
      <c r="E50" s="177"/>
    </row>
    <row r="51" spans="1:5" ht="15.75" customHeight="1">
      <c r="A51" s="245"/>
      <c r="B51" s="131" t="s">
        <v>45</v>
      </c>
      <c r="C51" s="125">
        <v>51848</v>
      </c>
      <c r="D51" s="195">
        <f>'演習問題11.4.3'!D51</f>
        <v>0</v>
      </c>
      <c r="E51" s="177"/>
    </row>
    <row r="52" spans="1:5" ht="15.75" customHeight="1">
      <c r="A52" s="243" t="s">
        <v>49</v>
      </c>
      <c r="B52" s="124" t="s">
        <v>33</v>
      </c>
      <c r="C52" s="125">
        <v>44398</v>
      </c>
      <c r="D52" s="195">
        <f>'演習問題11.4.3'!D52</f>
        <v>0</v>
      </c>
      <c r="E52" s="177"/>
    </row>
    <row r="53" spans="1:5" ht="15.75" customHeight="1">
      <c r="A53" s="244"/>
      <c r="B53" s="124" t="s">
        <v>35</v>
      </c>
      <c r="C53" s="125">
        <v>29852</v>
      </c>
      <c r="D53" s="195">
        <f>'演習問題11.4.3'!D53</f>
        <v>0</v>
      </c>
      <c r="E53" s="177"/>
    </row>
    <row r="54" spans="1:5" ht="15.75" customHeight="1">
      <c r="A54" s="244"/>
      <c r="B54" s="124" t="s">
        <v>36</v>
      </c>
      <c r="C54" s="125">
        <v>35114</v>
      </c>
      <c r="D54" s="195">
        <f>'演習問題11.4.3'!D54</f>
        <v>0</v>
      </c>
      <c r="E54" s="177"/>
    </row>
    <row r="55" spans="1:5" ht="15.75" customHeight="1">
      <c r="A55" s="244"/>
      <c r="B55" s="129" t="s">
        <v>37</v>
      </c>
      <c r="C55" s="125">
        <v>32268</v>
      </c>
      <c r="D55" s="195">
        <f>'演習問題11.4.3'!D55</f>
        <v>0</v>
      </c>
      <c r="E55" s="177"/>
    </row>
    <row r="56" spans="1:5" ht="15.75" customHeight="1">
      <c r="A56" s="244"/>
      <c r="B56" s="124" t="s">
        <v>38</v>
      </c>
      <c r="C56" s="125">
        <v>27273</v>
      </c>
      <c r="D56" s="195">
        <f>'演習問題11.4.3'!D56</f>
        <v>0</v>
      </c>
      <c r="E56" s="177"/>
    </row>
    <row r="57" spans="1:5" ht="15.75" customHeight="1">
      <c r="A57" s="244"/>
      <c r="B57" s="130" t="s">
        <v>39</v>
      </c>
      <c r="C57" s="125">
        <v>29601</v>
      </c>
      <c r="D57" s="195">
        <f>'演習問題11.4.3'!D57</f>
        <v>0</v>
      </c>
      <c r="E57" s="177"/>
    </row>
    <row r="58" spans="1:5" ht="15.75" customHeight="1">
      <c r="A58" s="244"/>
      <c r="B58" s="129" t="s">
        <v>40</v>
      </c>
      <c r="C58" s="125">
        <v>41558</v>
      </c>
      <c r="D58" s="195">
        <f>'演習問題11.4.3'!D58</f>
        <v>0</v>
      </c>
      <c r="E58" s="177"/>
    </row>
    <row r="59" spans="1:5" ht="15.75" customHeight="1">
      <c r="A59" s="244"/>
      <c r="B59" s="124" t="s">
        <v>41</v>
      </c>
      <c r="C59" s="125">
        <v>50033</v>
      </c>
      <c r="D59" s="195">
        <f>'演習問題11.4.3'!D59</f>
        <v>0</v>
      </c>
      <c r="E59" s="177"/>
    </row>
    <row r="60" spans="1:5" ht="15.75" customHeight="1">
      <c r="A60" s="244"/>
      <c r="B60" s="130" t="s">
        <v>42</v>
      </c>
      <c r="C60" s="125">
        <v>37658</v>
      </c>
      <c r="D60" s="195">
        <f>'演習問題11.4.3'!D60</f>
        <v>0</v>
      </c>
      <c r="E60" s="177"/>
    </row>
    <row r="61" spans="1:5" ht="15.75" customHeight="1">
      <c r="A61" s="244"/>
      <c r="B61" s="124" t="s">
        <v>43</v>
      </c>
      <c r="C61" s="125">
        <v>34103</v>
      </c>
      <c r="D61" s="195">
        <f>'演習問題11.4.3'!D61</f>
        <v>0</v>
      </c>
      <c r="E61" s="177"/>
    </row>
    <row r="62" spans="1:5" ht="15.75" customHeight="1">
      <c r="A62" s="244"/>
      <c r="B62" s="124" t="s">
        <v>44</v>
      </c>
      <c r="C62" s="125">
        <v>35248</v>
      </c>
      <c r="D62" s="195">
        <f>'演習問題11.4.3'!D62</f>
        <v>0</v>
      </c>
      <c r="E62" s="177"/>
    </row>
    <row r="63" spans="1:5" ht="15.75" customHeight="1">
      <c r="A63" s="245"/>
      <c r="B63" s="136" t="s">
        <v>45</v>
      </c>
      <c r="C63" s="137">
        <v>51660</v>
      </c>
      <c r="D63" s="170">
        <f>'演習問題11.4.3'!D63</f>
        <v>0</v>
      </c>
      <c r="E63" s="177"/>
    </row>
    <row r="64" spans="1:5" ht="15.75" customHeight="1">
      <c r="A64" s="243" t="s">
        <v>50</v>
      </c>
      <c r="B64" s="124" t="s">
        <v>33</v>
      </c>
      <c r="C64" s="125">
        <v>45442</v>
      </c>
      <c r="D64" s="195">
        <f>'演習問題11.4.3'!D64</f>
        <v>0</v>
      </c>
      <c r="E64" s="177"/>
    </row>
    <row r="65" spans="1:5" ht="15.75" customHeight="1">
      <c r="A65" s="244"/>
      <c r="B65" s="124" t="s">
        <v>35</v>
      </c>
      <c r="C65" s="125">
        <v>30474</v>
      </c>
      <c r="D65" s="195">
        <f>'演習問題11.4.3'!D65</f>
        <v>0</v>
      </c>
      <c r="E65" s="177"/>
    </row>
    <row r="66" spans="1:5" ht="15.75" customHeight="1">
      <c r="A66" s="244"/>
      <c r="B66" s="124" t="s">
        <v>36</v>
      </c>
      <c r="C66" s="125">
        <v>34218</v>
      </c>
      <c r="D66" s="195">
        <f>'演習問題11.4.3'!D66</f>
        <v>0</v>
      </c>
      <c r="E66" s="177"/>
    </row>
    <row r="67" spans="1:5" ht="15.75" customHeight="1">
      <c r="A67" s="244"/>
      <c r="B67" s="129" t="s">
        <v>37</v>
      </c>
      <c r="C67" s="125">
        <v>27852</v>
      </c>
      <c r="D67" s="195">
        <f>'演習問題11.4.3'!D67</f>
        <v>0</v>
      </c>
      <c r="E67" s="177"/>
    </row>
    <row r="68" spans="1:5" ht="15.75" customHeight="1">
      <c r="A68" s="244"/>
      <c r="B68" s="124" t="s">
        <v>38</v>
      </c>
      <c r="C68" s="125">
        <v>21588</v>
      </c>
      <c r="D68" s="195">
        <f>'演習問題11.4.3'!D68</f>
        <v>0</v>
      </c>
      <c r="E68" s="177"/>
    </row>
    <row r="69" spans="1:5" ht="15.75" customHeight="1">
      <c r="A69" s="244"/>
      <c r="B69" s="130" t="s">
        <v>39</v>
      </c>
      <c r="C69" s="125">
        <v>27534</v>
      </c>
      <c r="D69" s="195">
        <f>'演習問題11.4.3'!D69</f>
        <v>0</v>
      </c>
      <c r="E69" s="177"/>
    </row>
    <row r="70" spans="1:5" ht="15.75" customHeight="1">
      <c r="A70" s="244"/>
      <c r="B70" s="129" t="s">
        <v>40</v>
      </c>
      <c r="C70" s="125">
        <v>42743</v>
      </c>
      <c r="D70" s="195">
        <f>'演習問題11.4.3'!D70</f>
        <v>0</v>
      </c>
      <c r="E70" s="177"/>
    </row>
    <row r="71" spans="1:5" ht="15.75" customHeight="1">
      <c r="A71" s="244"/>
      <c r="B71" s="124" t="s">
        <v>41</v>
      </c>
      <c r="C71" s="125">
        <v>55122</v>
      </c>
      <c r="D71" s="195">
        <f>'演習問題11.4.3'!D71</f>
        <v>0</v>
      </c>
      <c r="E71" s="177"/>
    </row>
    <row r="72" spans="1:5" ht="15.75" customHeight="1">
      <c r="A72" s="244"/>
      <c r="B72" s="130" t="s">
        <v>42</v>
      </c>
      <c r="C72" s="125">
        <v>41649</v>
      </c>
      <c r="D72" s="195">
        <f>'演習問題11.4.3'!D72</f>
        <v>0</v>
      </c>
      <c r="E72" s="177"/>
    </row>
    <row r="73" spans="1:5" ht="15.75" customHeight="1">
      <c r="A73" s="244"/>
      <c r="B73" s="124" t="s">
        <v>43</v>
      </c>
      <c r="C73" s="125">
        <v>43366</v>
      </c>
      <c r="D73" s="195">
        <f>'演習問題11.4.3'!D73</f>
        <v>0</v>
      </c>
      <c r="E73" s="177"/>
    </row>
    <row r="74" spans="1:5" ht="15.75" customHeight="1">
      <c r="A74" s="244"/>
      <c r="B74" s="124" t="s">
        <v>44</v>
      </c>
      <c r="C74" s="125">
        <v>42573</v>
      </c>
      <c r="D74" s="195">
        <f>'演習問題11.4.3'!D74</f>
        <v>0</v>
      </c>
      <c r="E74" s="177"/>
    </row>
    <row r="75" spans="1:5" ht="15.75" customHeight="1">
      <c r="A75" s="247"/>
      <c r="B75" s="197" t="s">
        <v>45</v>
      </c>
      <c r="C75" s="132">
        <v>57733</v>
      </c>
      <c r="D75" s="200">
        <f>'演習問題11.4.3'!D75</f>
        <v>0</v>
      </c>
      <c r="E75" s="178"/>
    </row>
    <row r="76" spans="1:5" ht="15.75" customHeight="1">
      <c r="A76" s="135"/>
      <c r="B76" s="135"/>
      <c r="C76" s="135"/>
    </row>
    <row r="77" spans="1:5" ht="15.75" customHeight="1"/>
    <row r="78" spans="1:5" ht="15.75" customHeight="1"/>
    <row r="79" spans="1:5" ht="15.75" customHeight="1"/>
    <row r="80" spans="1:5" ht="15.75" customHeight="1"/>
    <row r="81" spans="4:5" ht="15.75" customHeight="1"/>
    <row r="82" spans="4:5" ht="15.75" customHeight="1"/>
    <row r="83" spans="4:5" ht="15.75" customHeight="1"/>
    <row r="84" spans="4:5" ht="15.75" customHeight="1"/>
    <row r="85" spans="4:5" ht="15.75" customHeight="1"/>
    <row r="86" spans="4:5" ht="15.75" customHeight="1"/>
    <row r="87" spans="4:5" ht="15.75" customHeight="1"/>
    <row r="88" spans="4:5" ht="15.75" customHeight="1">
      <c r="D88" s="135"/>
      <c r="E88" s="113"/>
    </row>
    <row r="89" spans="4:5" ht="15.75" customHeight="1">
      <c r="D89" s="135"/>
      <c r="E89" s="113"/>
    </row>
    <row r="90" spans="4:5" ht="15.75" customHeight="1">
      <c r="D90" s="135"/>
      <c r="E90" s="113"/>
    </row>
    <row r="91" spans="4:5" ht="15.75" customHeight="1">
      <c r="D91" s="135"/>
      <c r="E91" s="113"/>
    </row>
    <row r="92" spans="4:5" ht="15.75" customHeight="1">
      <c r="D92" s="135"/>
      <c r="E92" s="113"/>
    </row>
    <row r="93" spans="4:5" ht="15.75" customHeight="1">
      <c r="D93" s="135"/>
      <c r="E93" s="113"/>
    </row>
    <row r="94" spans="4:5" ht="15.75" customHeight="1">
      <c r="D94" s="135"/>
      <c r="E94" s="113"/>
    </row>
    <row r="95" spans="4:5" ht="15.75" customHeight="1">
      <c r="D95" s="135"/>
      <c r="E95" s="113"/>
    </row>
    <row r="96" spans="4:5" ht="15.75" customHeight="1">
      <c r="D96" s="135"/>
      <c r="E96" s="113"/>
    </row>
    <row r="97" spans="4:5" ht="15.75" customHeight="1">
      <c r="D97" s="135"/>
      <c r="E97" s="113"/>
    </row>
    <row r="98" spans="4:5" ht="15.75" customHeight="1">
      <c r="D98" s="135"/>
      <c r="E98" s="113"/>
    </row>
    <row r="99" spans="4:5" ht="15.75" customHeight="1">
      <c r="E99" s="113"/>
    </row>
    <row r="100" spans="4:5" ht="15.75" customHeight="1">
      <c r="E100" s="113"/>
    </row>
    <row r="101" spans="4:5" ht="15.75" customHeight="1">
      <c r="E101" s="113"/>
    </row>
    <row r="102" spans="4:5" ht="15.75" customHeight="1">
      <c r="E102" s="113"/>
    </row>
    <row r="103" spans="4:5" ht="15.75" customHeight="1">
      <c r="E103" s="113"/>
    </row>
    <row r="104" spans="4:5" ht="15.75" customHeight="1">
      <c r="E104" s="113"/>
    </row>
    <row r="105" spans="4:5" ht="15.75" customHeight="1"/>
    <row r="106" spans="4:5" ht="15.75" customHeight="1"/>
    <row r="107" spans="4:5" ht="15.75" customHeight="1"/>
    <row r="108" spans="4:5" ht="15.75" customHeight="1"/>
    <row r="109" spans="4:5" ht="15.75" customHeight="1"/>
    <row r="110" spans="4:5" ht="15.75" customHeight="1"/>
    <row r="111" spans="4:5" ht="15.75" customHeight="1"/>
    <row r="112" spans="4:5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</sheetData>
  <mergeCells count="6">
    <mergeCell ref="A64:A75"/>
    <mergeCell ref="A4:A15"/>
    <mergeCell ref="A16:A27"/>
    <mergeCell ref="A28:A39"/>
    <mergeCell ref="A40:A51"/>
    <mergeCell ref="A52:A63"/>
  </mergeCells>
  <phoneticPr fontId="1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B7918-A81F-4B22-977C-FA37014C3C12}">
  <sheetPr>
    <tabColor theme="8" tint="0.39997558519241921"/>
  </sheetPr>
  <dimension ref="A1:V191"/>
  <sheetViews>
    <sheetView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4" width="9" style="112" bestFit="1" customWidth="1"/>
    <col min="5" max="5" width="11.75" style="112" customWidth="1"/>
    <col min="6" max="6" width="9" style="112" bestFit="1" customWidth="1"/>
    <col min="7" max="7" width="23.25" style="112" bestFit="1" customWidth="1"/>
    <col min="8" max="8" width="9.625" style="113"/>
    <col min="9" max="9" width="15" style="113" bestFit="1" customWidth="1"/>
    <col min="10" max="21" width="8.625" style="112" customWidth="1"/>
    <col min="22" max="22" width="9.625" style="112"/>
    <col min="23" max="241" width="9.625" style="113"/>
    <col min="242" max="242" width="7.75" style="113" customWidth="1"/>
    <col min="243" max="243" width="8.75" style="113" customWidth="1"/>
    <col min="244" max="244" width="9.625" style="113"/>
    <col min="245" max="245" width="2.375" style="113" customWidth="1"/>
    <col min="246" max="246" width="11.375" style="113" customWidth="1"/>
    <col min="247" max="497" width="9.625" style="113"/>
    <col min="498" max="498" width="7.75" style="113" customWidth="1"/>
    <col min="499" max="499" width="8.75" style="113" customWidth="1"/>
    <col min="500" max="500" width="9.625" style="113"/>
    <col min="501" max="501" width="2.375" style="113" customWidth="1"/>
    <col min="502" max="502" width="11.375" style="113" customWidth="1"/>
    <col min="503" max="753" width="9.625" style="113"/>
    <col min="754" max="754" width="7.75" style="113" customWidth="1"/>
    <col min="755" max="755" width="8.75" style="113" customWidth="1"/>
    <col min="756" max="756" width="9.625" style="113"/>
    <col min="757" max="757" width="2.375" style="113" customWidth="1"/>
    <col min="758" max="758" width="11.375" style="113" customWidth="1"/>
    <col min="759" max="1009" width="9.625" style="113"/>
    <col min="1010" max="1010" width="7.75" style="113" customWidth="1"/>
    <col min="1011" max="1011" width="8.75" style="113" customWidth="1"/>
    <col min="1012" max="1012" width="9.625" style="113"/>
    <col min="1013" max="1013" width="2.375" style="113" customWidth="1"/>
    <col min="1014" max="1014" width="11.375" style="113" customWidth="1"/>
    <col min="1015" max="1265" width="9.625" style="113"/>
    <col min="1266" max="1266" width="7.75" style="113" customWidth="1"/>
    <col min="1267" max="1267" width="8.75" style="113" customWidth="1"/>
    <col min="1268" max="1268" width="9.625" style="113"/>
    <col min="1269" max="1269" width="2.375" style="113" customWidth="1"/>
    <col min="1270" max="1270" width="11.375" style="113" customWidth="1"/>
    <col min="1271" max="1521" width="9.625" style="113"/>
    <col min="1522" max="1522" width="7.75" style="113" customWidth="1"/>
    <col min="1523" max="1523" width="8.75" style="113" customWidth="1"/>
    <col min="1524" max="1524" width="9.625" style="113"/>
    <col min="1525" max="1525" width="2.375" style="113" customWidth="1"/>
    <col min="1526" max="1526" width="11.375" style="113" customWidth="1"/>
    <col min="1527" max="1777" width="9.625" style="113"/>
    <col min="1778" max="1778" width="7.75" style="113" customWidth="1"/>
    <col min="1779" max="1779" width="8.75" style="113" customWidth="1"/>
    <col min="1780" max="1780" width="9.625" style="113"/>
    <col min="1781" max="1781" width="2.375" style="113" customWidth="1"/>
    <col min="1782" max="1782" width="11.375" style="113" customWidth="1"/>
    <col min="1783" max="2033" width="9.625" style="113"/>
    <col min="2034" max="2034" width="7.75" style="113" customWidth="1"/>
    <col min="2035" max="2035" width="8.75" style="113" customWidth="1"/>
    <col min="2036" max="2036" width="9.625" style="113"/>
    <col min="2037" max="2037" width="2.375" style="113" customWidth="1"/>
    <col min="2038" max="2038" width="11.375" style="113" customWidth="1"/>
    <col min="2039" max="2289" width="9.625" style="113"/>
    <col min="2290" max="2290" width="7.75" style="113" customWidth="1"/>
    <col min="2291" max="2291" width="8.75" style="113" customWidth="1"/>
    <col min="2292" max="2292" width="9.625" style="113"/>
    <col min="2293" max="2293" width="2.375" style="113" customWidth="1"/>
    <col min="2294" max="2294" width="11.375" style="113" customWidth="1"/>
    <col min="2295" max="2545" width="9.625" style="113"/>
    <col min="2546" max="2546" width="7.75" style="113" customWidth="1"/>
    <col min="2547" max="2547" width="8.75" style="113" customWidth="1"/>
    <col min="2548" max="2548" width="9.625" style="113"/>
    <col min="2549" max="2549" width="2.375" style="113" customWidth="1"/>
    <col min="2550" max="2550" width="11.375" style="113" customWidth="1"/>
    <col min="2551" max="2801" width="9.625" style="113"/>
    <col min="2802" max="2802" width="7.75" style="113" customWidth="1"/>
    <col min="2803" max="2803" width="8.75" style="113" customWidth="1"/>
    <col min="2804" max="2804" width="9.625" style="113"/>
    <col min="2805" max="2805" width="2.375" style="113" customWidth="1"/>
    <col min="2806" max="2806" width="11.375" style="113" customWidth="1"/>
    <col min="2807" max="3057" width="9.625" style="113"/>
    <col min="3058" max="3058" width="7.75" style="113" customWidth="1"/>
    <col min="3059" max="3059" width="8.75" style="113" customWidth="1"/>
    <col min="3060" max="3060" width="9.625" style="113"/>
    <col min="3061" max="3061" width="2.375" style="113" customWidth="1"/>
    <col min="3062" max="3062" width="11.375" style="113" customWidth="1"/>
    <col min="3063" max="3313" width="9.625" style="113"/>
    <col min="3314" max="3314" width="7.75" style="113" customWidth="1"/>
    <col min="3315" max="3315" width="8.75" style="113" customWidth="1"/>
    <col min="3316" max="3316" width="9.625" style="113"/>
    <col min="3317" max="3317" width="2.375" style="113" customWidth="1"/>
    <col min="3318" max="3318" width="11.375" style="113" customWidth="1"/>
    <col min="3319" max="3569" width="9.625" style="113"/>
    <col min="3570" max="3570" width="7.75" style="113" customWidth="1"/>
    <col min="3571" max="3571" width="8.75" style="113" customWidth="1"/>
    <col min="3572" max="3572" width="9.625" style="113"/>
    <col min="3573" max="3573" width="2.375" style="113" customWidth="1"/>
    <col min="3574" max="3574" width="11.375" style="113" customWidth="1"/>
    <col min="3575" max="3825" width="9.625" style="113"/>
    <col min="3826" max="3826" width="7.75" style="113" customWidth="1"/>
    <col min="3827" max="3827" width="8.75" style="113" customWidth="1"/>
    <col min="3828" max="3828" width="9.625" style="113"/>
    <col min="3829" max="3829" width="2.375" style="113" customWidth="1"/>
    <col min="3830" max="3830" width="11.375" style="113" customWidth="1"/>
    <col min="3831" max="4081" width="9.625" style="113"/>
    <col min="4082" max="4082" width="7.75" style="113" customWidth="1"/>
    <col min="4083" max="4083" width="8.75" style="113" customWidth="1"/>
    <col min="4084" max="4084" width="9.625" style="113"/>
    <col min="4085" max="4085" width="2.375" style="113" customWidth="1"/>
    <col min="4086" max="4086" width="11.375" style="113" customWidth="1"/>
    <col min="4087" max="4337" width="9.625" style="113"/>
    <col min="4338" max="4338" width="7.75" style="113" customWidth="1"/>
    <col min="4339" max="4339" width="8.75" style="113" customWidth="1"/>
    <col min="4340" max="4340" width="9.625" style="113"/>
    <col min="4341" max="4341" width="2.375" style="113" customWidth="1"/>
    <col min="4342" max="4342" width="11.375" style="113" customWidth="1"/>
    <col min="4343" max="4593" width="9.625" style="113"/>
    <col min="4594" max="4594" width="7.75" style="113" customWidth="1"/>
    <col min="4595" max="4595" width="8.75" style="113" customWidth="1"/>
    <col min="4596" max="4596" width="9.625" style="113"/>
    <col min="4597" max="4597" width="2.375" style="113" customWidth="1"/>
    <col min="4598" max="4598" width="11.375" style="113" customWidth="1"/>
    <col min="4599" max="4849" width="9.625" style="113"/>
    <col min="4850" max="4850" width="7.75" style="113" customWidth="1"/>
    <col min="4851" max="4851" width="8.75" style="113" customWidth="1"/>
    <col min="4852" max="4852" width="9.625" style="113"/>
    <col min="4853" max="4853" width="2.375" style="113" customWidth="1"/>
    <col min="4854" max="4854" width="11.375" style="113" customWidth="1"/>
    <col min="4855" max="5105" width="9.625" style="113"/>
    <col min="5106" max="5106" width="7.75" style="113" customWidth="1"/>
    <col min="5107" max="5107" width="8.75" style="113" customWidth="1"/>
    <col min="5108" max="5108" width="9.625" style="113"/>
    <col min="5109" max="5109" width="2.375" style="113" customWidth="1"/>
    <col min="5110" max="5110" width="11.375" style="113" customWidth="1"/>
    <col min="5111" max="5361" width="9.625" style="113"/>
    <col min="5362" max="5362" width="7.75" style="113" customWidth="1"/>
    <col min="5363" max="5363" width="8.75" style="113" customWidth="1"/>
    <col min="5364" max="5364" width="9.625" style="113"/>
    <col min="5365" max="5365" width="2.375" style="113" customWidth="1"/>
    <col min="5366" max="5366" width="11.375" style="113" customWidth="1"/>
    <col min="5367" max="5617" width="9.625" style="113"/>
    <col min="5618" max="5618" width="7.75" style="113" customWidth="1"/>
    <col min="5619" max="5619" width="8.75" style="113" customWidth="1"/>
    <col min="5620" max="5620" width="9.625" style="113"/>
    <col min="5621" max="5621" width="2.375" style="113" customWidth="1"/>
    <col min="5622" max="5622" width="11.375" style="113" customWidth="1"/>
    <col min="5623" max="5873" width="9.625" style="113"/>
    <col min="5874" max="5874" width="7.75" style="113" customWidth="1"/>
    <col min="5875" max="5875" width="8.75" style="113" customWidth="1"/>
    <col min="5876" max="5876" width="9.625" style="113"/>
    <col min="5877" max="5877" width="2.375" style="113" customWidth="1"/>
    <col min="5878" max="5878" width="11.375" style="113" customWidth="1"/>
    <col min="5879" max="6129" width="9.625" style="113"/>
    <col min="6130" max="6130" width="7.75" style="113" customWidth="1"/>
    <col min="6131" max="6131" width="8.75" style="113" customWidth="1"/>
    <col min="6132" max="6132" width="9.625" style="113"/>
    <col min="6133" max="6133" width="2.375" style="113" customWidth="1"/>
    <col min="6134" max="6134" width="11.375" style="113" customWidth="1"/>
    <col min="6135" max="6385" width="9.625" style="113"/>
    <col min="6386" max="6386" width="7.75" style="113" customWidth="1"/>
    <col min="6387" max="6387" width="8.75" style="113" customWidth="1"/>
    <col min="6388" max="6388" width="9.625" style="113"/>
    <col min="6389" max="6389" width="2.375" style="113" customWidth="1"/>
    <col min="6390" max="6390" width="11.375" style="113" customWidth="1"/>
    <col min="6391" max="6641" width="9.625" style="113"/>
    <col min="6642" max="6642" width="7.75" style="113" customWidth="1"/>
    <col min="6643" max="6643" width="8.75" style="113" customWidth="1"/>
    <col min="6644" max="6644" width="9.625" style="113"/>
    <col min="6645" max="6645" width="2.375" style="113" customWidth="1"/>
    <col min="6646" max="6646" width="11.375" style="113" customWidth="1"/>
    <col min="6647" max="6897" width="9.625" style="113"/>
    <col min="6898" max="6898" width="7.75" style="113" customWidth="1"/>
    <col min="6899" max="6899" width="8.75" style="113" customWidth="1"/>
    <col min="6900" max="6900" width="9.625" style="113"/>
    <col min="6901" max="6901" width="2.375" style="113" customWidth="1"/>
    <col min="6902" max="6902" width="11.375" style="113" customWidth="1"/>
    <col min="6903" max="7153" width="9.625" style="113"/>
    <col min="7154" max="7154" width="7.75" style="113" customWidth="1"/>
    <col min="7155" max="7155" width="8.75" style="113" customWidth="1"/>
    <col min="7156" max="7156" width="9.625" style="113"/>
    <col min="7157" max="7157" width="2.375" style="113" customWidth="1"/>
    <col min="7158" max="7158" width="11.375" style="113" customWidth="1"/>
    <col min="7159" max="7409" width="9.625" style="113"/>
    <col min="7410" max="7410" width="7.75" style="113" customWidth="1"/>
    <col min="7411" max="7411" width="8.75" style="113" customWidth="1"/>
    <col min="7412" max="7412" width="9.625" style="113"/>
    <col min="7413" max="7413" width="2.375" style="113" customWidth="1"/>
    <col min="7414" max="7414" width="11.375" style="113" customWidth="1"/>
    <col min="7415" max="7665" width="9.625" style="113"/>
    <col min="7666" max="7666" width="7.75" style="113" customWidth="1"/>
    <col min="7667" max="7667" width="8.75" style="113" customWidth="1"/>
    <col min="7668" max="7668" width="9.625" style="113"/>
    <col min="7669" max="7669" width="2.375" style="113" customWidth="1"/>
    <col min="7670" max="7670" width="11.375" style="113" customWidth="1"/>
    <col min="7671" max="7921" width="9.625" style="113"/>
    <col min="7922" max="7922" width="7.75" style="113" customWidth="1"/>
    <col min="7923" max="7923" width="8.75" style="113" customWidth="1"/>
    <col min="7924" max="7924" width="9.625" style="113"/>
    <col min="7925" max="7925" width="2.375" style="113" customWidth="1"/>
    <col min="7926" max="7926" width="11.375" style="113" customWidth="1"/>
    <col min="7927" max="8177" width="9.625" style="113"/>
    <col min="8178" max="8178" width="7.75" style="113" customWidth="1"/>
    <col min="8179" max="8179" width="8.75" style="113" customWidth="1"/>
    <col min="8180" max="8180" width="9.625" style="113"/>
    <col min="8181" max="8181" width="2.375" style="113" customWidth="1"/>
    <col min="8182" max="8182" width="11.375" style="113" customWidth="1"/>
    <col min="8183" max="8433" width="9.625" style="113"/>
    <col min="8434" max="8434" width="7.75" style="113" customWidth="1"/>
    <col min="8435" max="8435" width="8.75" style="113" customWidth="1"/>
    <col min="8436" max="8436" width="9.625" style="113"/>
    <col min="8437" max="8437" width="2.375" style="113" customWidth="1"/>
    <col min="8438" max="8438" width="11.375" style="113" customWidth="1"/>
    <col min="8439" max="8689" width="9.625" style="113"/>
    <col min="8690" max="8690" width="7.75" style="113" customWidth="1"/>
    <col min="8691" max="8691" width="8.75" style="113" customWidth="1"/>
    <col min="8692" max="8692" width="9.625" style="113"/>
    <col min="8693" max="8693" width="2.375" style="113" customWidth="1"/>
    <col min="8694" max="8694" width="11.375" style="113" customWidth="1"/>
    <col min="8695" max="8945" width="9.625" style="113"/>
    <col min="8946" max="8946" width="7.75" style="113" customWidth="1"/>
    <col min="8947" max="8947" width="8.75" style="113" customWidth="1"/>
    <col min="8948" max="8948" width="9.625" style="113"/>
    <col min="8949" max="8949" width="2.375" style="113" customWidth="1"/>
    <col min="8950" max="8950" width="11.375" style="113" customWidth="1"/>
    <col min="8951" max="9201" width="9.625" style="113"/>
    <col min="9202" max="9202" width="7.75" style="113" customWidth="1"/>
    <col min="9203" max="9203" width="8.75" style="113" customWidth="1"/>
    <col min="9204" max="9204" width="9.625" style="113"/>
    <col min="9205" max="9205" width="2.375" style="113" customWidth="1"/>
    <col min="9206" max="9206" width="11.375" style="113" customWidth="1"/>
    <col min="9207" max="9457" width="9.625" style="113"/>
    <col min="9458" max="9458" width="7.75" style="113" customWidth="1"/>
    <col min="9459" max="9459" width="8.75" style="113" customWidth="1"/>
    <col min="9460" max="9460" width="9.625" style="113"/>
    <col min="9461" max="9461" width="2.375" style="113" customWidth="1"/>
    <col min="9462" max="9462" width="11.375" style="113" customWidth="1"/>
    <col min="9463" max="9713" width="9.625" style="113"/>
    <col min="9714" max="9714" width="7.75" style="113" customWidth="1"/>
    <col min="9715" max="9715" width="8.75" style="113" customWidth="1"/>
    <col min="9716" max="9716" width="9.625" style="113"/>
    <col min="9717" max="9717" width="2.375" style="113" customWidth="1"/>
    <col min="9718" max="9718" width="11.375" style="113" customWidth="1"/>
    <col min="9719" max="9969" width="9.625" style="113"/>
    <col min="9970" max="9970" width="7.75" style="113" customWidth="1"/>
    <col min="9971" max="9971" width="8.75" style="113" customWidth="1"/>
    <col min="9972" max="9972" width="9.625" style="113"/>
    <col min="9973" max="9973" width="2.375" style="113" customWidth="1"/>
    <col min="9974" max="9974" width="11.375" style="113" customWidth="1"/>
    <col min="9975" max="10225" width="9.625" style="113"/>
    <col min="10226" max="10226" width="7.75" style="113" customWidth="1"/>
    <col min="10227" max="10227" width="8.75" style="113" customWidth="1"/>
    <col min="10228" max="10228" width="9.625" style="113"/>
    <col min="10229" max="10229" width="2.375" style="113" customWidth="1"/>
    <col min="10230" max="10230" width="11.375" style="113" customWidth="1"/>
    <col min="10231" max="10481" width="9.625" style="113"/>
    <col min="10482" max="10482" width="7.75" style="113" customWidth="1"/>
    <col min="10483" max="10483" width="8.75" style="113" customWidth="1"/>
    <col min="10484" max="10484" width="9.625" style="113"/>
    <col min="10485" max="10485" width="2.375" style="113" customWidth="1"/>
    <col min="10486" max="10486" width="11.375" style="113" customWidth="1"/>
    <col min="10487" max="10737" width="9.625" style="113"/>
    <col min="10738" max="10738" width="7.75" style="113" customWidth="1"/>
    <col min="10739" max="10739" width="8.75" style="113" customWidth="1"/>
    <col min="10740" max="10740" width="9.625" style="113"/>
    <col min="10741" max="10741" width="2.375" style="113" customWidth="1"/>
    <col min="10742" max="10742" width="11.375" style="113" customWidth="1"/>
    <col min="10743" max="10993" width="9.625" style="113"/>
    <col min="10994" max="10994" width="7.75" style="113" customWidth="1"/>
    <col min="10995" max="10995" width="8.75" style="113" customWidth="1"/>
    <col min="10996" max="10996" width="9.625" style="113"/>
    <col min="10997" max="10997" width="2.375" style="113" customWidth="1"/>
    <col min="10998" max="10998" width="11.375" style="113" customWidth="1"/>
    <col min="10999" max="11249" width="9.625" style="113"/>
    <col min="11250" max="11250" width="7.75" style="113" customWidth="1"/>
    <col min="11251" max="11251" width="8.75" style="113" customWidth="1"/>
    <col min="11252" max="11252" width="9.625" style="113"/>
    <col min="11253" max="11253" width="2.375" style="113" customWidth="1"/>
    <col min="11254" max="11254" width="11.375" style="113" customWidth="1"/>
    <col min="11255" max="11505" width="9.625" style="113"/>
    <col min="11506" max="11506" width="7.75" style="113" customWidth="1"/>
    <col min="11507" max="11507" width="8.75" style="113" customWidth="1"/>
    <col min="11508" max="11508" width="9.625" style="113"/>
    <col min="11509" max="11509" width="2.375" style="113" customWidth="1"/>
    <col min="11510" max="11510" width="11.375" style="113" customWidth="1"/>
    <col min="11511" max="11761" width="9.625" style="113"/>
    <col min="11762" max="11762" width="7.75" style="113" customWidth="1"/>
    <col min="11763" max="11763" width="8.75" style="113" customWidth="1"/>
    <col min="11764" max="11764" width="9.625" style="113"/>
    <col min="11765" max="11765" width="2.375" style="113" customWidth="1"/>
    <col min="11766" max="11766" width="11.375" style="113" customWidth="1"/>
    <col min="11767" max="12017" width="9.625" style="113"/>
    <col min="12018" max="12018" width="7.75" style="113" customWidth="1"/>
    <col min="12019" max="12019" width="8.75" style="113" customWidth="1"/>
    <col min="12020" max="12020" width="9.625" style="113"/>
    <col min="12021" max="12021" width="2.375" style="113" customWidth="1"/>
    <col min="12022" max="12022" width="11.375" style="113" customWidth="1"/>
    <col min="12023" max="12273" width="9.625" style="113"/>
    <col min="12274" max="12274" width="7.75" style="113" customWidth="1"/>
    <col min="12275" max="12275" width="8.75" style="113" customWidth="1"/>
    <col min="12276" max="12276" width="9.625" style="113"/>
    <col min="12277" max="12277" width="2.375" style="113" customWidth="1"/>
    <col min="12278" max="12278" width="11.375" style="113" customWidth="1"/>
    <col min="12279" max="12529" width="9.625" style="113"/>
    <col min="12530" max="12530" width="7.75" style="113" customWidth="1"/>
    <col min="12531" max="12531" width="8.75" style="113" customWidth="1"/>
    <col min="12532" max="12532" width="9.625" style="113"/>
    <col min="12533" max="12533" width="2.375" style="113" customWidth="1"/>
    <col min="12534" max="12534" width="11.375" style="113" customWidth="1"/>
    <col min="12535" max="12785" width="9.625" style="113"/>
    <col min="12786" max="12786" width="7.75" style="113" customWidth="1"/>
    <col min="12787" max="12787" width="8.75" style="113" customWidth="1"/>
    <col min="12788" max="12788" width="9.625" style="113"/>
    <col min="12789" max="12789" width="2.375" style="113" customWidth="1"/>
    <col min="12790" max="12790" width="11.375" style="113" customWidth="1"/>
    <col min="12791" max="13041" width="9.625" style="113"/>
    <col min="13042" max="13042" width="7.75" style="113" customWidth="1"/>
    <col min="13043" max="13043" width="8.75" style="113" customWidth="1"/>
    <col min="13044" max="13044" width="9.625" style="113"/>
    <col min="13045" max="13045" width="2.375" style="113" customWidth="1"/>
    <col min="13046" max="13046" width="11.375" style="113" customWidth="1"/>
    <col min="13047" max="13297" width="9.625" style="113"/>
    <col min="13298" max="13298" width="7.75" style="113" customWidth="1"/>
    <col min="13299" max="13299" width="8.75" style="113" customWidth="1"/>
    <col min="13300" max="13300" width="9.625" style="113"/>
    <col min="13301" max="13301" width="2.375" style="113" customWidth="1"/>
    <col min="13302" max="13302" width="11.375" style="113" customWidth="1"/>
    <col min="13303" max="13553" width="9.625" style="113"/>
    <col min="13554" max="13554" width="7.75" style="113" customWidth="1"/>
    <col min="13555" max="13555" width="8.75" style="113" customWidth="1"/>
    <col min="13556" max="13556" width="9.625" style="113"/>
    <col min="13557" max="13557" width="2.375" style="113" customWidth="1"/>
    <col min="13558" max="13558" width="11.375" style="113" customWidth="1"/>
    <col min="13559" max="13809" width="9.625" style="113"/>
    <col min="13810" max="13810" width="7.75" style="113" customWidth="1"/>
    <col min="13811" max="13811" width="8.75" style="113" customWidth="1"/>
    <col min="13812" max="13812" width="9.625" style="113"/>
    <col min="13813" max="13813" width="2.375" style="113" customWidth="1"/>
    <col min="13814" max="13814" width="11.375" style="113" customWidth="1"/>
    <col min="13815" max="14065" width="9.625" style="113"/>
    <col min="14066" max="14066" width="7.75" style="113" customWidth="1"/>
    <col min="14067" max="14067" width="8.75" style="113" customWidth="1"/>
    <col min="14068" max="14068" width="9.625" style="113"/>
    <col min="14069" max="14069" width="2.375" style="113" customWidth="1"/>
    <col min="14070" max="14070" width="11.375" style="113" customWidth="1"/>
    <col min="14071" max="14321" width="9.625" style="113"/>
    <col min="14322" max="14322" width="7.75" style="113" customWidth="1"/>
    <col min="14323" max="14323" width="8.75" style="113" customWidth="1"/>
    <col min="14324" max="14324" width="9.625" style="113"/>
    <col min="14325" max="14325" width="2.375" style="113" customWidth="1"/>
    <col min="14326" max="14326" width="11.375" style="113" customWidth="1"/>
    <col min="14327" max="14577" width="9.625" style="113"/>
    <col min="14578" max="14578" width="7.75" style="113" customWidth="1"/>
    <col min="14579" max="14579" width="8.75" style="113" customWidth="1"/>
    <col min="14580" max="14580" width="9.625" style="113"/>
    <col min="14581" max="14581" width="2.375" style="113" customWidth="1"/>
    <col min="14582" max="14582" width="11.375" style="113" customWidth="1"/>
    <col min="14583" max="14833" width="9.625" style="113"/>
    <col min="14834" max="14834" width="7.75" style="113" customWidth="1"/>
    <col min="14835" max="14835" width="8.75" style="113" customWidth="1"/>
    <col min="14836" max="14836" width="9.625" style="113"/>
    <col min="14837" max="14837" width="2.375" style="113" customWidth="1"/>
    <col min="14838" max="14838" width="11.375" style="113" customWidth="1"/>
    <col min="14839" max="15089" width="9.625" style="113"/>
    <col min="15090" max="15090" width="7.75" style="113" customWidth="1"/>
    <col min="15091" max="15091" width="8.75" style="113" customWidth="1"/>
    <col min="15092" max="15092" width="9.625" style="113"/>
    <col min="15093" max="15093" width="2.375" style="113" customWidth="1"/>
    <col min="15094" max="15094" width="11.375" style="113" customWidth="1"/>
    <col min="15095" max="15345" width="9.625" style="113"/>
    <col min="15346" max="15346" width="7.75" style="113" customWidth="1"/>
    <col min="15347" max="15347" width="8.75" style="113" customWidth="1"/>
    <col min="15348" max="15348" width="9.625" style="113"/>
    <col min="15349" max="15349" width="2.375" style="113" customWidth="1"/>
    <col min="15350" max="15350" width="11.375" style="113" customWidth="1"/>
    <col min="15351" max="15601" width="9.625" style="113"/>
    <col min="15602" max="15602" width="7.75" style="113" customWidth="1"/>
    <col min="15603" max="15603" width="8.75" style="113" customWidth="1"/>
    <col min="15604" max="15604" width="9.625" style="113"/>
    <col min="15605" max="15605" width="2.375" style="113" customWidth="1"/>
    <col min="15606" max="15606" width="11.375" style="113" customWidth="1"/>
    <col min="15607" max="15857" width="9.625" style="113"/>
    <col min="15858" max="15858" width="7.75" style="113" customWidth="1"/>
    <col min="15859" max="15859" width="8.75" style="113" customWidth="1"/>
    <col min="15860" max="15860" width="9.625" style="113"/>
    <col min="15861" max="15861" width="2.375" style="113" customWidth="1"/>
    <col min="15862" max="15862" width="11.375" style="113" customWidth="1"/>
    <col min="15863" max="16113" width="9.625" style="113"/>
    <col min="16114" max="16114" width="7.75" style="113" customWidth="1"/>
    <col min="16115" max="16115" width="8.75" style="113" customWidth="1"/>
    <col min="16116" max="16116" width="9.625" style="113"/>
    <col min="16117" max="16117" width="2.375" style="113" customWidth="1"/>
    <col min="16118" max="16118" width="11.375" style="113" customWidth="1"/>
    <col min="16119" max="16384" width="9.625" style="113"/>
  </cols>
  <sheetData>
    <row r="1" spans="1:22" ht="30" customHeight="1">
      <c r="A1" s="110" t="s">
        <v>86</v>
      </c>
      <c r="B1" s="111"/>
      <c r="C1" s="111"/>
      <c r="G1" s="110"/>
    </row>
    <row r="2" spans="1:22" ht="15.6" customHeight="1">
      <c r="G2" s="113"/>
    </row>
    <row r="3" spans="1:22" ht="23.65" customHeight="1">
      <c r="A3" s="113" t="s">
        <v>87</v>
      </c>
      <c r="G3" s="113"/>
      <c r="I3" s="112"/>
      <c r="J3" s="114" t="s">
        <v>2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2" ht="22.15" customHeight="1">
      <c r="A4" s="113" t="s">
        <v>88</v>
      </c>
      <c r="G4" s="113"/>
      <c r="I4" s="112"/>
      <c r="J4" s="115" t="s">
        <v>4</v>
      </c>
      <c r="K4" s="115" t="s">
        <v>5</v>
      </c>
      <c r="L4" s="115" t="s">
        <v>6</v>
      </c>
      <c r="M4" s="115" t="s">
        <v>7</v>
      </c>
      <c r="N4" s="115" t="s">
        <v>8</v>
      </c>
      <c r="O4" s="115" t="s">
        <v>9</v>
      </c>
      <c r="P4" s="115" t="s">
        <v>10</v>
      </c>
      <c r="Q4" s="115" t="s">
        <v>11</v>
      </c>
      <c r="R4" s="115" t="s">
        <v>12</v>
      </c>
      <c r="S4" s="115" t="s">
        <v>13</v>
      </c>
      <c r="T4" s="115" t="s">
        <v>14</v>
      </c>
      <c r="U4" s="115" t="s">
        <v>15</v>
      </c>
    </row>
    <row r="5" spans="1:22" ht="15.75" customHeight="1">
      <c r="A5" s="116"/>
      <c r="B5" s="116"/>
      <c r="I5" s="115" t="s">
        <v>16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</row>
    <row r="6" spans="1:22" ht="15" customHeight="1">
      <c r="A6" s="251" t="s">
        <v>17</v>
      </c>
      <c r="B6" s="252"/>
      <c r="C6" s="117"/>
      <c r="I6" s="115" t="s">
        <v>18</v>
      </c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</row>
    <row r="7" spans="1:22" ht="15" customHeight="1">
      <c r="A7" s="253"/>
      <c r="B7" s="254"/>
      <c r="C7" s="1"/>
      <c r="I7" s="115" t="s">
        <v>19</v>
      </c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</row>
    <row r="8" spans="1:22" ht="15" customHeight="1">
      <c r="A8" s="253"/>
      <c r="B8" s="254"/>
      <c r="C8" s="1"/>
      <c r="I8" s="115" t="s">
        <v>20</v>
      </c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2" ht="15" customHeight="1">
      <c r="A9" s="253"/>
      <c r="B9" s="254"/>
      <c r="C9" s="1"/>
      <c r="I9" s="115" t="s">
        <v>21</v>
      </c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15"/>
    </row>
    <row r="10" spans="1:22" ht="15" customHeight="1">
      <c r="A10" s="253"/>
      <c r="B10" s="254"/>
      <c r="C10" s="1"/>
      <c r="I10" s="115"/>
    </row>
    <row r="11" spans="1:22" ht="15" customHeight="1">
      <c r="A11" s="253"/>
      <c r="B11" s="254"/>
      <c r="C11" s="1"/>
      <c r="I11" s="115"/>
    </row>
    <row r="12" spans="1:22" ht="15" customHeight="1">
      <c r="A12" s="253"/>
      <c r="B12" s="254"/>
      <c r="C12" s="1"/>
      <c r="I12" s="115"/>
    </row>
    <row r="13" spans="1:22" ht="15" customHeight="1">
      <c r="A13" s="255"/>
      <c r="B13" s="256"/>
      <c r="C13" s="1"/>
      <c r="I13" s="112"/>
    </row>
    <row r="14" spans="1:22" ht="18" customHeight="1">
      <c r="A14" s="118" t="s">
        <v>26</v>
      </c>
      <c r="B14" s="119" t="s">
        <v>27</v>
      </c>
      <c r="C14" s="120" t="s">
        <v>28</v>
      </c>
      <c r="D14" s="121" t="s">
        <v>29</v>
      </c>
      <c r="E14" s="122" t="s">
        <v>30</v>
      </c>
      <c r="F14" s="122" t="s">
        <v>31</v>
      </c>
      <c r="G14" s="123" t="s">
        <v>51</v>
      </c>
      <c r="I14" s="112"/>
    </row>
    <row r="15" spans="1:22" ht="15.75" customHeight="1">
      <c r="A15" s="257" t="s">
        <v>32</v>
      </c>
      <c r="B15" s="124" t="s">
        <v>33</v>
      </c>
      <c r="C15" s="125">
        <v>42261</v>
      </c>
      <c r="D15" s="170">
        <f>'演習問題11.4.4'!D4</f>
        <v>0</v>
      </c>
      <c r="E15" s="177"/>
      <c r="F15" s="198"/>
      <c r="G15" s="126"/>
      <c r="I15" s="115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</row>
    <row r="16" spans="1:22" ht="15.75" customHeight="1">
      <c r="A16" s="249"/>
      <c r="B16" s="124" t="s">
        <v>35</v>
      </c>
      <c r="C16" s="125">
        <v>28397</v>
      </c>
      <c r="D16" s="170">
        <f>'演習問題11.4.4'!D5</f>
        <v>0</v>
      </c>
      <c r="E16" s="177"/>
      <c r="F16" s="198"/>
      <c r="G16" s="126"/>
      <c r="I16" s="112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</row>
    <row r="17" spans="1:21" ht="15.75" customHeight="1">
      <c r="A17" s="249"/>
      <c r="B17" s="124" t="s">
        <v>36</v>
      </c>
      <c r="C17" s="125">
        <v>34598</v>
      </c>
      <c r="D17" s="170">
        <f>'演習問題11.4.4'!D6</f>
        <v>0</v>
      </c>
      <c r="E17" s="177"/>
      <c r="F17" s="198"/>
      <c r="G17" s="126"/>
      <c r="I17" s="115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</row>
    <row r="18" spans="1:21" ht="15.75" customHeight="1">
      <c r="A18" s="249"/>
      <c r="B18" s="129" t="s">
        <v>37</v>
      </c>
      <c r="C18" s="125">
        <v>30568</v>
      </c>
      <c r="D18" s="170">
        <f>'演習問題11.4.4'!D7</f>
        <v>0</v>
      </c>
      <c r="E18" s="177"/>
      <c r="F18" s="198"/>
      <c r="G18" s="126"/>
      <c r="I18" s="112"/>
    </row>
    <row r="19" spans="1:21" ht="15.75" customHeight="1">
      <c r="A19" s="249"/>
      <c r="B19" s="124" t="s">
        <v>38</v>
      </c>
      <c r="C19" s="125">
        <v>25697</v>
      </c>
      <c r="D19" s="170">
        <f>'演習問題11.4.4'!D8</f>
        <v>0</v>
      </c>
      <c r="E19" s="177"/>
      <c r="F19" s="198"/>
      <c r="G19" s="126"/>
      <c r="I19" s="112"/>
    </row>
    <row r="20" spans="1:21" ht="15.75" customHeight="1">
      <c r="A20" s="249"/>
      <c r="B20" s="130" t="s">
        <v>39</v>
      </c>
      <c r="C20" s="125">
        <v>28071</v>
      </c>
      <c r="D20" s="170">
        <f>'演習問題11.4.4'!D9</f>
        <v>0</v>
      </c>
      <c r="E20" s="177"/>
      <c r="F20" s="198"/>
      <c r="G20" s="126"/>
      <c r="I20" s="112"/>
    </row>
    <row r="21" spans="1:21" ht="15.75" customHeight="1">
      <c r="A21" s="249"/>
      <c r="B21" s="129" t="s">
        <v>40</v>
      </c>
      <c r="C21" s="125">
        <v>39507</v>
      </c>
      <c r="D21" s="170">
        <f>'演習問題11.4.4'!D10</f>
        <v>0</v>
      </c>
      <c r="E21" s="177"/>
      <c r="F21" s="198"/>
      <c r="G21" s="126"/>
      <c r="I21" s="112"/>
    </row>
    <row r="22" spans="1:21" ht="15.75" customHeight="1">
      <c r="A22" s="249"/>
      <c r="B22" s="124" t="s">
        <v>41</v>
      </c>
      <c r="C22" s="125">
        <v>49043</v>
      </c>
      <c r="D22" s="170">
        <f>'演習問題11.4.4'!D11</f>
        <v>0</v>
      </c>
      <c r="E22" s="177"/>
      <c r="F22" s="198"/>
      <c r="G22" s="126"/>
      <c r="I22" s="112"/>
    </row>
    <row r="23" spans="1:21" ht="15.75" customHeight="1">
      <c r="A23" s="249"/>
      <c r="B23" s="130" t="s">
        <v>42</v>
      </c>
      <c r="C23" s="125">
        <v>35268</v>
      </c>
      <c r="D23" s="170">
        <f>'演習問題11.4.4'!D12</f>
        <v>0</v>
      </c>
      <c r="E23" s="177"/>
      <c r="F23" s="198"/>
      <c r="G23" s="126"/>
      <c r="I23" s="112"/>
    </row>
    <row r="24" spans="1:21" ht="15.75" customHeight="1">
      <c r="A24" s="249"/>
      <c r="B24" s="124" t="s">
        <v>43</v>
      </c>
      <c r="C24" s="125">
        <v>33456</v>
      </c>
      <c r="D24" s="170">
        <f>'演習問題11.4.4'!D13</f>
        <v>0</v>
      </c>
      <c r="E24" s="177"/>
      <c r="F24" s="198"/>
      <c r="G24" s="126"/>
      <c r="I24" s="112"/>
    </row>
    <row r="25" spans="1:21" ht="15.75" customHeight="1">
      <c r="A25" s="249"/>
      <c r="B25" s="124" t="s">
        <v>44</v>
      </c>
      <c r="C25" s="125">
        <v>34584</v>
      </c>
      <c r="D25" s="170">
        <f>'演習問題11.4.4'!D14</f>
        <v>0</v>
      </c>
      <c r="E25" s="177"/>
      <c r="F25" s="198"/>
      <c r="G25" s="126"/>
      <c r="I25" s="112"/>
    </row>
    <row r="26" spans="1:21" ht="15.75" customHeight="1">
      <c r="A26" s="258"/>
      <c r="B26" s="131" t="s">
        <v>45</v>
      </c>
      <c r="C26" s="125">
        <v>50330</v>
      </c>
      <c r="D26" s="170">
        <f>'演習問題11.4.4'!D15</f>
        <v>0</v>
      </c>
      <c r="E26" s="177"/>
      <c r="F26" s="198"/>
      <c r="G26" s="126"/>
      <c r="I26" s="112"/>
    </row>
    <row r="27" spans="1:21" ht="15.75" customHeight="1">
      <c r="A27" s="248" t="s">
        <v>46</v>
      </c>
      <c r="B27" s="124" t="s">
        <v>33</v>
      </c>
      <c r="C27" s="125">
        <v>43270</v>
      </c>
      <c r="D27" s="170">
        <f>'演習問題11.4.4'!D16</f>
        <v>0</v>
      </c>
      <c r="E27" s="177"/>
      <c r="F27" s="198"/>
      <c r="G27" s="126"/>
      <c r="I27" s="112"/>
    </row>
    <row r="28" spans="1:21" ht="15.75" customHeight="1">
      <c r="A28" s="249"/>
      <c r="B28" s="124" t="s">
        <v>35</v>
      </c>
      <c r="C28" s="125">
        <v>29213</v>
      </c>
      <c r="D28" s="170">
        <f>'演習問題11.4.4'!D17</f>
        <v>0</v>
      </c>
      <c r="E28" s="177"/>
      <c r="F28" s="198"/>
      <c r="G28" s="126"/>
      <c r="I28" s="112"/>
    </row>
    <row r="29" spans="1:21" ht="15.75" customHeight="1">
      <c r="A29" s="249"/>
      <c r="B29" s="124" t="s">
        <v>36</v>
      </c>
      <c r="C29" s="125">
        <v>35209</v>
      </c>
      <c r="D29" s="170">
        <f>'演習問題11.4.4'!D18</f>
        <v>0</v>
      </c>
      <c r="E29" s="177"/>
      <c r="F29" s="198"/>
      <c r="G29" s="126"/>
      <c r="I29" s="112"/>
    </row>
    <row r="30" spans="1:21" ht="15.75" customHeight="1">
      <c r="A30" s="249"/>
      <c r="B30" s="129" t="s">
        <v>37</v>
      </c>
      <c r="C30" s="125">
        <v>31059</v>
      </c>
      <c r="D30" s="170">
        <f>'演習問題11.4.4'!D19</f>
        <v>0</v>
      </c>
      <c r="E30" s="177"/>
      <c r="F30" s="198"/>
      <c r="G30" s="126"/>
      <c r="I30" s="112"/>
    </row>
    <row r="31" spans="1:21" ht="15.75" customHeight="1">
      <c r="A31" s="249"/>
      <c r="B31" s="124" t="s">
        <v>38</v>
      </c>
      <c r="C31" s="125">
        <v>25959</v>
      </c>
      <c r="D31" s="170">
        <f>'演習問題11.4.4'!D20</f>
        <v>0</v>
      </c>
      <c r="E31" s="177"/>
      <c r="F31" s="198"/>
      <c r="G31" s="126"/>
      <c r="I31" s="218" t="s">
        <v>110</v>
      </c>
    </row>
    <row r="32" spans="1:21" ht="15.75" customHeight="1">
      <c r="A32" s="249"/>
      <c r="B32" s="130" t="s">
        <v>39</v>
      </c>
      <c r="C32" s="125">
        <v>28324</v>
      </c>
      <c r="D32" s="170">
        <f>'演習問題11.4.4'!D21</f>
        <v>0</v>
      </c>
      <c r="E32" s="177"/>
      <c r="F32" s="198"/>
      <c r="G32" s="126"/>
      <c r="I32" s="112"/>
    </row>
    <row r="33" spans="1:9" ht="15.75" customHeight="1">
      <c r="A33" s="249"/>
      <c r="B33" s="129" t="s">
        <v>40</v>
      </c>
      <c r="C33" s="125">
        <v>39729</v>
      </c>
      <c r="D33" s="170">
        <f>'演習問題11.4.4'!D22</f>
        <v>0</v>
      </c>
      <c r="E33" s="177"/>
      <c r="F33" s="198"/>
      <c r="G33" s="126"/>
      <c r="I33" s="112"/>
    </row>
    <row r="34" spans="1:9" ht="15.75" customHeight="1">
      <c r="A34" s="249"/>
      <c r="B34" s="124" t="s">
        <v>41</v>
      </c>
      <c r="C34" s="125">
        <v>49137</v>
      </c>
      <c r="D34" s="170">
        <f>'演習問題11.4.4'!D23</f>
        <v>0</v>
      </c>
      <c r="E34" s="177"/>
      <c r="F34" s="198"/>
      <c r="G34" s="126"/>
      <c r="I34" s="112"/>
    </row>
    <row r="35" spans="1:9" ht="15.75" customHeight="1">
      <c r="A35" s="249"/>
      <c r="B35" s="130" t="s">
        <v>42</v>
      </c>
      <c r="C35" s="125">
        <v>35623</v>
      </c>
      <c r="D35" s="170">
        <f>'演習問題11.4.4'!D24</f>
        <v>0</v>
      </c>
      <c r="E35" s="177"/>
      <c r="F35" s="198"/>
      <c r="G35" s="126"/>
      <c r="I35" s="112"/>
    </row>
    <row r="36" spans="1:9" ht="15.75" customHeight="1">
      <c r="A36" s="249"/>
      <c r="B36" s="124" t="s">
        <v>43</v>
      </c>
      <c r="C36" s="125">
        <v>33686</v>
      </c>
      <c r="D36" s="170">
        <f>'演習問題11.4.4'!D25</f>
        <v>0</v>
      </c>
      <c r="E36" s="177"/>
      <c r="F36" s="198"/>
      <c r="G36" s="126"/>
      <c r="I36" s="112"/>
    </row>
    <row r="37" spans="1:9" ht="15.75" customHeight="1">
      <c r="A37" s="249"/>
      <c r="B37" s="124" t="s">
        <v>44</v>
      </c>
      <c r="C37" s="125">
        <v>34253</v>
      </c>
      <c r="D37" s="170">
        <f>'演習問題11.4.4'!D26</f>
        <v>0</v>
      </c>
      <c r="E37" s="177"/>
      <c r="F37" s="198"/>
      <c r="G37" s="126"/>
      <c r="I37" s="112"/>
    </row>
    <row r="38" spans="1:9" ht="15.75" customHeight="1">
      <c r="A38" s="258"/>
      <c r="B38" s="131" t="s">
        <v>45</v>
      </c>
      <c r="C38" s="125">
        <v>50526</v>
      </c>
      <c r="D38" s="170">
        <f>'演習問題11.4.4'!D27</f>
        <v>0</v>
      </c>
      <c r="E38" s="177"/>
      <c r="F38" s="198"/>
      <c r="G38" s="126"/>
      <c r="I38" s="179"/>
    </row>
    <row r="39" spans="1:9" ht="15.75" customHeight="1">
      <c r="A39" s="248" t="s">
        <v>47</v>
      </c>
      <c r="B39" s="124" t="s">
        <v>33</v>
      </c>
      <c r="C39" s="125">
        <v>44186</v>
      </c>
      <c r="D39" s="170">
        <f>'演習問題11.4.4'!D28</f>
        <v>0</v>
      </c>
      <c r="E39" s="177"/>
      <c r="F39" s="198"/>
      <c r="G39" s="126"/>
      <c r="I39" s="112"/>
    </row>
    <row r="40" spans="1:9" ht="15.75" customHeight="1">
      <c r="A40" s="249"/>
      <c r="B40" s="124" t="s">
        <v>35</v>
      </c>
      <c r="C40" s="125">
        <v>29333</v>
      </c>
      <c r="D40" s="170">
        <f>'演習問題11.4.4'!D29</f>
        <v>0</v>
      </c>
      <c r="E40" s="177"/>
      <c r="F40" s="198"/>
      <c r="G40" s="126"/>
      <c r="I40" s="112"/>
    </row>
    <row r="41" spans="1:9" ht="15.75" customHeight="1">
      <c r="A41" s="249"/>
      <c r="B41" s="124" t="s">
        <v>36</v>
      </c>
      <c r="C41" s="125">
        <v>35179</v>
      </c>
      <c r="D41" s="170">
        <f>'演習問題11.4.4'!D30</f>
        <v>0</v>
      </c>
      <c r="E41" s="177"/>
      <c r="F41" s="198"/>
      <c r="G41" s="126"/>
      <c r="I41" s="112"/>
    </row>
    <row r="42" spans="1:9" ht="15.75" customHeight="1">
      <c r="A42" s="249"/>
      <c r="B42" s="129" t="s">
        <v>37</v>
      </c>
      <c r="C42" s="125">
        <v>31635</v>
      </c>
      <c r="D42" s="170">
        <f>'演習問題11.4.4'!D31</f>
        <v>0</v>
      </c>
      <c r="E42" s="177"/>
      <c r="F42" s="198"/>
      <c r="G42" s="126"/>
      <c r="I42" s="112"/>
    </row>
    <row r="43" spans="1:9" ht="15.75" customHeight="1">
      <c r="A43" s="249"/>
      <c r="B43" s="124" t="s">
        <v>38</v>
      </c>
      <c r="C43" s="125">
        <v>26192</v>
      </c>
      <c r="D43" s="170">
        <f>'演習問題11.4.4'!D32</f>
        <v>0</v>
      </c>
      <c r="E43" s="177"/>
      <c r="F43" s="198"/>
      <c r="G43" s="126"/>
      <c r="I43" s="112"/>
    </row>
    <row r="44" spans="1:9" ht="15.75" customHeight="1">
      <c r="A44" s="249"/>
      <c r="B44" s="130" t="s">
        <v>39</v>
      </c>
      <c r="C44" s="125">
        <v>28912</v>
      </c>
      <c r="D44" s="170">
        <f>'演習問題11.4.4'!D33</f>
        <v>0</v>
      </c>
      <c r="E44" s="177"/>
      <c r="F44" s="198"/>
      <c r="G44" s="126"/>
      <c r="I44" s="112"/>
    </row>
    <row r="45" spans="1:9" ht="15.75" customHeight="1">
      <c r="A45" s="249"/>
      <c r="B45" s="129" t="s">
        <v>40</v>
      </c>
      <c r="C45" s="125">
        <v>40144</v>
      </c>
      <c r="D45" s="170">
        <f>'演習問題11.4.4'!D34</f>
        <v>0</v>
      </c>
      <c r="E45" s="177"/>
      <c r="F45" s="198"/>
      <c r="G45" s="126"/>
      <c r="I45" s="112"/>
    </row>
    <row r="46" spans="1:9" ht="15.75" customHeight="1">
      <c r="A46" s="249"/>
      <c r="B46" s="124" t="s">
        <v>41</v>
      </c>
      <c r="C46" s="125">
        <v>50106</v>
      </c>
      <c r="D46" s="170">
        <f>'演習問題11.4.4'!D35</f>
        <v>0</v>
      </c>
      <c r="E46" s="177"/>
      <c r="F46" s="198"/>
      <c r="G46" s="126"/>
      <c r="I46" s="112"/>
    </row>
    <row r="47" spans="1:9" ht="15.75" customHeight="1">
      <c r="A47" s="249"/>
      <c r="B47" s="130" t="s">
        <v>42</v>
      </c>
      <c r="C47" s="125">
        <v>35525</v>
      </c>
      <c r="D47" s="170">
        <f>'演習問題11.4.4'!D36</f>
        <v>0</v>
      </c>
      <c r="E47" s="177"/>
      <c r="F47" s="198"/>
      <c r="G47" s="126"/>
      <c r="I47" s="112"/>
    </row>
    <row r="48" spans="1:9" ht="15.75" customHeight="1">
      <c r="A48" s="249"/>
      <c r="B48" s="124" t="s">
        <v>43</v>
      </c>
      <c r="C48" s="125">
        <v>34449</v>
      </c>
      <c r="D48" s="170">
        <f>'演習問題11.4.4'!D37</f>
        <v>0</v>
      </c>
      <c r="E48" s="177"/>
      <c r="F48" s="198"/>
      <c r="G48" s="126"/>
      <c r="I48" s="112"/>
    </row>
    <row r="49" spans="1:9" ht="15.75" customHeight="1">
      <c r="A49" s="249"/>
      <c r="B49" s="124" t="s">
        <v>44</v>
      </c>
      <c r="C49" s="125">
        <v>34850</v>
      </c>
      <c r="D49" s="170">
        <f>'演習問題11.4.4'!D38</f>
        <v>0</v>
      </c>
      <c r="E49" s="177"/>
      <c r="F49" s="198"/>
      <c r="G49" s="126"/>
      <c r="I49" s="112"/>
    </row>
    <row r="50" spans="1:9" ht="15.75" customHeight="1">
      <c r="A50" s="258"/>
      <c r="B50" s="131" t="s">
        <v>45</v>
      </c>
      <c r="C50" s="125">
        <v>51063</v>
      </c>
      <c r="D50" s="170">
        <f>'演習問題11.4.4'!D39</f>
        <v>0</v>
      </c>
      <c r="E50" s="177"/>
      <c r="F50" s="198"/>
      <c r="G50" s="126"/>
      <c r="I50" s="112"/>
    </row>
    <row r="51" spans="1:9" ht="15.75" customHeight="1">
      <c r="A51" s="248" t="s">
        <v>48</v>
      </c>
      <c r="B51" s="124" t="s">
        <v>33</v>
      </c>
      <c r="C51" s="125">
        <v>44173</v>
      </c>
      <c r="D51" s="170">
        <f>'演習問題11.4.4'!D40</f>
        <v>0</v>
      </c>
      <c r="E51" s="177"/>
      <c r="F51" s="198"/>
      <c r="G51" s="126"/>
      <c r="I51" s="112"/>
    </row>
    <row r="52" spans="1:9" ht="15.75" customHeight="1">
      <c r="A52" s="249"/>
      <c r="B52" s="124" t="s">
        <v>35</v>
      </c>
      <c r="C52" s="125">
        <v>29727</v>
      </c>
      <c r="D52" s="170">
        <f>'演習問題11.4.4'!D41</f>
        <v>0</v>
      </c>
      <c r="E52" s="177"/>
      <c r="F52" s="198"/>
      <c r="G52" s="126"/>
      <c r="I52" s="112"/>
    </row>
    <row r="53" spans="1:9" ht="15.75" customHeight="1">
      <c r="A53" s="249"/>
      <c r="B53" s="124" t="s">
        <v>36</v>
      </c>
      <c r="C53" s="125">
        <v>35049</v>
      </c>
      <c r="D53" s="170">
        <f>'演習問題11.4.4'!D42</f>
        <v>0</v>
      </c>
      <c r="E53" s="177"/>
      <c r="F53" s="198"/>
      <c r="G53" s="126"/>
      <c r="I53" s="112"/>
    </row>
    <row r="54" spans="1:9" ht="15.75" customHeight="1">
      <c r="A54" s="249"/>
      <c r="B54" s="129" t="s">
        <v>37</v>
      </c>
      <c r="C54" s="125">
        <v>32326</v>
      </c>
      <c r="D54" s="170">
        <f>'演習問題11.4.4'!D43</f>
        <v>0</v>
      </c>
      <c r="E54" s="177"/>
      <c r="F54" s="198"/>
      <c r="G54" s="126"/>
      <c r="I54" s="112"/>
    </row>
    <row r="55" spans="1:9" ht="15.75" customHeight="1">
      <c r="A55" s="249"/>
      <c r="B55" s="124" t="s">
        <v>38</v>
      </c>
      <c r="C55" s="125">
        <v>26379</v>
      </c>
      <c r="D55" s="170">
        <f>'演習問題11.4.4'!D44</f>
        <v>0</v>
      </c>
      <c r="E55" s="177"/>
      <c r="F55" s="198"/>
      <c r="G55" s="126"/>
      <c r="I55" s="112"/>
    </row>
    <row r="56" spans="1:9" ht="15.75" customHeight="1">
      <c r="A56" s="249"/>
      <c r="B56" s="130" t="s">
        <v>39</v>
      </c>
      <c r="C56" s="125">
        <v>29162</v>
      </c>
      <c r="D56" s="170">
        <f>'演習問題11.4.4'!D45</f>
        <v>0</v>
      </c>
      <c r="E56" s="177"/>
      <c r="F56" s="198"/>
      <c r="G56" s="126"/>
      <c r="I56" s="112"/>
    </row>
    <row r="57" spans="1:9" ht="15.75" customHeight="1">
      <c r="A57" s="249"/>
      <c r="B57" s="129" t="s">
        <v>40</v>
      </c>
      <c r="C57" s="125">
        <v>40356</v>
      </c>
      <c r="D57" s="170">
        <f>'演習問題11.4.4'!D46</f>
        <v>0</v>
      </c>
      <c r="E57" s="177"/>
      <c r="F57" s="198"/>
      <c r="G57" s="126"/>
      <c r="I57" s="112"/>
    </row>
    <row r="58" spans="1:9" ht="15.75" customHeight="1">
      <c r="A58" s="249"/>
      <c r="B58" s="124" t="s">
        <v>41</v>
      </c>
      <c r="C58" s="125">
        <v>49703</v>
      </c>
      <c r="D58" s="170">
        <f>'演習問題11.4.4'!D47</f>
        <v>0</v>
      </c>
      <c r="E58" s="177"/>
      <c r="F58" s="198"/>
      <c r="G58" s="126"/>
      <c r="I58" s="112"/>
    </row>
    <row r="59" spans="1:9" ht="15.75" customHeight="1">
      <c r="A59" s="249"/>
      <c r="B59" s="130" t="s">
        <v>42</v>
      </c>
      <c r="C59" s="125">
        <v>35844</v>
      </c>
      <c r="D59" s="170">
        <f>'演習問題11.4.4'!D48</f>
        <v>0</v>
      </c>
      <c r="E59" s="177"/>
      <c r="F59" s="198"/>
      <c r="G59" s="126"/>
      <c r="I59" s="112"/>
    </row>
    <row r="60" spans="1:9" ht="15.75" customHeight="1">
      <c r="A60" s="249"/>
      <c r="B60" s="124" t="s">
        <v>43</v>
      </c>
      <c r="C60" s="125">
        <v>34480</v>
      </c>
      <c r="D60" s="170">
        <f>'演習問題11.4.4'!D49</f>
        <v>0</v>
      </c>
      <c r="E60" s="177"/>
      <c r="F60" s="198"/>
      <c r="G60" s="126"/>
      <c r="I60" s="112"/>
    </row>
    <row r="61" spans="1:9" ht="15.75" customHeight="1">
      <c r="A61" s="249"/>
      <c r="B61" s="124" t="s">
        <v>44</v>
      </c>
      <c r="C61" s="125">
        <v>35292</v>
      </c>
      <c r="D61" s="170">
        <f>'演習問題11.4.4'!D50</f>
        <v>0</v>
      </c>
      <c r="E61" s="177"/>
      <c r="F61" s="198"/>
      <c r="G61" s="126"/>
      <c r="I61" s="112"/>
    </row>
    <row r="62" spans="1:9" ht="15.75" customHeight="1">
      <c r="A62" s="258"/>
      <c r="B62" s="131" t="s">
        <v>45</v>
      </c>
      <c r="C62" s="125">
        <v>51848</v>
      </c>
      <c r="D62" s="170">
        <f>'演習問題11.4.4'!D51</f>
        <v>0</v>
      </c>
      <c r="E62" s="177"/>
      <c r="F62" s="198"/>
      <c r="G62" s="126"/>
      <c r="I62" s="112"/>
    </row>
    <row r="63" spans="1:9" ht="15.75" customHeight="1">
      <c r="A63" s="248" t="s">
        <v>49</v>
      </c>
      <c r="B63" s="124" t="s">
        <v>33</v>
      </c>
      <c r="C63" s="125">
        <v>44398</v>
      </c>
      <c r="D63" s="170">
        <f>'演習問題11.4.4'!D52</f>
        <v>0</v>
      </c>
      <c r="E63" s="177"/>
      <c r="F63" s="198"/>
      <c r="G63" s="126"/>
      <c r="I63" s="112"/>
    </row>
    <row r="64" spans="1:9" ht="15.75" customHeight="1">
      <c r="A64" s="249"/>
      <c r="B64" s="124" t="s">
        <v>35</v>
      </c>
      <c r="C64" s="125">
        <v>29852</v>
      </c>
      <c r="D64" s="170">
        <f>'演習問題11.4.4'!D53</f>
        <v>0</v>
      </c>
      <c r="E64" s="177"/>
      <c r="F64" s="198"/>
      <c r="G64" s="126"/>
      <c r="I64" s="112"/>
    </row>
    <row r="65" spans="1:9" ht="15.75" customHeight="1">
      <c r="A65" s="249"/>
      <c r="B65" s="124" t="s">
        <v>36</v>
      </c>
      <c r="C65" s="125">
        <v>35114</v>
      </c>
      <c r="D65" s="170">
        <f>'演習問題11.4.4'!D54</f>
        <v>0</v>
      </c>
      <c r="E65" s="177"/>
      <c r="F65" s="198"/>
      <c r="G65" s="126"/>
      <c r="I65" s="112"/>
    </row>
    <row r="66" spans="1:9" ht="15.75" customHeight="1">
      <c r="A66" s="249"/>
      <c r="B66" s="129" t="s">
        <v>37</v>
      </c>
      <c r="C66" s="125">
        <v>32268</v>
      </c>
      <c r="D66" s="170">
        <f>'演習問題11.4.4'!D55</f>
        <v>0</v>
      </c>
      <c r="E66" s="177"/>
      <c r="F66" s="198"/>
      <c r="G66" s="126"/>
      <c r="I66" s="112"/>
    </row>
    <row r="67" spans="1:9" ht="15.75" customHeight="1">
      <c r="A67" s="249"/>
      <c r="B67" s="124" t="s">
        <v>38</v>
      </c>
      <c r="C67" s="125">
        <v>27273</v>
      </c>
      <c r="D67" s="170">
        <f>'演習問題11.4.4'!D56</f>
        <v>0</v>
      </c>
      <c r="E67" s="177"/>
      <c r="F67" s="198"/>
      <c r="G67" s="126"/>
      <c r="I67" s="112"/>
    </row>
    <row r="68" spans="1:9" ht="15.75" customHeight="1">
      <c r="A68" s="249"/>
      <c r="B68" s="130" t="s">
        <v>39</v>
      </c>
      <c r="C68" s="125">
        <v>29601</v>
      </c>
      <c r="D68" s="170">
        <f>'演習問題11.4.4'!D57</f>
        <v>0</v>
      </c>
      <c r="E68" s="177"/>
      <c r="F68" s="198"/>
      <c r="G68" s="126"/>
      <c r="I68" s="112"/>
    </row>
    <row r="69" spans="1:9" ht="15.75" customHeight="1">
      <c r="A69" s="249"/>
      <c r="B69" s="129" t="s">
        <v>40</v>
      </c>
      <c r="C69" s="125">
        <v>41558</v>
      </c>
      <c r="D69" s="170">
        <f>'演習問題11.4.4'!D58</f>
        <v>0</v>
      </c>
      <c r="E69" s="177"/>
      <c r="F69" s="198"/>
      <c r="G69" s="126"/>
      <c r="I69" s="112"/>
    </row>
    <row r="70" spans="1:9" ht="15.75" customHeight="1">
      <c r="A70" s="249"/>
      <c r="B70" s="124" t="s">
        <v>41</v>
      </c>
      <c r="C70" s="125">
        <v>50033</v>
      </c>
      <c r="D70" s="170">
        <f>'演習問題11.4.4'!D59</f>
        <v>0</v>
      </c>
      <c r="E70" s="177"/>
      <c r="F70" s="198"/>
      <c r="G70" s="126"/>
      <c r="I70" s="112"/>
    </row>
    <row r="71" spans="1:9" ht="15.75" customHeight="1">
      <c r="A71" s="249"/>
      <c r="B71" s="130" t="s">
        <v>42</v>
      </c>
      <c r="C71" s="125">
        <v>37658</v>
      </c>
      <c r="D71" s="170">
        <f>'演習問題11.4.4'!D60</f>
        <v>0</v>
      </c>
      <c r="E71" s="177"/>
      <c r="F71" s="198"/>
      <c r="G71" s="126"/>
      <c r="I71" s="112"/>
    </row>
    <row r="72" spans="1:9" ht="15.75" customHeight="1">
      <c r="A72" s="249"/>
      <c r="B72" s="124" t="s">
        <v>43</v>
      </c>
      <c r="C72" s="125">
        <v>34103</v>
      </c>
      <c r="D72" s="170">
        <f>'演習問題11.4.4'!D61</f>
        <v>0</v>
      </c>
      <c r="E72" s="177"/>
      <c r="F72" s="198"/>
      <c r="G72" s="126"/>
      <c r="I72" s="112"/>
    </row>
    <row r="73" spans="1:9" ht="15.75" customHeight="1">
      <c r="A73" s="249"/>
      <c r="B73" s="124" t="s">
        <v>44</v>
      </c>
      <c r="C73" s="125">
        <v>35248</v>
      </c>
      <c r="D73" s="170">
        <f>'演習問題11.4.4'!D62</f>
        <v>0</v>
      </c>
      <c r="E73" s="177"/>
      <c r="F73" s="198"/>
      <c r="G73" s="126"/>
      <c r="I73" s="112"/>
    </row>
    <row r="74" spans="1:9" ht="15.75" customHeight="1">
      <c r="A74" s="258"/>
      <c r="B74" s="131" t="s">
        <v>45</v>
      </c>
      <c r="C74" s="125">
        <v>51660</v>
      </c>
      <c r="D74" s="170">
        <f>'演習問題11.4.4'!D63</f>
        <v>0</v>
      </c>
      <c r="E74" s="177"/>
      <c r="F74" s="198"/>
      <c r="G74" s="126"/>
      <c r="I74" s="112"/>
    </row>
    <row r="75" spans="1:9" ht="15.75" customHeight="1">
      <c r="A75" s="248" t="s">
        <v>50</v>
      </c>
      <c r="B75" s="124" t="s">
        <v>33</v>
      </c>
      <c r="C75" s="125">
        <v>45442</v>
      </c>
      <c r="D75" s="170">
        <f>'演習問題11.4.4'!D64</f>
        <v>0</v>
      </c>
      <c r="E75" s="177"/>
      <c r="F75" s="198"/>
      <c r="G75" s="126"/>
      <c r="I75" s="112"/>
    </row>
    <row r="76" spans="1:9" ht="15.75" customHeight="1">
      <c r="A76" s="249"/>
      <c r="B76" s="124" t="s">
        <v>35</v>
      </c>
      <c r="C76" s="125">
        <v>30474</v>
      </c>
      <c r="D76" s="170">
        <f>'演習問題11.4.4'!D65</f>
        <v>0</v>
      </c>
      <c r="E76" s="177"/>
      <c r="F76" s="198"/>
      <c r="G76" s="126"/>
      <c r="I76" s="112"/>
    </row>
    <row r="77" spans="1:9" ht="15.75" customHeight="1">
      <c r="A77" s="249"/>
      <c r="B77" s="124" t="s">
        <v>36</v>
      </c>
      <c r="C77" s="125">
        <v>34218</v>
      </c>
      <c r="D77" s="170">
        <f>'演習問題11.4.4'!D66</f>
        <v>0</v>
      </c>
      <c r="E77" s="177"/>
      <c r="F77" s="198"/>
      <c r="G77" s="126"/>
      <c r="I77" s="112"/>
    </row>
    <row r="78" spans="1:9" ht="15.75" customHeight="1">
      <c r="A78" s="249"/>
      <c r="B78" s="129" t="s">
        <v>37</v>
      </c>
      <c r="C78" s="125">
        <v>27852</v>
      </c>
      <c r="D78" s="170">
        <f>'演習問題11.4.4'!D67</f>
        <v>0</v>
      </c>
      <c r="E78" s="177"/>
      <c r="F78" s="198"/>
      <c r="G78" s="126"/>
      <c r="I78" s="112"/>
    </row>
    <row r="79" spans="1:9" ht="15.75" customHeight="1">
      <c r="A79" s="249"/>
      <c r="B79" s="124" t="s">
        <v>38</v>
      </c>
      <c r="C79" s="125">
        <v>21588</v>
      </c>
      <c r="D79" s="170">
        <f>'演習問題11.4.4'!D68</f>
        <v>0</v>
      </c>
      <c r="E79" s="177"/>
      <c r="F79" s="198"/>
      <c r="G79" s="126"/>
      <c r="I79" s="112"/>
    </row>
    <row r="80" spans="1:9" ht="15.75" customHeight="1">
      <c r="A80" s="249"/>
      <c r="B80" s="130" t="s">
        <v>39</v>
      </c>
      <c r="C80" s="125">
        <v>27534</v>
      </c>
      <c r="D80" s="170">
        <f>'演習問題11.4.4'!D69</f>
        <v>0</v>
      </c>
      <c r="E80" s="177"/>
      <c r="F80" s="198"/>
      <c r="G80" s="126"/>
      <c r="I80" s="112"/>
    </row>
    <row r="81" spans="1:9" ht="15.75" customHeight="1">
      <c r="A81" s="249"/>
      <c r="B81" s="129" t="s">
        <v>40</v>
      </c>
      <c r="C81" s="125">
        <v>42743</v>
      </c>
      <c r="D81" s="170">
        <f>'演習問題11.4.4'!D70</f>
        <v>0</v>
      </c>
      <c r="E81" s="177"/>
      <c r="F81" s="198"/>
      <c r="G81" s="126"/>
      <c r="I81" s="112"/>
    </row>
    <row r="82" spans="1:9" ht="15.75" customHeight="1">
      <c r="A82" s="249"/>
      <c r="B82" s="124" t="s">
        <v>41</v>
      </c>
      <c r="C82" s="125">
        <v>55122</v>
      </c>
      <c r="D82" s="170">
        <f>'演習問題11.4.4'!D71</f>
        <v>0</v>
      </c>
      <c r="E82" s="177"/>
      <c r="F82" s="198"/>
      <c r="G82" s="126"/>
      <c r="I82" s="112"/>
    </row>
    <row r="83" spans="1:9" ht="15.75" customHeight="1">
      <c r="A83" s="249"/>
      <c r="B83" s="130" t="s">
        <v>42</v>
      </c>
      <c r="C83" s="125">
        <v>41649</v>
      </c>
      <c r="D83" s="170">
        <f>'演習問題11.4.4'!D72</f>
        <v>0</v>
      </c>
      <c r="E83" s="177"/>
      <c r="F83" s="198"/>
      <c r="G83" s="126"/>
      <c r="I83" s="112"/>
    </row>
    <row r="84" spans="1:9" ht="15.75" customHeight="1">
      <c r="A84" s="249"/>
      <c r="B84" s="124" t="s">
        <v>43</v>
      </c>
      <c r="C84" s="125">
        <v>43366</v>
      </c>
      <c r="D84" s="170">
        <f>'演習問題11.4.4'!D73</f>
        <v>0</v>
      </c>
      <c r="E84" s="177"/>
      <c r="F84" s="198"/>
      <c r="G84" s="126"/>
      <c r="I84" s="112"/>
    </row>
    <row r="85" spans="1:9" ht="15.75" customHeight="1">
      <c r="A85" s="249"/>
      <c r="B85" s="124" t="s">
        <v>44</v>
      </c>
      <c r="C85" s="125">
        <v>42573</v>
      </c>
      <c r="D85" s="170">
        <f>'演習問題11.4.4'!D74</f>
        <v>0</v>
      </c>
      <c r="E85" s="177"/>
      <c r="F85" s="198"/>
      <c r="G85" s="126"/>
      <c r="I85" s="112"/>
    </row>
    <row r="86" spans="1:9" ht="15.75" customHeight="1">
      <c r="A86" s="250"/>
      <c r="B86" s="197" t="s">
        <v>45</v>
      </c>
      <c r="C86" s="132">
        <v>57733</v>
      </c>
      <c r="D86" s="199">
        <f>'演習問題11.4.4'!D75</f>
        <v>0</v>
      </c>
      <c r="E86" s="178"/>
      <c r="F86" s="133"/>
      <c r="G86" s="134"/>
      <c r="I86" s="112"/>
    </row>
    <row r="87" spans="1:9" ht="15.75" customHeight="1">
      <c r="A87" s="135"/>
      <c r="B87" s="135"/>
      <c r="C87" s="135"/>
      <c r="I87" s="112"/>
    </row>
    <row r="88" spans="1:9" ht="15.75" customHeight="1">
      <c r="I88" s="112"/>
    </row>
    <row r="89" spans="1:9" ht="15.75" customHeight="1">
      <c r="I89" s="112"/>
    </row>
    <row r="90" spans="1:9" ht="15.75" customHeight="1">
      <c r="I90" s="112"/>
    </row>
    <row r="91" spans="1:9" ht="15.75" customHeight="1">
      <c r="I91" s="112"/>
    </row>
    <row r="92" spans="1:9" ht="15.75" customHeight="1">
      <c r="I92" s="112"/>
    </row>
    <row r="93" spans="1:9" ht="15.75" customHeight="1">
      <c r="I93" s="112"/>
    </row>
    <row r="94" spans="1:9" ht="15.75" customHeight="1">
      <c r="I94" s="112"/>
    </row>
    <row r="95" spans="1:9" ht="15.75" customHeight="1">
      <c r="I95" s="112"/>
    </row>
    <row r="96" spans="1:9" ht="15.75" customHeight="1">
      <c r="I96" s="112"/>
    </row>
    <row r="97" spans="4:9" ht="15.75" customHeight="1">
      <c r="I97" s="112"/>
    </row>
    <row r="98" spans="4:9" ht="15.75" customHeight="1">
      <c r="I98" s="112"/>
    </row>
    <row r="99" spans="4:9" ht="15.75" customHeight="1">
      <c r="D99" s="135"/>
      <c r="E99" s="113"/>
      <c r="I99" s="112"/>
    </row>
    <row r="100" spans="4:9" ht="15.75" customHeight="1">
      <c r="D100" s="135"/>
      <c r="E100" s="113"/>
      <c r="I100" s="112"/>
    </row>
    <row r="101" spans="4:9" ht="15.75" customHeight="1">
      <c r="D101" s="135"/>
      <c r="E101" s="113"/>
      <c r="I101" s="112"/>
    </row>
    <row r="102" spans="4:9" ht="15.75" customHeight="1">
      <c r="D102" s="135"/>
      <c r="E102" s="113"/>
      <c r="I102" s="112"/>
    </row>
    <row r="103" spans="4:9" ht="15.75" customHeight="1">
      <c r="D103" s="135"/>
      <c r="E103" s="113"/>
      <c r="I103" s="112"/>
    </row>
    <row r="104" spans="4:9" ht="15.75" customHeight="1">
      <c r="D104" s="135"/>
      <c r="E104" s="113"/>
      <c r="I104" s="112"/>
    </row>
    <row r="105" spans="4:9" ht="15.75" customHeight="1">
      <c r="D105" s="135"/>
      <c r="E105" s="113"/>
      <c r="I105" s="112"/>
    </row>
    <row r="106" spans="4:9" ht="15.75" customHeight="1">
      <c r="D106" s="135"/>
      <c r="E106" s="113"/>
      <c r="I106" s="112"/>
    </row>
    <row r="107" spans="4:9" ht="15.75" customHeight="1">
      <c r="D107" s="135"/>
      <c r="E107" s="113"/>
      <c r="I107" s="112"/>
    </row>
    <row r="108" spans="4:9" ht="15.75" customHeight="1">
      <c r="D108" s="135"/>
      <c r="E108" s="113"/>
      <c r="I108" s="112"/>
    </row>
    <row r="109" spans="4:9" ht="15.75" customHeight="1">
      <c r="D109" s="135"/>
      <c r="E109" s="113"/>
      <c r="I109" s="112"/>
    </row>
    <row r="110" spans="4:9" ht="15.75" customHeight="1">
      <c r="E110" s="113"/>
      <c r="I110" s="112"/>
    </row>
    <row r="111" spans="4:9" ht="15.75" customHeight="1">
      <c r="E111" s="113"/>
      <c r="I111" s="112"/>
    </row>
    <row r="112" spans="4:9" ht="15.75" customHeight="1">
      <c r="E112" s="113"/>
    </row>
    <row r="113" spans="5:5" ht="15.75" customHeight="1">
      <c r="E113" s="113"/>
    </row>
    <row r="114" spans="5:5" ht="15.75" customHeight="1">
      <c r="E114" s="113"/>
    </row>
    <row r="115" spans="5:5" ht="15.75" customHeight="1">
      <c r="E115" s="113"/>
    </row>
    <row r="116" spans="5:5" ht="15.75" customHeight="1"/>
    <row r="117" spans="5:5" ht="15.75" customHeight="1"/>
    <row r="118" spans="5:5" ht="15.75" customHeight="1"/>
    <row r="119" spans="5:5" ht="15.75" customHeight="1"/>
    <row r="120" spans="5:5" ht="15.75" customHeight="1"/>
    <row r="121" spans="5:5" ht="15.75" customHeight="1"/>
    <row r="122" spans="5:5" ht="15.75" customHeight="1"/>
    <row r="123" spans="5:5" ht="15.75" customHeight="1"/>
    <row r="124" spans="5:5" ht="15.75" customHeight="1"/>
    <row r="125" spans="5:5" ht="15.75" customHeight="1"/>
    <row r="126" spans="5:5" ht="15.75" customHeight="1"/>
    <row r="127" spans="5:5" ht="15.75" customHeight="1"/>
    <row r="128" spans="5:5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</sheetData>
  <mergeCells count="7">
    <mergeCell ref="A75:A86"/>
    <mergeCell ref="A6:B13"/>
    <mergeCell ref="A15:A26"/>
    <mergeCell ref="A27:A38"/>
    <mergeCell ref="A39:A50"/>
    <mergeCell ref="A51:A62"/>
    <mergeCell ref="A63:A74"/>
  </mergeCells>
  <phoneticPr fontId="1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3A5DA-7BD1-449C-B8E9-0DFE78A0538D}">
  <sheetPr>
    <tabColor theme="8" tint="0.39997558519241921"/>
  </sheetPr>
  <dimension ref="A1:Z191"/>
  <sheetViews>
    <sheetView workbookViewId="0"/>
  </sheetViews>
  <sheetFormatPr defaultColWidth="9.625" defaultRowHeight="19.5"/>
  <cols>
    <col min="1" max="1" width="8.75" style="113" customWidth="1"/>
    <col min="2" max="2" width="9.625" style="113"/>
    <col min="3" max="3" width="19.25" style="113" customWidth="1"/>
    <col min="4" max="4" width="9" style="112" bestFit="1" customWidth="1"/>
    <col min="5" max="5" width="11.75" style="112" customWidth="1"/>
    <col min="6" max="6" width="9" style="112" bestFit="1" customWidth="1"/>
    <col min="7" max="7" width="23.25" style="112" bestFit="1" customWidth="1"/>
    <col min="8" max="8" width="9.625" style="113"/>
    <col min="9" max="9" width="15" style="113" bestFit="1" customWidth="1"/>
    <col min="10" max="21" width="8.625" style="112" customWidth="1"/>
    <col min="22" max="22" width="9.625" style="112"/>
    <col min="23" max="241" width="9.625" style="113"/>
    <col min="242" max="242" width="7.75" style="113" customWidth="1"/>
    <col min="243" max="243" width="8.75" style="113" customWidth="1"/>
    <col min="244" max="244" width="9.625" style="113"/>
    <col min="245" max="245" width="2.375" style="113" customWidth="1"/>
    <col min="246" max="246" width="11.375" style="113" customWidth="1"/>
    <col min="247" max="497" width="9.625" style="113"/>
    <col min="498" max="498" width="7.75" style="113" customWidth="1"/>
    <col min="499" max="499" width="8.75" style="113" customWidth="1"/>
    <col min="500" max="500" width="9.625" style="113"/>
    <col min="501" max="501" width="2.375" style="113" customWidth="1"/>
    <col min="502" max="502" width="11.375" style="113" customWidth="1"/>
    <col min="503" max="753" width="9.625" style="113"/>
    <col min="754" max="754" width="7.75" style="113" customWidth="1"/>
    <col min="755" max="755" width="8.75" style="113" customWidth="1"/>
    <col min="756" max="756" width="9.625" style="113"/>
    <col min="757" max="757" width="2.375" style="113" customWidth="1"/>
    <col min="758" max="758" width="11.375" style="113" customWidth="1"/>
    <col min="759" max="1009" width="9.625" style="113"/>
    <col min="1010" max="1010" width="7.75" style="113" customWidth="1"/>
    <col min="1011" max="1011" width="8.75" style="113" customWidth="1"/>
    <col min="1012" max="1012" width="9.625" style="113"/>
    <col min="1013" max="1013" width="2.375" style="113" customWidth="1"/>
    <col min="1014" max="1014" width="11.375" style="113" customWidth="1"/>
    <col min="1015" max="1265" width="9.625" style="113"/>
    <col min="1266" max="1266" width="7.75" style="113" customWidth="1"/>
    <col min="1267" max="1267" width="8.75" style="113" customWidth="1"/>
    <col min="1268" max="1268" width="9.625" style="113"/>
    <col min="1269" max="1269" width="2.375" style="113" customWidth="1"/>
    <col min="1270" max="1270" width="11.375" style="113" customWidth="1"/>
    <col min="1271" max="1521" width="9.625" style="113"/>
    <col min="1522" max="1522" width="7.75" style="113" customWidth="1"/>
    <col min="1523" max="1523" width="8.75" style="113" customWidth="1"/>
    <col min="1524" max="1524" width="9.625" style="113"/>
    <col min="1525" max="1525" width="2.375" style="113" customWidth="1"/>
    <col min="1526" max="1526" width="11.375" style="113" customWidth="1"/>
    <col min="1527" max="1777" width="9.625" style="113"/>
    <col min="1778" max="1778" width="7.75" style="113" customWidth="1"/>
    <col min="1779" max="1779" width="8.75" style="113" customWidth="1"/>
    <col min="1780" max="1780" width="9.625" style="113"/>
    <col min="1781" max="1781" width="2.375" style="113" customWidth="1"/>
    <col min="1782" max="1782" width="11.375" style="113" customWidth="1"/>
    <col min="1783" max="2033" width="9.625" style="113"/>
    <col min="2034" max="2034" width="7.75" style="113" customWidth="1"/>
    <col min="2035" max="2035" width="8.75" style="113" customWidth="1"/>
    <col min="2036" max="2036" width="9.625" style="113"/>
    <col min="2037" max="2037" width="2.375" style="113" customWidth="1"/>
    <col min="2038" max="2038" width="11.375" style="113" customWidth="1"/>
    <col min="2039" max="2289" width="9.625" style="113"/>
    <col min="2290" max="2290" width="7.75" style="113" customWidth="1"/>
    <col min="2291" max="2291" width="8.75" style="113" customWidth="1"/>
    <col min="2292" max="2292" width="9.625" style="113"/>
    <col min="2293" max="2293" width="2.375" style="113" customWidth="1"/>
    <col min="2294" max="2294" width="11.375" style="113" customWidth="1"/>
    <col min="2295" max="2545" width="9.625" style="113"/>
    <col min="2546" max="2546" width="7.75" style="113" customWidth="1"/>
    <col min="2547" max="2547" width="8.75" style="113" customWidth="1"/>
    <col min="2548" max="2548" width="9.625" style="113"/>
    <col min="2549" max="2549" width="2.375" style="113" customWidth="1"/>
    <col min="2550" max="2550" width="11.375" style="113" customWidth="1"/>
    <col min="2551" max="2801" width="9.625" style="113"/>
    <col min="2802" max="2802" width="7.75" style="113" customWidth="1"/>
    <col min="2803" max="2803" width="8.75" style="113" customWidth="1"/>
    <col min="2804" max="2804" width="9.625" style="113"/>
    <col min="2805" max="2805" width="2.375" style="113" customWidth="1"/>
    <col min="2806" max="2806" width="11.375" style="113" customWidth="1"/>
    <col min="2807" max="3057" width="9.625" style="113"/>
    <col min="3058" max="3058" width="7.75" style="113" customWidth="1"/>
    <col min="3059" max="3059" width="8.75" style="113" customWidth="1"/>
    <col min="3060" max="3060" width="9.625" style="113"/>
    <col min="3061" max="3061" width="2.375" style="113" customWidth="1"/>
    <col min="3062" max="3062" width="11.375" style="113" customWidth="1"/>
    <col min="3063" max="3313" width="9.625" style="113"/>
    <col min="3314" max="3314" width="7.75" style="113" customWidth="1"/>
    <col min="3315" max="3315" width="8.75" style="113" customWidth="1"/>
    <col min="3316" max="3316" width="9.625" style="113"/>
    <col min="3317" max="3317" width="2.375" style="113" customWidth="1"/>
    <col min="3318" max="3318" width="11.375" style="113" customWidth="1"/>
    <col min="3319" max="3569" width="9.625" style="113"/>
    <col min="3570" max="3570" width="7.75" style="113" customWidth="1"/>
    <col min="3571" max="3571" width="8.75" style="113" customWidth="1"/>
    <col min="3572" max="3572" width="9.625" style="113"/>
    <col min="3573" max="3573" width="2.375" style="113" customWidth="1"/>
    <col min="3574" max="3574" width="11.375" style="113" customWidth="1"/>
    <col min="3575" max="3825" width="9.625" style="113"/>
    <col min="3826" max="3826" width="7.75" style="113" customWidth="1"/>
    <col min="3827" max="3827" width="8.75" style="113" customWidth="1"/>
    <col min="3828" max="3828" width="9.625" style="113"/>
    <col min="3829" max="3829" width="2.375" style="113" customWidth="1"/>
    <col min="3830" max="3830" width="11.375" style="113" customWidth="1"/>
    <col min="3831" max="4081" width="9.625" style="113"/>
    <col min="4082" max="4082" width="7.75" style="113" customWidth="1"/>
    <col min="4083" max="4083" width="8.75" style="113" customWidth="1"/>
    <col min="4084" max="4084" width="9.625" style="113"/>
    <col min="4085" max="4085" width="2.375" style="113" customWidth="1"/>
    <col min="4086" max="4086" width="11.375" style="113" customWidth="1"/>
    <col min="4087" max="4337" width="9.625" style="113"/>
    <col min="4338" max="4338" width="7.75" style="113" customWidth="1"/>
    <col min="4339" max="4339" width="8.75" style="113" customWidth="1"/>
    <col min="4340" max="4340" width="9.625" style="113"/>
    <col min="4341" max="4341" width="2.375" style="113" customWidth="1"/>
    <col min="4342" max="4342" width="11.375" style="113" customWidth="1"/>
    <col min="4343" max="4593" width="9.625" style="113"/>
    <col min="4594" max="4594" width="7.75" style="113" customWidth="1"/>
    <col min="4595" max="4595" width="8.75" style="113" customWidth="1"/>
    <col min="4596" max="4596" width="9.625" style="113"/>
    <col min="4597" max="4597" width="2.375" style="113" customWidth="1"/>
    <col min="4598" max="4598" width="11.375" style="113" customWidth="1"/>
    <col min="4599" max="4849" width="9.625" style="113"/>
    <col min="4850" max="4850" width="7.75" style="113" customWidth="1"/>
    <col min="4851" max="4851" width="8.75" style="113" customWidth="1"/>
    <col min="4852" max="4852" width="9.625" style="113"/>
    <col min="4853" max="4853" width="2.375" style="113" customWidth="1"/>
    <col min="4854" max="4854" width="11.375" style="113" customWidth="1"/>
    <col min="4855" max="5105" width="9.625" style="113"/>
    <col min="5106" max="5106" width="7.75" style="113" customWidth="1"/>
    <col min="5107" max="5107" width="8.75" style="113" customWidth="1"/>
    <col min="5108" max="5108" width="9.625" style="113"/>
    <col min="5109" max="5109" width="2.375" style="113" customWidth="1"/>
    <col min="5110" max="5110" width="11.375" style="113" customWidth="1"/>
    <col min="5111" max="5361" width="9.625" style="113"/>
    <col min="5362" max="5362" width="7.75" style="113" customWidth="1"/>
    <col min="5363" max="5363" width="8.75" style="113" customWidth="1"/>
    <col min="5364" max="5364" width="9.625" style="113"/>
    <col min="5365" max="5365" width="2.375" style="113" customWidth="1"/>
    <col min="5366" max="5366" width="11.375" style="113" customWidth="1"/>
    <col min="5367" max="5617" width="9.625" style="113"/>
    <col min="5618" max="5618" width="7.75" style="113" customWidth="1"/>
    <col min="5619" max="5619" width="8.75" style="113" customWidth="1"/>
    <col min="5620" max="5620" width="9.625" style="113"/>
    <col min="5621" max="5621" width="2.375" style="113" customWidth="1"/>
    <col min="5622" max="5622" width="11.375" style="113" customWidth="1"/>
    <col min="5623" max="5873" width="9.625" style="113"/>
    <col min="5874" max="5874" width="7.75" style="113" customWidth="1"/>
    <col min="5875" max="5875" width="8.75" style="113" customWidth="1"/>
    <col min="5876" max="5876" width="9.625" style="113"/>
    <col min="5877" max="5877" width="2.375" style="113" customWidth="1"/>
    <col min="5878" max="5878" width="11.375" style="113" customWidth="1"/>
    <col min="5879" max="6129" width="9.625" style="113"/>
    <col min="6130" max="6130" width="7.75" style="113" customWidth="1"/>
    <col min="6131" max="6131" width="8.75" style="113" customWidth="1"/>
    <col min="6132" max="6132" width="9.625" style="113"/>
    <col min="6133" max="6133" width="2.375" style="113" customWidth="1"/>
    <col min="6134" max="6134" width="11.375" style="113" customWidth="1"/>
    <col min="6135" max="6385" width="9.625" style="113"/>
    <col min="6386" max="6386" width="7.75" style="113" customWidth="1"/>
    <col min="6387" max="6387" width="8.75" style="113" customWidth="1"/>
    <col min="6388" max="6388" width="9.625" style="113"/>
    <col min="6389" max="6389" width="2.375" style="113" customWidth="1"/>
    <col min="6390" max="6390" width="11.375" style="113" customWidth="1"/>
    <col min="6391" max="6641" width="9.625" style="113"/>
    <col min="6642" max="6642" width="7.75" style="113" customWidth="1"/>
    <col min="6643" max="6643" width="8.75" style="113" customWidth="1"/>
    <col min="6644" max="6644" width="9.625" style="113"/>
    <col min="6645" max="6645" width="2.375" style="113" customWidth="1"/>
    <col min="6646" max="6646" width="11.375" style="113" customWidth="1"/>
    <col min="6647" max="6897" width="9.625" style="113"/>
    <col min="6898" max="6898" width="7.75" style="113" customWidth="1"/>
    <col min="6899" max="6899" width="8.75" style="113" customWidth="1"/>
    <col min="6900" max="6900" width="9.625" style="113"/>
    <col min="6901" max="6901" width="2.375" style="113" customWidth="1"/>
    <col min="6902" max="6902" width="11.375" style="113" customWidth="1"/>
    <col min="6903" max="7153" width="9.625" style="113"/>
    <col min="7154" max="7154" width="7.75" style="113" customWidth="1"/>
    <col min="7155" max="7155" width="8.75" style="113" customWidth="1"/>
    <col min="7156" max="7156" width="9.625" style="113"/>
    <col min="7157" max="7157" width="2.375" style="113" customWidth="1"/>
    <col min="7158" max="7158" width="11.375" style="113" customWidth="1"/>
    <col min="7159" max="7409" width="9.625" style="113"/>
    <col min="7410" max="7410" width="7.75" style="113" customWidth="1"/>
    <col min="7411" max="7411" width="8.75" style="113" customWidth="1"/>
    <col min="7412" max="7412" width="9.625" style="113"/>
    <col min="7413" max="7413" width="2.375" style="113" customWidth="1"/>
    <col min="7414" max="7414" width="11.375" style="113" customWidth="1"/>
    <col min="7415" max="7665" width="9.625" style="113"/>
    <col min="7666" max="7666" width="7.75" style="113" customWidth="1"/>
    <col min="7667" max="7667" width="8.75" style="113" customWidth="1"/>
    <col min="7668" max="7668" width="9.625" style="113"/>
    <col min="7669" max="7669" width="2.375" style="113" customWidth="1"/>
    <col min="7670" max="7670" width="11.375" style="113" customWidth="1"/>
    <col min="7671" max="7921" width="9.625" style="113"/>
    <col min="7922" max="7922" width="7.75" style="113" customWidth="1"/>
    <col min="7923" max="7923" width="8.75" style="113" customWidth="1"/>
    <col min="7924" max="7924" width="9.625" style="113"/>
    <col min="7925" max="7925" width="2.375" style="113" customWidth="1"/>
    <col min="7926" max="7926" width="11.375" style="113" customWidth="1"/>
    <col min="7927" max="8177" width="9.625" style="113"/>
    <col min="8178" max="8178" width="7.75" style="113" customWidth="1"/>
    <col min="8179" max="8179" width="8.75" style="113" customWidth="1"/>
    <col min="8180" max="8180" width="9.625" style="113"/>
    <col min="8181" max="8181" width="2.375" style="113" customWidth="1"/>
    <col min="8182" max="8182" width="11.375" style="113" customWidth="1"/>
    <col min="8183" max="8433" width="9.625" style="113"/>
    <col min="8434" max="8434" width="7.75" style="113" customWidth="1"/>
    <col min="8435" max="8435" width="8.75" style="113" customWidth="1"/>
    <col min="8436" max="8436" width="9.625" style="113"/>
    <col min="8437" max="8437" width="2.375" style="113" customWidth="1"/>
    <col min="8438" max="8438" width="11.375" style="113" customWidth="1"/>
    <col min="8439" max="8689" width="9.625" style="113"/>
    <col min="8690" max="8690" width="7.75" style="113" customWidth="1"/>
    <col min="8691" max="8691" width="8.75" style="113" customWidth="1"/>
    <col min="8692" max="8692" width="9.625" style="113"/>
    <col min="8693" max="8693" width="2.375" style="113" customWidth="1"/>
    <col min="8694" max="8694" width="11.375" style="113" customWidth="1"/>
    <col min="8695" max="8945" width="9.625" style="113"/>
    <col min="8946" max="8946" width="7.75" style="113" customWidth="1"/>
    <col min="8947" max="8947" width="8.75" style="113" customWidth="1"/>
    <col min="8948" max="8948" width="9.625" style="113"/>
    <col min="8949" max="8949" width="2.375" style="113" customWidth="1"/>
    <col min="8950" max="8950" width="11.375" style="113" customWidth="1"/>
    <col min="8951" max="9201" width="9.625" style="113"/>
    <col min="9202" max="9202" width="7.75" style="113" customWidth="1"/>
    <col min="9203" max="9203" width="8.75" style="113" customWidth="1"/>
    <col min="9204" max="9204" width="9.625" style="113"/>
    <col min="9205" max="9205" width="2.375" style="113" customWidth="1"/>
    <col min="9206" max="9206" width="11.375" style="113" customWidth="1"/>
    <col min="9207" max="9457" width="9.625" style="113"/>
    <col min="9458" max="9458" width="7.75" style="113" customWidth="1"/>
    <col min="9459" max="9459" width="8.75" style="113" customWidth="1"/>
    <col min="9460" max="9460" width="9.625" style="113"/>
    <col min="9461" max="9461" width="2.375" style="113" customWidth="1"/>
    <col min="9462" max="9462" width="11.375" style="113" customWidth="1"/>
    <col min="9463" max="9713" width="9.625" style="113"/>
    <col min="9714" max="9714" width="7.75" style="113" customWidth="1"/>
    <col min="9715" max="9715" width="8.75" style="113" customWidth="1"/>
    <col min="9716" max="9716" width="9.625" style="113"/>
    <col min="9717" max="9717" width="2.375" style="113" customWidth="1"/>
    <col min="9718" max="9718" width="11.375" style="113" customWidth="1"/>
    <col min="9719" max="9969" width="9.625" style="113"/>
    <col min="9970" max="9970" width="7.75" style="113" customWidth="1"/>
    <col min="9971" max="9971" width="8.75" style="113" customWidth="1"/>
    <col min="9972" max="9972" width="9.625" style="113"/>
    <col min="9973" max="9973" width="2.375" style="113" customWidth="1"/>
    <col min="9974" max="9974" width="11.375" style="113" customWidth="1"/>
    <col min="9975" max="10225" width="9.625" style="113"/>
    <col min="10226" max="10226" width="7.75" style="113" customWidth="1"/>
    <col min="10227" max="10227" width="8.75" style="113" customWidth="1"/>
    <col min="10228" max="10228" width="9.625" style="113"/>
    <col min="10229" max="10229" width="2.375" style="113" customWidth="1"/>
    <col min="10230" max="10230" width="11.375" style="113" customWidth="1"/>
    <col min="10231" max="10481" width="9.625" style="113"/>
    <col min="10482" max="10482" width="7.75" style="113" customWidth="1"/>
    <col min="10483" max="10483" width="8.75" style="113" customWidth="1"/>
    <col min="10484" max="10484" width="9.625" style="113"/>
    <col min="10485" max="10485" width="2.375" style="113" customWidth="1"/>
    <col min="10486" max="10486" width="11.375" style="113" customWidth="1"/>
    <col min="10487" max="10737" width="9.625" style="113"/>
    <col min="10738" max="10738" width="7.75" style="113" customWidth="1"/>
    <col min="10739" max="10739" width="8.75" style="113" customWidth="1"/>
    <col min="10740" max="10740" width="9.625" style="113"/>
    <col min="10741" max="10741" width="2.375" style="113" customWidth="1"/>
    <col min="10742" max="10742" width="11.375" style="113" customWidth="1"/>
    <col min="10743" max="10993" width="9.625" style="113"/>
    <col min="10994" max="10994" width="7.75" style="113" customWidth="1"/>
    <col min="10995" max="10995" width="8.75" style="113" customWidth="1"/>
    <col min="10996" max="10996" width="9.625" style="113"/>
    <col min="10997" max="10997" width="2.375" style="113" customWidth="1"/>
    <col min="10998" max="10998" width="11.375" style="113" customWidth="1"/>
    <col min="10999" max="11249" width="9.625" style="113"/>
    <col min="11250" max="11250" width="7.75" style="113" customWidth="1"/>
    <col min="11251" max="11251" width="8.75" style="113" customWidth="1"/>
    <col min="11252" max="11252" width="9.625" style="113"/>
    <col min="11253" max="11253" width="2.375" style="113" customWidth="1"/>
    <col min="11254" max="11254" width="11.375" style="113" customWidth="1"/>
    <col min="11255" max="11505" width="9.625" style="113"/>
    <col min="11506" max="11506" width="7.75" style="113" customWidth="1"/>
    <col min="11507" max="11507" width="8.75" style="113" customWidth="1"/>
    <col min="11508" max="11508" width="9.625" style="113"/>
    <col min="11509" max="11509" width="2.375" style="113" customWidth="1"/>
    <col min="11510" max="11510" width="11.375" style="113" customWidth="1"/>
    <col min="11511" max="11761" width="9.625" style="113"/>
    <col min="11762" max="11762" width="7.75" style="113" customWidth="1"/>
    <col min="11763" max="11763" width="8.75" style="113" customWidth="1"/>
    <col min="11764" max="11764" width="9.625" style="113"/>
    <col min="11765" max="11765" width="2.375" style="113" customWidth="1"/>
    <col min="11766" max="11766" width="11.375" style="113" customWidth="1"/>
    <col min="11767" max="12017" width="9.625" style="113"/>
    <col min="12018" max="12018" width="7.75" style="113" customWidth="1"/>
    <col min="12019" max="12019" width="8.75" style="113" customWidth="1"/>
    <col min="12020" max="12020" width="9.625" style="113"/>
    <col min="12021" max="12021" width="2.375" style="113" customWidth="1"/>
    <col min="12022" max="12022" width="11.375" style="113" customWidth="1"/>
    <col min="12023" max="12273" width="9.625" style="113"/>
    <col min="12274" max="12274" width="7.75" style="113" customWidth="1"/>
    <col min="12275" max="12275" width="8.75" style="113" customWidth="1"/>
    <col min="12276" max="12276" width="9.625" style="113"/>
    <col min="12277" max="12277" width="2.375" style="113" customWidth="1"/>
    <col min="12278" max="12278" width="11.375" style="113" customWidth="1"/>
    <col min="12279" max="12529" width="9.625" style="113"/>
    <col min="12530" max="12530" width="7.75" style="113" customWidth="1"/>
    <col min="12531" max="12531" width="8.75" style="113" customWidth="1"/>
    <col min="12532" max="12532" width="9.625" style="113"/>
    <col min="12533" max="12533" width="2.375" style="113" customWidth="1"/>
    <col min="12534" max="12534" width="11.375" style="113" customWidth="1"/>
    <col min="12535" max="12785" width="9.625" style="113"/>
    <col min="12786" max="12786" width="7.75" style="113" customWidth="1"/>
    <col min="12787" max="12787" width="8.75" style="113" customWidth="1"/>
    <col min="12788" max="12788" width="9.625" style="113"/>
    <col min="12789" max="12789" width="2.375" style="113" customWidth="1"/>
    <col min="12790" max="12790" width="11.375" style="113" customWidth="1"/>
    <col min="12791" max="13041" width="9.625" style="113"/>
    <col min="13042" max="13042" width="7.75" style="113" customWidth="1"/>
    <col min="13043" max="13043" width="8.75" style="113" customWidth="1"/>
    <col min="13044" max="13044" width="9.625" style="113"/>
    <col min="13045" max="13045" width="2.375" style="113" customWidth="1"/>
    <col min="13046" max="13046" width="11.375" style="113" customWidth="1"/>
    <col min="13047" max="13297" width="9.625" style="113"/>
    <col min="13298" max="13298" width="7.75" style="113" customWidth="1"/>
    <col min="13299" max="13299" width="8.75" style="113" customWidth="1"/>
    <col min="13300" max="13300" width="9.625" style="113"/>
    <col min="13301" max="13301" width="2.375" style="113" customWidth="1"/>
    <col min="13302" max="13302" width="11.375" style="113" customWidth="1"/>
    <col min="13303" max="13553" width="9.625" style="113"/>
    <col min="13554" max="13554" width="7.75" style="113" customWidth="1"/>
    <col min="13555" max="13555" width="8.75" style="113" customWidth="1"/>
    <col min="13556" max="13556" width="9.625" style="113"/>
    <col min="13557" max="13557" width="2.375" style="113" customWidth="1"/>
    <col min="13558" max="13558" width="11.375" style="113" customWidth="1"/>
    <col min="13559" max="13809" width="9.625" style="113"/>
    <col min="13810" max="13810" width="7.75" style="113" customWidth="1"/>
    <col min="13811" max="13811" width="8.75" style="113" customWidth="1"/>
    <col min="13812" max="13812" width="9.625" style="113"/>
    <col min="13813" max="13813" width="2.375" style="113" customWidth="1"/>
    <col min="13814" max="13814" width="11.375" style="113" customWidth="1"/>
    <col min="13815" max="14065" width="9.625" style="113"/>
    <col min="14066" max="14066" width="7.75" style="113" customWidth="1"/>
    <col min="14067" max="14067" width="8.75" style="113" customWidth="1"/>
    <col min="14068" max="14068" width="9.625" style="113"/>
    <col min="14069" max="14069" width="2.375" style="113" customWidth="1"/>
    <col min="14070" max="14070" width="11.375" style="113" customWidth="1"/>
    <col min="14071" max="14321" width="9.625" style="113"/>
    <col min="14322" max="14322" width="7.75" style="113" customWidth="1"/>
    <col min="14323" max="14323" width="8.75" style="113" customWidth="1"/>
    <col min="14324" max="14324" width="9.625" style="113"/>
    <col min="14325" max="14325" width="2.375" style="113" customWidth="1"/>
    <col min="14326" max="14326" width="11.375" style="113" customWidth="1"/>
    <col min="14327" max="14577" width="9.625" style="113"/>
    <col min="14578" max="14578" width="7.75" style="113" customWidth="1"/>
    <col min="14579" max="14579" width="8.75" style="113" customWidth="1"/>
    <col min="14580" max="14580" width="9.625" style="113"/>
    <col min="14581" max="14581" width="2.375" style="113" customWidth="1"/>
    <col min="14582" max="14582" width="11.375" style="113" customWidth="1"/>
    <col min="14583" max="14833" width="9.625" style="113"/>
    <col min="14834" max="14834" width="7.75" style="113" customWidth="1"/>
    <col min="14835" max="14835" width="8.75" style="113" customWidth="1"/>
    <col min="14836" max="14836" width="9.625" style="113"/>
    <col min="14837" max="14837" width="2.375" style="113" customWidth="1"/>
    <col min="14838" max="14838" width="11.375" style="113" customWidth="1"/>
    <col min="14839" max="15089" width="9.625" style="113"/>
    <col min="15090" max="15090" width="7.75" style="113" customWidth="1"/>
    <col min="15091" max="15091" width="8.75" style="113" customWidth="1"/>
    <col min="15092" max="15092" width="9.625" style="113"/>
    <col min="15093" max="15093" width="2.375" style="113" customWidth="1"/>
    <col min="15094" max="15094" width="11.375" style="113" customWidth="1"/>
    <col min="15095" max="15345" width="9.625" style="113"/>
    <col min="15346" max="15346" width="7.75" style="113" customWidth="1"/>
    <col min="15347" max="15347" width="8.75" style="113" customWidth="1"/>
    <col min="15348" max="15348" width="9.625" style="113"/>
    <col min="15349" max="15349" width="2.375" style="113" customWidth="1"/>
    <col min="15350" max="15350" width="11.375" style="113" customWidth="1"/>
    <col min="15351" max="15601" width="9.625" style="113"/>
    <col min="15602" max="15602" width="7.75" style="113" customWidth="1"/>
    <col min="15603" max="15603" width="8.75" style="113" customWidth="1"/>
    <col min="15604" max="15604" width="9.625" style="113"/>
    <col min="15605" max="15605" width="2.375" style="113" customWidth="1"/>
    <col min="15606" max="15606" width="11.375" style="113" customWidth="1"/>
    <col min="15607" max="15857" width="9.625" style="113"/>
    <col min="15858" max="15858" width="7.75" style="113" customWidth="1"/>
    <col min="15859" max="15859" width="8.75" style="113" customWidth="1"/>
    <col min="15860" max="15860" width="9.625" style="113"/>
    <col min="15861" max="15861" width="2.375" style="113" customWidth="1"/>
    <col min="15862" max="15862" width="11.375" style="113" customWidth="1"/>
    <col min="15863" max="16113" width="9.625" style="113"/>
    <col min="16114" max="16114" width="7.75" style="113" customWidth="1"/>
    <col min="16115" max="16115" width="8.75" style="113" customWidth="1"/>
    <col min="16116" max="16116" width="9.625" style="113"/>
    <col min="16117" max="16117" width="2.375" style="113" customWidth="1"/>
    <col min="16118" max="16118" width="11.375" style="113" customWidth="1"/>
    <col min="16119" max="16384" width="9.625" style="113"/>
  </cols>
  <sheetData>
    <row r="1" spans="1:23" ht="30" customHeight="1">
      <c r="A1" s="110" t="s">
        <v>86</v>
      </c>
      <c r="B1" s="111"/>
      <c r="C1" s="111"/>
      <c r="G1" s="110"/>
    </row>
    <row r="2" spans="1:23" ht="15.6" customHeight="1">
      <c r="G2" s="113"/>
    </row>
    <row r="3" spans="1:23" ht="23.65" customHeight="1">
      <c r="A3" s="113" t="s">
        <v>87</v>
      </c>
      <c r="G3" s="113"/>
      <c r="I3" s="112"/>
      <c r="J3" s="114" t="s">
        <v>2</v>
      </c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23" ht="22.15" customHeight="1">
      <c r="A4" s="113" t="s">
        <v>88</v>
      </c>
      <c r="G4" s="113"/>
      <c r="I4" s="112"/>
      <c r="J4" s="115" t="s">
        <v>4</v>
      </c>
      <c r="K4" s="115" t="s">
        <v>5</v>
      </c>
      <c r="L4" s="115" t="s">
        <v>6</v>
      </c>
      <c r="M4" s="115" t="s">
        <v>7</v>
      </c>
      <c r="N4" s="115" t="s">
        <v>8</v>
      </c>
      <c r="O4" s="115" t="s">
        <v>9</v>
      </c>
      <c r="P4" s="115" t="s">
        <v>10</v>
      </c>
      <c r="Q4" s="115" t="s">
        <v>11</v>
      </c>
      <c r="R4" s="115" t="s">
        <v>12</v>
      </c>
      <c r="S4" s="115" t="s">
        <v>13</v>
      </c>
      <c r="T4" s="115" t="s">
        <v>14</v>
      </c>
      <c r="U4" s="115" t="s">
        <v>15</v>
      </c>
    </row>
    <row r="5" spans="1:23" ht="15.75" customHeight="1">
      <c r="A5" s="116"/>
      <c r="B5" s="116"/>
      <c r="I5" s="182" t="s">
        <v>16</v>
      </c>
      <c r="J5" s="180">
        <f>'演習問題11.5.1と11.5.2'!J5</f>
        <v>0</v>
      </c>
      <c r="K5" s="180">
        <f>'演習問題11.5.1と11.5.2'!K5</f>
        <v>0</v>
      </c>
      <c r="L5" s="180">
        <f>'演習問題11.5.1と11.5.2'!L5</f>
        <v>0</v>
      </c>
      <c r="M5" s="180">
        <f>'演習問題11.5.1と11.5.2'!M5</f>
        <v>0</v>
      </c>
      <c r="N5" s="180">
        <f>'演習問題11.5.1と11.5.2'!N5</f>
        <v>0</v>
      </c>
      <c r="O5" s="180">
        <f>'演習問題11.5.1と11.5.2'!O5</f>
        <v>0</v>
      </c>
      <c r="P5" s="180">
        <f>'演習問題11.5.1と11.5.2'!P5</f>
        <v>0</v>
      </c>
      <c r="Q5" s="180">
        <f>'演習問題11.5.1と11.5.2'!Q5</f>
        <v>0</v>
      </c>
      <c r="R5" s="180">
        <f>'演習問題11.5.1と11.5.2'!R5</f>
        <v>0</v>
      </c>
      <c r="S5" s="180">
        <f>'演習問題11.5.1と11.5.2'!S5</f>
        <v>0</v>
      </c>
      <c r="T5" s="180">
        <f>'演習問題11.5.1と11.5.2'!T5</f>
        <v>0</v>
      </c>
      <c r="U5" s="180">
        <f>'演習問題11.5.1と11.5.2'!U5</f>
        <v>0</v>
      </c>
    </row>
    <row r="6" spans="1:23" ht="15" customHeight="1">
      <c r="A6" s="251" t="s">
        <v>17</v>
      </c>
      <c r="B6" s="252"/>
      <c r="C6" s="117"/>
      <c r="I6" s="182" t="s">
        <v>18</v>
      </c>
      <c r="J6" s="180">
        <f>'演習問題11.5.1と11.5.2'!J6</f>
        <v>0</v>
      </c>
      <c r="K6" s="180">
        <f>'演習問題11.5.1と11.5.2'!K6</f>
        <v>0</v>
      </c>
      <c r="L6" s="180">
        <f>'演習問題11.5.1と11.5.2'!L6</f>
        <v>0</v>
      </c>
      <c r="M6" s="180">
        <f>'演習問題11.5.1と11.5.2'!M6</f>
        <v>0</v>
      </c>
      <c r="N6" s="180">
        <f>'演習問題11.5.1と11.5.2'!N6</f>
        <v>0</v>
      </c>
      <c r="O6" s="180">
        <f>'演習問題11.5.1と11.5.2'!O6</f>
        <v>0</v>
      </c>
      <c r="P6" s="180">
        <f>'演習問題11.5.1と11.5.2'!P6</f>
        <v>0</v>
      </c>
      <c r="Q6" s="180">
        <f>'演習問題11.5.1と11.5.2'!Q6</f>
        <v>0</v>
      </c>
      <c r="R6" s="180">
        <f>'演習問題11.5.1と11.5.2'!R6</f>
        <v>0</v>
      </c>
      <c r="S6" s="180">
        <f>'演習問題11.5.1と11.5.2'!S6</f>
        <v>0</v>
      </c>
      <c r="T6" s="180">
        <f>'演習問題11.5.1と11.5.2'!T6</f>
        <v>0</v>
      </c>
      <c r="U6" s="180">
        <f>'演習問題11.5.1と11.5.2'!U6</f>
        <v>0</v>
      </c>
    </row>
    <row r="7" spans="1:23" ht="15" customHeight="1">
      <c r="A7" s="253"/>
      <c r="B7" s="254"/>
      <c r="C7" s="1"/>
      <c r="I7" s="182" t="s">
        <v>19</v>
      </c>
      <c r="J7" s="180">
        <f>'演習問題11.5.1と11.5.2'!J7</f>
        <v>0</v>
      </c>
      <c r="K7" s="180">
        <f>'演習問題11.5.1と11.5.2'!K7</f>
        <v>0</v>
      </c>
      <c r="L7" s="180">
        <f>'演習問題11.5.1と11.5.2'!L7</f>
        <v>0</v>
      </c>
      <c r="M7" s="180">
        <f>'演習問題11.5.1と11.5.2'!M7</f>
        <v>0</v>
      </c>
      <c r="N7" s="180">
        <f>'演習問題11.5.1と11.5.2'!N7</f>
        <v>0</v>
      </c>
      <c r="O7" s="180">
        <f>'演習問題11.5.1と11.5.2'!O7</f>
        <v>0</v>
      </c>
      <c r="P7" s="180">
        <f>'演習問題11.5.1と11.5.2'!P7</f>
        <v>0</v>
      </c>
      <c r="Q7" s="180">
        <f>'演習問題11.5.1と11.5.2'!Q7</f>
        <v>0</v>
      </c>
      <c r="R7" s="180">
        <f>'演習問題11.5.1と11.5.2'!R7</f>
        <v>0</v>
      </c>
      <c r="S7" s="180">
        <f>'演習問題11.5.1と11.5.2'!S7</f>
        <v>0</v>
      </c>
      <c r="T7" s="180">
        <f>'演習問題11.5.1と11.5.2'!T7</f>
        <v>0</v>
      </c>
      <c r="U7" s="180">
        <f>'演習問題11.5.1と11.5.2'!U7</f>
        <v>0</v>
      </c>
    </row>
    <row r="8" spans="1:23" ht="15" customHeight="1">
      <c r="A8" s="253"/>
      <c r="B8" s="254"/>
      <c r="C8" s="1"/>
      <c r="I8" s="182" t="s">
        <v>20</v>
      </c>
      <c r="J8" s="180">
        <f>'演習問題11.5.1と11.5.2'!J8</f>
        <v>0</v>
      </c>
      <c r="K8" s="180">
        <f>'演習問題11.5.1と11.5.2'!K8</f>
        <v>0</v>
      </c>
      <c r="L8" s="180">
        <f>'演習問題11.5.1と11.5.2'!L8</f>
        <v>0</v>
      </c>
      <c r="M8" s="180">
        <f>'演習問題11.5.1と11.5.2'!M8</f>
        <v>0</v>
      </c>
      <c r="N8" s="180">
        <f>'演習問題11.5.1と11.5.2'!N8</f>
        <v>0</v>
      </c>
      <c r="O8" s="180">
        <f>'演習問題11.5.1と11.5.2'!O8</f>
        <v>0</v>
      </c>
      <c r="P8" s="180">
        <f>'演習問題11.5.1と11.5.2'!P8</f>
        <v>0</v>
      </c>
      <c r="Q8" s="180">
        <f>'演習問題11.5.1と11.5.2'!Q8</f>
        <v>0</v>
      </c>
      <c r="R8" s="180">
        <f>'演習問題11.5.1と11.5.2'!R8</f>
        <v>0</v>
      </c>
      <c r="S8" s="180">
        <f>'演習問題11.5.1と11.5.2'!S8</f>
        <v>0</v>
      </c>
      <c r="T8" s="180">
        <f>'演習問題11.5.1と11.5.2'!T8</f>
        <v>0</v>
      </c>
      <c r="U8" s="180">
        <f>'演習問題11.5.1と11.5.2'!U8</f>
        <v>0</v>
      </c>
    </row>
    <row r="9" spans="1:23" ht="15" customHeight="1" thickBot="1">
      <c r="A9" s="253"/>
      <c r="B9" s="254"/>
      <c r="C9" s="1"/>
      <c r="I9" s="182" t="s">
        <v>21</v>
      </c>
      <c r="J9" s="180">
        <f>'演習問題11.5.1と11.5.2'!J9</f>
        <v>0</v>
      </c>
      <c r="K9" s="180">
        <f>'演習問題11.5.1と11.5.2'!K9</f>
        <v>0</v>
      </c>
      <c r="L9" s="180">
        <f>'演習問題11.5.1と11.5.2'!L9</f>
        <v>0</v>
      </c>
      <c r="M9" s="180">
        <f>'演習問題11.5.1と11.5.2'!M9</f>
        <v>0</v>
      </c>
      <c r="N9" s="180">
        <f>'演習問題11.5.1と11.5.2'!N9</f>
        <v>0</v>
      </c>
      <c r="O9" s="180">
        <f>'演習問題11.5.1と11.5.2'!O9</f>
        <v>0</v>
      </c>
      <c r="P9" s="180">
        <f>'演習問題11.5.1と11.5.2'!P9</f>
        <v>0</v>
      </c>
      <c r="Q9" s="180">
        <f>'演習問題11.5.1と11.5.2'!Q9</f>
        <v>0</v>
      </c>
      <c r="R9" s="180">
        <f>'演習問題11.5.1と11.5.2'!R9</f>
        <v>0</v>
      </c>
      <c r="S9" s="180">
        <f>'演習問題11.5.1と11.5.2'!S9</f>
        <v>0</v>
      </c>
      <c r="T9" s="180">
        <f>'演習問題11.5.1と11.5.2'!T9</f>
        <v>0</v>
      </c>
      <c r="U9" s="180">
        <f>'演習問題11.5.1と11.5.2'!U9</f>
        <v>0</v>
      </c>
      <c r="V9" s="183" t="s">
        <v>22</v>
      </c>
    </row>
    <row r="10" spans="1:23" ht="15" customHeight="1" thickBot="1">
      <c r="A10" s="253"/>
      <c r="B10" s="254"/>
      <c r="C10" s="1"/>
      <c r="I10" s="182" t="s">
        <v>23</v>
      </c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81"/>
    </row>
    <row r="11" spans="1:23" ht="15" customHeight="1" thickBot="1">
      <c r="A11" s="253"/>
      <c r="B11" s="254"/>
      <c r="C11" s="1"/>
      <c r="I11" s="182" t="s">
        <v>24</v>
      </c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81"/>
      <c r="W11" s="185" t="e">
        <f ca="1">_xlfn.FORMULATEXT(V11)</f>
        <v>#N/A</v>
      </c>
    </row>
    <row r="12" spans="1:23" ht="15" customHeight="1">
      <c r="A12" s="253"/>
      <c r="B12" s="254"/>
      <c r="C12" s="1"/>
      <c r="I12" s="182" t="s">
        <v>25</v>
      </c>
      <c r="J12" s="177"/>
      <c r="W12" s="184" t="s">
        <v>111</v>
      </c>
    </row>
    <row r="13" spans="1:23" ht="15" customHeight="1">
      <c r="A13" s="255"/>
      <c r="B13" s="256"/>
      <c r="C13" s="1"/>
      <c r="I13" s="112"/>
    </row>
    <row r="14" spans="1:23" ht="18" customHeight="1">
      <c r="A14" s="118" t="s">
        <v>26</v>
      </c>
      <c r="B14" s="119" t="s">
        <v>27</v>
      </c>
      <c r="C14" s="120" t="s">
        <v>28</v>
      </c>
      <c r="D14" s="121" t="s">
        <v>29</v>
      </c>
      <c r="E14" s="122" t="s">
        <v>30</v>
      </c>
      <c r="F14" s="122" t="s">
        <v>31</v>
      </c>
      <c r="G14" s="123" t="s">
        <v>51</v>
      </c>
      <c r="I14" s="112"/>
    </row>
    <row r="15" spans="1:23" ht="15.75" customHeight="1">
      <c r="A15" s="257" t="s">
        <v>32</v>
      </c>
      <c r="B15" s="124" t="s">
        <v>33</v>
      </c>
      <c r="C15" s="125">
        <v>42261</v>
      </c>
      <c r="D15" s="1">
        <f>'演習問題11.5.1と11.5.2'!D15</f>
        <v>0</v>
      </c>
      <c r="E15" s="1">
        <f>'演習問題11.5.1と11.5.2'!E15</f>
        <v>0</v>
      </c>
      <c r="F15" s="196"/>
      <c r="G15" s="188"/>
      <c r="I15" s="115"/>
      <c r="J15" s="114" t="s">
        <v>34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</row>
    <row r="16" spans="1:23" ht="15.75" customHeight="1">
      <c r="A16" s="249"/>
      <c r="B16" s="124" t="s">
        <v>35</v>
      </c>
      <c r="C16" s="125">
        <v>28397</v>
      </c>
      <c r="D16" s="1">
        <f>'演習問題11.5.1と11.5.2'!D16</f>
        <v>0</v>
      </c>
      <c r="E16" s="1">
        <f>'演習問題11.5.1と11.5.2'!E16</f>
        <v>0</v>
      </c>
      <c r="F16" s="196"/>
      <c r="G16" s="188"/>
      <c r="I16" s="112"/>
      <c r="J16" s="127" t="s">
        <v>4</v>
      </c>
      <c r="K16" s="127" t="s">
        <v>5</v>
      </c>
      <c r="L16" s="127" t="s">
        <v>6</v>
      </c>
      <c r="M16" s="127" t="s">
        <v>7</v>
      </c>
      <c r="N16" s="127" t="s">
        <v>8</v>
      </c>
      <c r="O16" s="127" t="s">
        <v>9</v>
      </c>
      <c r="P16" s="127" t="s">
        <v>10</v>
      </c>
      <c r="Q16" s="127" t="s">
        <v>11</v>
      </c>
      <c r="R16" s="127" t="s">
        <v>12</v>
      </c>
      <c r="S16" s="127" t="s">
        <v>13</v>
      </c>
      <c r="T16" s="127" t="s">
        <v>14</v>
      </c>
      <c r="U16" s="127" t="s">
        <v>15</v>
      </c>
    </row>
    <row r="17" spans="1:26" ht="15.75" customHeight="1">
      <c r="A17" s="249"/>
      <c r="B17" s="124" t="s">
        <v>36</v>
      </c>
      <c r="C17" s="125">
        <v>34598</v>
      </c>
      <c r="D17" s="1">
        <f>'演習問題11.5.1と11.5.2'!D17</f>
        <v>0</v>
      </c>
      <c r="E17" s="1">
        <f>'演習問題11.5.1と11.5.2'!E17</f>
        <v>0</v>
      </c>
      <c r="F17" s="196"/>
      <c r="G17" s="188"/>
      <c r="I17" s="115" t="s">
        <v>24</v>
      </c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</row>
    <row r="18" spans="1:26" ht="15.75" customHeight="1">
      <c r="A18" s="249"/>
      <c r="B18" s="129" t="s">
        <v>37</v>
      </c>
      <c r="C18" s="125">
        <v>30568</v>
      </c>
      <c r="D18" s="1">
        <f>'演習問題11.5.1と11.5.2'!D18</f>
        <v>0</v>
      </c>
      <c r="E18" s="1">
        <f>'演習問題11.5.1と11.5.2'!E18</f>
        <v>0</v>
      </c>
      <c r="F18" s="196"/>
      <c r="G18" s="188"/>
      <c r="I18" s="112"/>
    </row>
    <row r="19" spans="1:26" ht="15.75" customHeight="1" thickBot="1">
      <c r="A19" s="249"/>
      <c r="B19" s="124" t="s">
        <v>38</v>
      </c>
      <c r="C19" s="125">
        <v>25697</v>
      </c>
      <c r="D19" s="1">
        <f>'演習問題11.5.1と11.5.2'!D19</f>
        <v>0</v>
      </c>
      <c r="E19" s="1">
        <f>'演習問題11.5.1と11.5.2'!E19</f>
        <v>0</v>
      </c>
      <c r="F19" s="196"/>
      <c r="G19" s="188"/>
      <c r="I19" s="112"/>
    </row>
    <row r="20" spans="1:26" ht="15.75" customHeight="1" thickBot="1">
      <c r="A20" s="249"/>
      <c r="B20" s="130" t="s">
        <v>39</v>
      </c>
      <c r="C20" s="125">
        <v>28071</v>
      </c>
      <c r="D20" s="1">
        <f>'演習問題11.5.1と11.5.2'!D20</f>
        <v>0</v>
      </c>
      <c r="E20" s="1">
        <f>'演習問題11.5.1と11.5.2'!E20</f>
        <v>0</v>
      </c>
      <c r="F20" s="196"/>
      <c r="G20" s="188"/>
      <c r="I20" s="112"/>
      <c r="L20" s="140" t="s">
        <v>90</v>
      </c>
      <c r="M20" s="181"/>
    </row>
    <row r="21" spans="1:26" ht="15.75" customHeight="1" thickBot="1">
      <c r="A21" s="249"/>
      <c r="B21" s="129" t="s">
        <v>40</v>
      </c>
      <c r="C21" s="125">
        <v>39507</v>
      </c>
      <c r="D21" s="1">
        <f>'演習問題11.5.1と11.5.2'!D21</f>
        <v>0</v>
      </c>
      <c r="E21" s="1">
        <f>'演習問題11.5.1と11.5.2'!E21</f>
        <v>0</v>
      </c>
      <c r="F21" s="196"/>
      <c r="G21" s="188"/>
      <c r="I21" s="112"/>
      <c r="L21" s="140" t="s">
        <v>91</v>
      </c>
      <c r="M21" s="165"/>
    </row>
    <row r="22" spans="1:26" ht="15.75" customHeight="1">
      <c r="A22" s="249"/>
      <c r="B22" s="124" t="s">
        <v>41</v>
      </c>
      <c r="C22" s="125">
        <v>49043</v>
      </c>
      <c r="D22" s="1">
        <f>'演習問題11.5.1と11.5.2'!D22</f>
        <v>0</v>
      </c>
      <c r="E22" s="1">
        <f>'演習問題11.5.1と11.5.2'!E22</f>
        <v>0</v>
      </c>
      <c r="F22" s="196"/>
      <c r="G22" s="188"/>
      <c r="I22" s="112"/>
    </row>
    <row r="23" spans="1:26" ht="15.75" customHeight="1">
      <c r="A23" s="249"/>
      <c r="B23" s="130" t="s">
        <v>42</v>
      </c>
      <c r="C23" s="125">
        <v>35268</v>
      </c>
      <c r="D23" s="1">
        <f>'演習問題11.5.1と11.5.2'!D23</f>
        <v>0</v>
      </c>
      <c r="E23" s="1">
        <f>'演習問題11.5.1と11.5.2'!E23</f>
        <v>0</v>
      </c>
      <c r="F23" s="196"/>
      <c r="G23" s="188"/>
      <c r="I23" s="241" t="s">
        <v>92</v>
      </c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</row>
    <row r="24" spans="1:26" ht="15.75" customHeight="1">
      <c r="A24" s="249"/>
      <c r="B24" s="124" t="s">
        <v>43</v>
      </c>
      <c r="C24" s="125">
        <v>33456</v>
      </c>
      <c r="D24" s="1">
        <f>'演習問題11.5.1と11.5.2'!D24</f>
        <v>0</v>
      </c>
      <c r="E24" s="1">
        <f>'演習問題11.5.1と11.5.2'!E24</f>
        <v>0</v>
      </c>
      <c r="F24" s="196"/>
      <c r="G24" s="188"/>
      <c r="I24" s="242"/>
      <c r="J24" s="242"/>
      <c r="K24" s="242"/>
      <c r="L24" s="242"/>
      <c r="M24" s="242"/>
      <c r="N24" s="242"/>
      <c r="O24" s="242"/>
      <c r="P24" s="242"/>
      <c r="Q24" s="242"/>
      <c r="R24" s="242"/>
      <c r="S24" s="242"/>
      <c r="T24" s="242"/>
      <c r="U24" s="242"/>
      <c r="V24" s="242"/>
      <c r="W24" s="242"/>
      <c r="X24" s="242"/>
      <c r="Y24" s="242"/>
      <c r="Z24" s="242"/>
    </row>
    <row r="25" spans="1:26" ht="15.75" customHeight="1">
      <c r="A25" s="249"/>
      <c r="B25" s="124" t="s">
        <v>44</v>
      </c>
      <c r="C25" s="125">
        <v>34584</v>
      </c>
      <c r="D25" s="1">
        <f>'演習問題11.5.1と11.5.2'!D25</f>
        <v>0</v>
      </c>
      <c r="E25" s="1">
        <f>'演習問題11.5.1と11.5.2'!E25</f>
        <v>0</v>
      </c>
      <c r="F25" s="196"/>
      <c r="G25" s="188"/>
      <c r="I25" s="242"/>
      <c r="J25" s="242"/>
      <c r="K25" s="242"/>
      <c r="L25" s="242"/>
      <c r="M25" s="242"/>
      <c r="N25" s="242"/>
      <c r="O25" s="242"/>
      <c r="P25" s="242"/>
      <c r="Q25" s="242"/>
      <c r="R25" s="242"/>
      <c r="S25" s="242"/>
      <c r="T25" s="242"/>
      <c r="U25" s="242"/>
      <c r="V25" s="242"/>
      <c r="W25" s="242"/>
      <c r="X25" s="242"/>
      <c r="Y25" s="242"/>
      <c r="Z25" s="242"/>
    </row>
    <row r="26" spans="1:26" ht="15.75" customHeight="1">
      <c r="A26" s="258"/>
      <c r="B26" s="131" t="s">
        <v>45</v>
      </c>
      <c r="C26" s="125">
        <v>50330</v>
      </c>
      <c r="D26" s="1">
        <f>'演習問題11.5.1と11.5.2'!D26</f>
        <v>0</v>
      </c>
      <c r="E26" s="1">
        <f>'演習問題11.5.1と11.5.2'!E26</f>
        <v>0</v>
      </c>
      <c r="F26" s="196"/>
      <c r="G26" s="188"/>
      <c r="I26" s="242"/>
      <c r="J26" s="242"/>
      <c r="K26" s="242"/>
      <c r="L26" s="242"/>
      <c r="M26" s="242"/>
      <c r="N26" s="242"/>
      <c r="O26" s="242"/>
      <c r="P26" s="242"/>
      <c r="Q26" s="242"/>
      <c r="R26" s="242"/>
      <c r="S26" s="242"/>
      <c r="T26" s="242"/>
      <c r="U26" s="242"/>
      <c r="V26" s="242"/>
      <c r="W26" s="242"/>
      <c r="X26" s="242"/>
      <c r="Y26" s="242"/>
      <c r="Z26" s="242"/>
    </row>
    <row r="27" spans="1:26" ht="15.75" customHeight="1">
      <c r="A27" s="248" t="s">
        <v>46</v>
      </c>
      <c r="B27" s="124" t="s">
        <v>33</v>
      </c>
      <c r="C27" s="125">
        <v>43270</v>
      </c>
      <c r="D27" s="1">
        <f>'演習問題11.5.1と11.5.2'!D27</f>
        <v>0</v>
      </c>
      <c r="E27" s="1">
        <f>'演習問題11.5.1と11.5.2'!E27</f>
        <v>0</v>
      </c>
      <c r="F27" s="196"/>
      <c r="G27" s="188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</row>
    <row r="28" spans="1:26" ht="15.75" customHeight="1">
      <c r="A28" s="249"/>
      <c r="B28" s="124" t="s">
        <v>35</v>
      </c>
      <c r="C28" s="125">
        <v>29213</v>
      </c>
      <c r="D28" s="1">
        <f>'演習問題11.5.1と11.5.2'!D28</f>
        <v>0</v>
      </c>
      <c r="E28" s="1">
        <f>'演習問題11.5.1と11.5.2'!E28</f>
        <v>0</v>
      </c>
      <c r="F28" s="196"/>
      <c r="G28" s="188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</row>
    <row r="29" spans="1:26" ht="15.75" customHeight="1">
      <c r="A29" s="249"/>
      <c r="B29" s="124" t="s">
        <v>36</v>
      </c>
      <c r="C29" s="125">
        <v>35209</v>
      </c>
      <c r="D29" s="1">
        <f>'演習問題11.5.1と11.5.2'!D29</f>
        <v>0</v>
      </c>
      <c r="E29" s="1">
        <f>'演習問題11.5.1と11.5.2'!E29</f>
        <v>0</v>
      </c>
      <c r="F29" s="196"/>
      <c r="G29" s="188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242"/>
      <c r="Y29" s="242"/>
      <c r="Z29" s="242"/>
    </row>
    <row r="30" spans="1:26" ht="15.75" customHeight="1">
      <c r="A30" s="249"/>
      <c r="B30" s="129" t="s">
        <v>37</v>
      </c>
      <c r="C30" s="125">
        <v>31059</v>
      </c>
      <c r="D30" s="1">
        <f>'演習問題11.5.1と11.5.2'!D30</f>
        <v>0</v>
      </c>
      <c r="E30" s="1">
        <f>'演習問題11.5.1と11.5.2'!E30</f>
        <v>0</v>
      </c>
      <c r="F30" s="196"/>
      <c r="G30" s="188"/>
      <c r="I30" s="242"/>
      <c r="J30" s="242"/>
      <c r="K30" s="242"/>
      <c r="L30" s="242"/>
      <c r="M30" s="242"/>
      <c r="N30" s="242"/>
      <c r="O30" s="242"/>
      <c r="P30" s="242"/>
      <c r="Q30" s="242"/>
      <c r="R30" s="242"/>
      <c r="S30" s="242"/>
      <c r="T30" s="242"/>
      <c r="U30" s="242"/>
      <c r="V30" s="242"/>
      <c r="W30" s="242"/>
      <c r="X30" s="242"/>
      <c r="Y30" s="242"/>
      <c r="Z30" s="242"/>
    </row>
    <row r="31" spans="1:26" ht="15.75" customHeight="1">
      <c r="A31" s="249"/>
      <c r="B31" s="124" t="s">
        <v>38</v>
      </c>
      <c r="C31" s="125">
        <v>25959</v>
      </c>
      <c r="D31" s="1">
        <f>'演習問題11.5.1と11.5.2'!D31</f>
        <v>0</v>
      </c>
      <c r="E31" s="1">
        <f>'演習問題11.5.1と11.5.2'!E31</f>
        <v>0</v>
      </c>
      <c r="F31" s="196"/>
      <c r="G31" s="188"/>
      <c r="I31" s="242"/>
      <c r="J31" s="242"/>
      <c r="K31" s="242"/>
      <c r="L31" s="242"/>
      <c r="M31" s="242"/>
      <c r="N31" s="242"/>
      <c r="O31" s="242"/>
      <c r="P31" s="242"/>
      <c r="Q31" s="242"/>
      <c r="R31" s="242"/>
      <c r="S31" s="242"/>
      <c r="T31" s="242"/>
      <c r="U31" s="242"/>
      <c r="V31" s="242"/>
      <c r="W31" s="242"/>
      <c r="X31" s="242"/>
      <c r="Y31" s="242"/>
      <c r="Z31" s="242"/>
    </row>
    <row r="32" spans="1:26" ht="15.75" customHeight="1">
      <c r="A32" s="249"/>
      <c r="B32" s="130" t="s">
        <v>39</v>
      </c>
      <c r="C32" s="125">
        <v>28324</v>
      </c>
      <c r="D32" s="1">
        <f>'演習問題11.5.1と11.5.2'!D32</f>
        <v>0</v>
      </c>
      <c r="E32" s="1">
        <f>'演習問題11.5.1と11.5.2'!E32</f>
        <v>0</v>
      </c>
      <c r="F32" s="196"/>
      <c r="G32" s="188"/>
      <c r="I32" s="242"/>
      <c r="J32" s="242"/>
      <c r="K32" s="242"/>
      <c r="L32" s="242"/>
      <c r="M32" s="242"/>
      <c r="N32" s="242"/>
      <c r="O32" s="242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</row>
    <row r="33" spans="1:26" ht="15.75" customHeight="1">
      <c r="A33" s="249"/>
      <c r="B33" s="129" t="s">
        <v>40</v>
      </c>
      <c r="C33" s="125">
        <v>39729</v>
      </c>
      <c r="D33" s="1">
        <f>'演習問題11.5.1と11.5.2'!D33</f>
        <v>0</v>
      </c>
      <c r="E33" s="1">
        <f>'演習問題11.5.1と11.5.2'!E33</f>
        <v>0</v>
      </c>
      <c r="F33" s="196"/>
      <c r="G33" s="188"/>
      <c r="I33" s="242"/>
      <c r="J33" s="242"/>
      <c r="K33" s="242"/>
      <c r="L33" s="242"/>
      <c r="M33" s="242"/>
      <c r="N33" s="242"/>
      <c r="O33" s="242"/>
      <c r="P33" s="242"/>
      <c r="Q33" s="242"/>
      <c r="R33" s="242"/>
      <c r="S33" s="242"/>
      <c r="T33" s="242"/>
      <c r="U33" s="242"/>
      <c r="V33" s="242"/>
      <c r="W33" s="242"/>
      <c r="X33" s="242"/>
      <c r="Y33" s="242"/>
      <c r="Z33" s="242"/>
    </row>
    <row r="34" spans="1:26" ht="15.75" customHeight="1">
      <c r="A34" s="249"/>
      <c r="B34" s="124" t="s">
        <v>41</v>
      </c>
      <c r="C34" s="125">
        <v>49137</v>
      </c>
      <c r="D34" s="1">
        <f>'演習問題11.5.1と11.5.2'!D34</f>
        <v>0</v>
      </c>
      <c r="E34" s="1">
        <f>'演習問題11.5.1と11.5.2'!E34</f>
        <v>0</v>
      </c>
      <c r="F34" s="196"/>
      <c r="G34" s="188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</row>
    <row r="35" spans="1:26" ht="15.75" customHeight="1">
      <c r="A35" s="249"/>
      <c r="B35" s="130" t="s">
        <v>42</v>
      </c>
      <c r="C35" s="125">
        <v>35623</v>
      </c>
      <c r="D35" s="1">
        <f>'演習問題11.5.1と11.5.2'!D35</f>
        <v>0</v>
      </c>
      <c r="E35" s="1">
        <f>'演習問題11.5.1と11.5.2'!E35</f>
        <v>0</v>
      </c>
      <c r="F35" s="196"/>
      <c r="G35" s="188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242"/>
      <c r="Y35" s="242"/>
      <c r="Z35" s="242"/>
    </row>
    <row r="36" spans="1:26" ht="15.75" customHeight="1">
      <c r="A36" s="249"/>
      <c r="B36" s="124" t="s">
        <v>43</v>
      </c>
      <c r="C36" s="125">
        <v>33686</v>
      </c>
      <c r="D36" s="1">
        <f>'演習問題11.5.1と11.5.2'!D36</f>
        <v>0</v>
      </c>
      <c r="E36" s="1">
        <f>'演習問題11.5.1と11.5.2'!E36</f>
        <v>0</v>
      </c>
      <c r="F36" s="196"/>
      <c r="G36" s="188"/>
      <c r="I36" s="242"/>
      <c r="J36" s="242"/>
      <c r="K36" s="242"/>
      <c r="L36" s="242"/>
      <c r="M36" s="242"/>
      <c r="N36" s="242"/>
      <c r="O36" s="242"/>
      <c r="P36" s="242"/>
      <c r="Q36" s="242"/>
      <c r="R36" s="242"/>
      <c r="S36" s="242"/>
      <c r="T36" s="242"/>
      <c r="U36" s="242"/>
      <c r="V36" s="242"/>
      <c r="W36" s="242"/>
      <c r="X36" s="242"/>
      <c r="Y36" s="242"/>
      <c r="Z36" s="242"/>
    </row>
    <row r="37" spans="1:26" ht="15.75" customHeight="1">
      <c r="A37" s="249"/>
      <c r="B37" s="124" t="s">
        <v>44</v>
      </c>
      <c r="C37" s="125">
        <v>34253</v>
      </c>
      <c r="D37" s="1">
        <f>'演習問題11.5.1と11.5.2'!D37</f>
        <v>0</v>
      </c>
      <c r="E37" s="1">
        <f>'演習問題11.5.1と11.5.2'!E37</f>
        <v>0</v>
      </c>
      <c r="F37" s="196"/>
      <c r="G37" s="188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</row>
    <row r="38" spans="1:26" ht="15.75" customHeight="1">
      <c r="A38" s="258"/>
      <c r="B38" s="131" t="s">
        <v>45</v>
      </c>
      <c r="C38" s="125">
        <v>50526</v>
      </c>
      <c r="D38" s="1">
        <f>'演習問題11.5.1と11.5.2'!D38</f>
        <v>0</v>
      </c>
      <c r="E38" s="1">
        <f>'演習問題11.5.1と11.5.2'!E38</f>
        <v>0</v>
      </c>
      <c r="F38" s="196"/>
      <c r="G38" s="188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2"/>
    </row>
    <row r="39" spans="1:26" ht="15.75" customHeight="1">
      <c r="A39" s="248" t="s">
        <v>47</v>
      </c>
      <c r="B39" s="124" t="s">
        <v>33</v>
      </c>
      <c r="C39" s="125">
        <v>44186</v>
      </c>
      <c r="D39" s="1">
        <f>'演習問題11.5.1と11.5.2'!D39</f>
        <v>0</v>
      </c>
      <c r="E39" s="1">
        <f>'演習問題11.5.1と11.5.2'!E39</f>
        <v>0</v>
      </c>
      <c r="F39" s="196"/>
      <c r="G39" s="188"/>
      <c r="I39" s="242"/>
      <c r="J39" s="242"/>
      <c r="K39" s="242"/>
      <c r="L39" s="242"/>
      <c r="M39" s="242"/>
      <c r="N39" s="242"/>
      <c r="O39" s="242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2"/>
    </row>
    <row r="40" spans="1:26" ht="15.75" customHeight="1">
      <c r="A40" s="249"/>
      <c r="B40" s="124" t="s">
        <v>35</v>
      </c>
      <c r="C40" s="125">
        <v>29333</v>
      </c>
      <c r="D40" s="1">
        <f>'演習問題11.5.1と11.5.2'!D40</f>
        <v>0</v>
      </c>
      <c r="E40" s="1">
        <f>'演習問題11.5.1と11.5.2'!E40</f>
        <v>0</v>
      </c>
      <c r="F40" s="196"/>
      <c r="G40" s="188"/>
      <c r="I40" s="242"/>
      <c r="J40" s="242"/>
      <c r="K40" s="242"/>
      <c r="L40" s="242"/>
      <c r="M40" s="242"/>
      <c r="N40" s="242"/>
      <c r="O40" s="242"/>
      <c r="P40" s="242"/>
      <c r="Q40" s="242"/>
      <c r="R40" s="242"/>
      <c r="S40" s="242"/>
      <c r="T40" s="242"/>
      <c r="U40" s="242"/>
      <c r="V40" s="242"/>
      <c r="W40" s="242"/>
      <c r="X40" s="242"/>
      <c r="Y40" s="242"/>
      <c r="Z40" s="242"/>
    </row>
    <row r="41" spans="1:26" ht="15.75" customHeight="1">
      <c r="A41" s="249"/>
      <c r="B41" s="124" t="s">
        <v>36</v>
      </c>
      <c r="C41" s="125">
        <v>35179</v>
      </c>
      <c r="D41" s="1">
        <f>'演習問題11.5.1と11.5.2'!D41</f>
        <v>0</v>
      </c>
      <c r="E41" s="1">
        <f>'演習問題11.5.1と11.5.2'!E41</f>
        <v>0</v>
      </c>
      <c r="F41" s="196"/>
      <c r="G41" s="188"/>
      <c r="I41" s="112"/>
    </row>
    <row r="42" spans="1:26" ht="15.75" customHeight="1">
      <c r="A42" s="249"/>
      <c r="B42" s="129" t="s">
        <v>37</v>
      </c>
      <c r="C42" s="125">
        <v>31635</v>
      </c>
      <c r="D42" s="1">
        <f>'演習問題11.5.1と11.5.2'!D42</f>
        <v>0</v>
      </c>
      <c r="E42" s="1">
        <f>'演習問題11.5.1と11.5.2'!E42</f>
        <v>0</v>
      </c>
      <c r="F42" s="196"/>
      <c r="G42" s="188"/>
      <c r="I42" s="112"/>
    </row>
    <row r="43" spans="1:26" ht="15.75" customHeight="1">
      <c r="A43" s="249"/>
      <c r="B43" s="124" t="s">
        <v>38</v>
      </c>
      <c r="C43" s="125">
        <v>26192</v>
      </c>
      <c r="D43" s="1">
        <f>'演習問題11.5.1と11.5.2'!D43</f>
        <v>0</v>
      </c>
      <c r="E43" s="1">
        <f>'演習問題11.5.1と11.5.2'!E43</f>
        <v>0</v>
      </c>
      <c r="F43" s="196"/>
      <c r="G43" s="188"/>
      <c r="I43" s="112"/>
    </row>
    <row r="44" spans="1:26" ht="15.75" customHeight="1">
      <c r="A44" s="249"/>
      <c r="B44" s="130" t="s">
        <v>39</v>
      </c>
      <c r="C44" s="125">
        <v>28912</v>
      </c>
      <c r="D44" s="1">
        <f>'演習問題11.5.1と11.5.2'!D44</f>
        <v>0</v>
      </c>
      <c r="E44" s="1">
        <f>'演習問題11.5.1と11.5.2'!E44</f>
        <v>0</v>
      </c>
      <c r="F44" s="196"/>
      <c r="G44" s="188"/>
      <c r="I44" s="112"/>
    </row>
    <row r="45" spans="1:26" ht="15.75" customHeight="1">
      <c r="A45" s="249"/>
      <c r="B45" s="129" t="s">
        <v>40</v>
      </c>
      <c r="C45" s="125">
        <v>40144</v>
      </c>
      <c r="D45" s="1">
        <f>'演習問題11.5.1と11.5.2'!D45</f>
        <v>0</v>
      </c>
      <c r="E45" s="1">
        <f>'演習問題11.5.1と11.5.2'!E45</f>
        <v>0</v>
      </c>
      <c r="F45" s="196"/>
      <c r="G45" s="188"/>
      <c r="I45" s="112"/>
    </row>
    <row r="46" spans="1:26" ht="15.75" customHeight="1">
      <c r="A46" s="249"/>
      <c r="B46" s="124" t="s">
        <v>41</v>
      </c>
      <c r="C46" s="125">
        <v>50106</v>
      </c>
      <c r="D46" s="1">
        <f>'演習問題11.5.1と11.5.2'!D46</f>
        <v>0</v>
      </c>
      <c r="E46" s="1">
        <f>'演習問題11.5.1と11.5.2'!E46</f>
        <v>0</v>
      </c>
      <c r="F46" s="196"/>
      <c r="G46" s="188"/>
      <c r="I46" s="112"/>
    </row>
    <row r="47" spans="1:26" ht="15.75" customHeight="1">
      <c r="A47" s="249"/>
      <c r="B47" s="130" t="s">
        <v>42</v>
      </c>
      <c r="C47" s="125">
        <v>35525</v>
      </c>
      <c r="D47" s="1">
        <f>'演習問題11.5.1と11.5.2'!D47</f>
        <v>0</v>
      </c>
      <c r="E47" s="1">
        <f>'演習問題11.5.1と11.5.2'!E47</f>
        <v>0</v>
      </c>
      <c r="F47" s="196"/>
      <c r="G47" s="188"/>
      <c r="I47" s="112"/>
    </row>
    <row r="48" spans="1:26" ht="15.75" customHeight="1">
      <c r="A48" s="249"/>
      <c r="B48" s="124" t="s">
        <v>43</v>
      </c>
      <c r="C48" s="125">
        <v>34449</v>
      </c>
      <c r="D48" s="1">
        <f>'演習問題11.5.1と11.5.2'!D48</f>
        <v>0</v>
      </c>
      <c r="E48" s="1">
        <f>'演習問題11.5.1と11.5.2'!E48</f>
        <v>0</v>
      </c>
      <c r="F48" s="196"/>
      <c r="G48" s="188"/>
      <c r="I48" s="112"/>
    </row>
    <row r="49" spans="1:9" ht="15.75" customHeight="1">
      <c r="A49" s="249"/>
      <c r="B49" s="124" t="s">
        <v>44</v>
      </c>
      <c r="C49" s="125">
        <v>34850</v>
      </c>
      <c r="D49" s="1">
        <f>'演習問題11.5.1と11.5.2'!D49</f>
        <v>0</v>
      </c>
      <c r="E49" s="1">
        <f>'演習問題11.5.1と11.5.2'!E49</f>
        <v>0</v>
      </c>
      <c r="F49" s="196"/>
      <c r="G49" s="188"/>
      <c r="I49" s="112"/>
    </row>
    <row r="50" spans="1:9" ht="15.75" customHeight="1">
      <c r="A50" s="258"/>
      <c r="B50" s="131" t="s">
        <v>45</v>
      </c>
      <c r="C50" s="125">
        <v>51063</v>
      </c>
      <c r="D50" s="1">
        <f>'演習問題11.5.1と11.5.2'!D50</f>
        <v>0</v>
      </c>
      <c r="E50" s="1">
        <f>'演習問題11.5.1と11.5.2'!E50</f>
        <v>0</v>
      </c>
      <c r="F50" s="196"/>
      <c r="G50" s="188"/>
      <c r="I50" s="112"/>
    </row>
    <row r="51" spans="1:9" ht="15.75" customHeight="1">
      <c r="A51" s="248" t="s">
        <v>48</v>
      </c>
      <c r="B51" s="124" t="s">
        <v>33</v>
      </c>
      <c r="C51" s="125">
        <v>44173</v>
      </c>
      <c r="D51" s="1">
        <f>'演習問題11.5.1と11.5.2'!D51</f>
        <v>0</v>
      </c>
      <c r="E51" s="1">
        <f>'演習問題11.5.1と11.5.2'!E51</f>
        <v>0</v>
      </c>
      <c r="F51" s="196"/>
      <c r="G51" s="188"/>
      <c r="I51" s="112"/>
    </row>
    <row r="52" spans="1:9" ht="15.75" customHeight="1">
      <c r="A52" s="249"/>
      <c r="B52" s="124" t="s">
        <v>35</v>
      </c>
      <c r="C52" s="125">
        <v>29727</v>
      </c>
      <c r="D52" s="1">
        <f>'演習問題11.5.1と11.5.2'!D52</f>
        <v>0</v>
      </c>
      <c r="E52" s="1">
        <f>'演習問題11.5.1と11.5.2'!E52</f>
        <v>0</v>
      </c>
      <c r="F52" s="196"/>
      <c r="G52" s="188"/>
      <c r="I52" s="112"/>
    </row>
    <row r="53" spans="1:9" ht="15.75" customHeight="1">
      <c r="A53" s="249"/>
      <c r="B53" s="124" t="s">
        <v>36</v>
      </c>
      <c r="C53" s="125">
        <v>35049</v>
      </c>
      <c r="D53" s="1">
        <f>'演習問題11.5.1と11.5.2'!D53</f>
        <v>0</v>
      </c>
      <c r="E53" s="1">
        <f>'演習問題11.5.1と11.5.2'!E53</f>
        <v>0</v>
      </c>
      <c r="F53" s="196"/>
      <c r="G53" s="188"/>
      <c r="I53" s="112"/>
    </row>
    <row r="54" spans="1:9" ht="15.75" customHeight="1">
      <c r="A54" s="249"/>
      <c r="B54" s="129" t="s">
        <v>37</v>
      </c>
      <c r="C54" s="125">
        <v>32326</v>
      </c>
      <c r="D54" s="1">
        <f>'演習問題11.5.1と11.5.2'!D54</f>
        <v>0</v>
      </c>
      <c r="E54" s="1">
        <f>'演習問題11.5.1と11.5.2'!E54</f>
        <v>0</v>
      </c>
      <c r="F54" s="196"/>
      <c r="G54" s="188"/>
      <c r="I54" s="112"/>
    </row>
    <row r="55" spans="1:9" ht="15.75" customHeight="1">
      <c r="A55" s="249"/>
      <c r="B55" s="124" t="s">
        <v>38</v>
      </c>
      <c r="C55" s="125">
        <v>26379</v>
      </c>
      <c r="D55" s="1">
        <f>'演習問題11.5.1と11.5.2'!D55</f>
        <v>0</v>
      </c>
      <c r="E55" s="1">
        <f>'演習問題11.5.1と11.5.2'!E55</f>
        <v>0</v>
      </c>
      <c r="F55" s="196"/>
      <c r="G55" s="188"/>
      <c r="I55" s="112"/>
    </row>
    <row r="56" spans="1:9" ht="15.75" customHeight="1">
      <c r="A56" s="249"/>
      <c r="B56" s="130" t="s">
        <v>39</v>
      </c>
      <c r="C56" s="125">
        <v>29162</v>
      </c>
      <c r="D56" s="1">
        <f>'演習問題11.5.1と11.5.2'!D56</f>
        <v>0</v>
      </c>
      <c r="E56" s="1">
        <f>'演習問題11.5.1と11.5.2'!E56</f>
        <v>0</v>
      </c>
      <c r="F56" s="196"/>
      <c r="G56" s="188"/>
      <c r="I56" s="112"/>
    </row>
    <row r="57" spans="1:9" ht="15.75" customHeight="1">
      <c r="A57" s="249"/>
      <c r="B57" s="129" t="s">
        <v>40</v>
      </c>
      <c r="C57" s="125">
        <v>40356</v>
      </c>
      <c r="D57" s="1">
        <f>'演習問題11.5.1と11.5.2'!D57</f>
        <v>0</v>
      </c>
      <c r="E57" s="1">
        <f>'演習問題11.5.1と11.5.2'!E57</f>
        <v>0</v>
      </c>
      <c r="F57" s="196"/>
      <c r="G57" s="188"/>
      <c r="I57" s="112"/>
    </row>
    <row r="58" spans="1:9" ht="15.75" customHeight="1">
      <c r="A58" s="249"/>
      <c r="B58" s="124" t="s">
        <v>41</v>
      </c>
      <c r="C58" s="125">
        <v>49703</v>
      </c>
      <c r="D58" s="1">
        <f>'演習問題11.5.1と11.5.2'!D58</f>
        <v>0</v>
      </c>
      <c r="E58" s="1">
        <f>'演習問題11.5.1と11.5.2'!E58</f>
        <v>0</v>
      </c>
      <c r="F58" s="196"/>
      <c r="G58" s="188"/>
      <c r="I58" s="112"/>
    </row>
    <row r="59" spans="1:9" ht="15.75" customHeight="1">
      <c r="A59" s="249"/>
      <c r="B59" s="130" t="s">
        <v>42</v>
      </c>
      <c r="C59" s="125">
        <v>35844</v>
      </c>
      <c r="D59" s="1">
        <f>'演習問題11.5.1と11.5.2'!D59</f>
        <v>0</v>
      </c>
      <c r="E59" s="1">
        <f>'演習問題11.5.1と11.5.2'!E59</f>
        <v>0</v>
      </c>
      <c r="F59" s="196"/>
      <c r="G59" s="188"/>
      <c r="I59" s="112"/>
    </row>
    <row r="60" spans="1:9" ht="15.75" customHeight="1">
      <c r="A60" s="249"/>
      <c r="B60" s="124" t="s">
        <v>43</v>
      </c>
      <c r="C60" s="125">
        <v>34480</v>
      </c>
      <c r="D60" s="1">
        <f>'演習問題11.5.1と11.5.2'!D60</f>
        <v>0</v>
      </c>
      <c r="E60" s="1">
        <f>'演習問題11.5.1と11.5.2'!E60</f>
        <v>0</v>
      </c>
      <c r="F60" s="196"/>
      <c r="G60" s="188"/>
      <c r="I60" s="112"/>
    </row>
    <row r="61" spans="1:9" ht="15.75" customHeight="1">
      <c r="A61" s="249"/>
      <c r="B61" s="124" t="s">
        <v>44</v>
      </c>
      <c r="C61" s="125">
        <v>35292</v>
      </c>
      <c r="D61" s="1">
        <f>'演習問題11.5.1と11.5.2'!D61</f>
        <v>0</v>
      </c>
      <c r="E61" s="1">
        <f>'演習問題11.5.1と11.5.2'!E61</f>
        <v>0</v>
      </c>
      <c r="F61" s="196"/>
      <c r="G61" s="188"/>
      <c r="I61" s="112"/>
    </row>
    <row r="62" spans="1:9" ht="15.75" customHeight="1">
      <c r="A62" s="258"/>
      <c r="B62" s="131" t="s">
        <v>45</v>
      </c>
      <c r="C62" s="125">
        <v>51848</v>
      </c>
      <c r="D62" s="1">
        <f>'演習問題11.5.1と11.5.2'!D62</f>
        <v>0</v>
      </c>
      <c r="E62" s="1">
        <f>'演習問題11.5.1と11.5.2'!E62</f>
        <v>0</v>
      </c>
      <c r="F62" s="196"/>
      <c r="G62" s="188"/>
      <c r="I62" s="112"/>
    </row>
    <row r="63" spans="1:9" ht="15.75" customHeight="1">
      <c r="A63" s="248" t="s">
        <v>49</v>
      </c>
      <c r="B63" s="124" t="s">
        <v>33</v>
      </c>
      <c r="C63" s="125">
        <v>44398</v>
      </c>
      <c r="D63" s="1">
        <f>'演習問題11.5.1と11.5.2'!D63</f>
        <v>0</v>
      </c>
      <c r="E63" s="1">
        <f>'演習問題11.5.1と11.5.2'!E63</f>
        <v>0</v>
      </c>
      <c r="F63" s="196"/>
      <c r="G63" s="188"/>
      <c r="I63" s="112"/>
    </row>
    <row r="64" spans="1:9" ht="15.75" customHeight="1">
      <c r="A64" s="249"/>
      <c r="B64" s="124" t="s">
        <v>35</v>
      </c>
      <c r="C64" s="125">
        <v>29852</v>
      </c>
      <c r="D64" s="1">
        <f>'演習問題11.5.1と11.5.2'!D64</f>
        <v>0</v>
      </c>
      <c r="E64" s="1">
        <f>'演習問題11.5.1と11.5.2'!E64</f>
        <v>0</v>
      </c>
      <c r="F64" s="196"/>
      <c r="G64" s="188"/>
      <c r="I64" s="112"/>
    </row>
    <row r="65" spans="1:26" ht="15.75" customHeight="1">
      <c r="A65" s="249"/>
      <c r="B65" s="124" t="s">
        <v>36</v>
      </c>
      <c r="C65" s="125">
        <v>35114</v>
      </c>
      <c r="D65" s="1">
        <f>'演習問題11.5.1と11.5.2'!D65</f>
        <v>0</v>
      </c>
      <c r="E65" s="1">
        <f>'演習問題11.5.1と11.5.2'!E65</f>
        <v>0</v>
      </c>
      <c r="F65" s="196"/>
      <c r="G65" s="188"/>
      <c r="I65" s="112"/>
    </row>
    <row r="66" spans="1:26" ht="15.75" customHeight="1">
      <c r="A66" s="249"/>
      <c r="B66" s="129" t="s">
        <v>37</v>
      </c>
      <c r="C66" s="125">
        <v>32268</v>
      </c>
      <c r="D66" s="1">
        <f>'演習問題11.5.1と11.5.2'!D66</f>
        <v>0</v>
      </c>
      <c r="E66" s="1">
        <f>'演習問題11.5.1と11.5.2'!E66</f>
        <v>0</v>
      </c>
      <c r="F66" s="196"/>
      <c r="G66" s="188"/>
      <c r="I66" s="112"/>
    </row>
    <row r="67" spans="1:26" ht="15.75" customHeight="1">
      <c r="A67" s="249"/>
      <c r="B67" s="124" t="s">
        <v>38</v>
      </c>
      <c r="C67" s="125">
        <v>27273</v>
      </c>
      <c r="D67" s="1">
        <f>'演習問題11.5.1と11.5.2'!D67</f>
        <v>0</v>
      </c>
      <c r="E67" s="1">
        <f>'演習問題11.5.1と11.5.2'!E67</f>
        <v>0</v>
      </c>
      <c r="F67" s="196"/>
      <c r="G67" s="188"/>
      <c r="I67" s="112"/>
    </row>
    <row r="68" spans="1:26" ht="15.75" customHeight="1">
      <c r="A68" s="249"/>
      <c r="B68" s="130" t="s">
        <v>39</v>
      </c>
      <c r="C68" s="125">
        <v>29601</v>
      </c>
      <c r="D68" s="1">
        <f>'演習問題11.5.1と11.5.2'!D68</f>
        <v>0</v>
      </c>
      <c r="E68" s="1">
        <f>'演習問題11.5.1と11.5.2'!E68</f>
        <v>0</v>
      </c>
      <c r="F68" s="196"/>
      <c r="G68" s="188"/>
      <c r="I68" s="112"/>
    </row>
    <row r="69" spans="1:26" ht="15.75" customHeight="1">
      <c r="A69" s="249"/>
      <c r="B69" s="129" t="s">
        <v>40</v>
      </c>
      <c r="C69" s="125">
        <v>41558</v>
      </c>
      <c r="D69" s="1">
        <f>'演習問題11.5.1と11.5.2'!D69</f>
        <v>0</v>
      </c>
      <c r="E69" s="1">
        <f>'演習問題11.5.1と11.5.2'!E69</f>
        <v>0</v>
      </c>
      <c r="F69" s="196"/>
      <c r="G69" s="188"/>
      <c r="I69" s="259"/>
      <c r="J69" s="259"/>
      <c r="K69" s="259"/>
      <c r="L69" s="260"/>
      <c r="M69" s="259"/>
      <c r="N69" s="259"/>
      <c r="O69" s="259"/>
      <c r="P69" s="259"/>
      <c r="Q69" s="259"/>
      <c r="R69" s="259"/>
      <c r="S69" s="259"/>
      <c r="T69" s="259"/>
      <c r="U69" s="259"/>
      <c r="V69" s="259"/>
      <c r="W69" s="261"/>
      <c r="X69" s="261"/>
      <c r="Y69" s="261"/>
      <c r="Z69" s="261"/>
    </row>
    <row r="70" spans="1:26" ht="15.75" customHeight="1">
      <c r="A70" s="249"/>
      <c r="B70" s="124" t="s">
        <v>41</v>
      </c>
      <c r="C70" s="125">
        <v>50033</v>
      </c>
      <c r="D70" s="1">
        <f>'演習問題11.5.1と11.5.2'!D70</f>
        <v>0</v>
      </c>
      <c r="E70" s="1">
        <f>'演習問題11.5.1と11.5.2'!E70</f>
        <v>0</v>
      </c>
      <c r="F70" s="196"/>
      <c r="G70" s="188"/>
      <c r="I70" s="259"/>
      <c r="J70" s="259"/>
      <c r="K70" s="259"/>
      <c r="L70" s="260"/>
      <c r="M70" s="262"/>
      <c r="N70" s="259"/>
      <c r="O70" s="259"/>
      <c r="P70" s="259"/>
      <c r="Q70" s="259"/>
      <c r="R70" s="259"/>
      <c r="S70" s="259"/>
      <c r="T70" s="259"/>
      <c r="U70" s="259"/>
      <c r="V70" s="259"/>
      <c r="W70" s="261"/>
      <c r="X70" s="261"/>
      <c r="Y70" s="261"/>
      <c r="Z70" s="261"/>
    </row>
    <row r="71" spans="1:26" ht="15.75" customHeight="1">
      <c r="A71" s="249"/>
      <c r="B71" s="130" t="s">
        <v>42</v>
      </c>
      <c r="C71" s="125">
        <v>37658</v>
      </c>
      <c r="D71" s="1">
        <f>'演習問題11.5.1と11.5.2'!D71</f>
        <v>0</v>
      </c>
      <c r="E71" s="1">
        <f>'演習問題11.5.1と11.5.2'!E71</f>
        <v>0</v>
      </c>
      <c r="F71" s="196"/>
      <c r="G71" s="188"/>
      <c r="I71" s="259"/>
      <c r="J71" s="259"/>
      <c r="K71" s="259"/>
      <c r="L71" s="259"/>
      <c r="M71" s="259"/>
      <c r="N71" s="259"/>
      <c r="O71" s="259"/>
      <c r="P71" s="259"/>
      <c r="Q71" s="259"/>
      <c r="R71" s="259"/>
      <c r="S71" s="259"/>
      <c r="T71" s="259"/>
      <c r="U71" s="259"/>
      <c r="V71" s="259"/>
      <c r="W71" s="261"/>
      <c r="X71" s="261"/>
      <c r="Y71" s="261"/>
      <c r="Z71" s="261"/>
    </row>
    <row r="72" spans="1:26" ht="15.75" customHeight="1">
      <c r="A72" s="249"/>
      <c r="B72" s="124" t="s">
        <v>43</v>
      </c>
      <c r="C72" s="125">
        <v>34103</v>
      </c>
      <c r="D72" s="1">
        <f>'演習問題11.5.1と11.5.2'!D72</f>
        <v>0</v>
      </c>
      <c r="E72" s="1">
        <f>'演習問題11.5.1と11.5.2'!E72</f>
        <v>0</v>
      </c>
      <c r="F72" s="196"/>
      <c r="G72" s="188"/>
      <c r="I72" s="263"/>
      <c r="J72" s="264"/>
      <c r="K72" s="264"/>
      <c r="L72" s="264"/>
      <c r="M72" s="264"/>
      <c r="N72" s="264"/>
      <c r="O72" s="264"/>
      <c r="P72" s="264"/>
      <c r="Q72" s="264"/>
      <c r="R72" s="264"/>
      <c r="S72" s="264"/>
      <c r="T72" s="264"/>
      <c r="U72" s="264"/>
      <c r="V72" s="264"/>
      <c r="W72" s="264"/>
      <c r="X72" s="264"/>
      <c r="Y72" s="264"/>
      <c r="Z72" s="264"/>
    </row>
    <row r="73" spans="1:26" ht="15.75" customHeight="1">
      <c r="A73" s="249"/>
      <c r="B73" s="124" t="s">
        <v>44</v>
      </c>
      <c r="C73" s="125">
        <v>35248</v>
      </c>
      <c r="D73" s="1">
        <f>'演習問題11.5.1と11.5.2'!D73</f>
        <v>0</v>
      </c>
      <c r="E73" s="1">
        <f>'演習問題11.5.1と11.5.2'!E73</f>
        <v>0</v>
      </c>
      <c r="F73" s="196"/>
      <c r="G73" s="188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</row>
    <row r="74" spans="1:26" ht="15.75" customHeight="1">
      <c r="A74" s="258"/>
      <c r="B74" s="131" t="s">
        <v>45</v>
      </c>
      <c r="C74" s="125">
        <v>51660</v>
      </c>
      <c r="D74" s="1">
        <f>'演習問題11.5.1と11.5.2'!D74</f>
        <v>0</v>
      </c>
      <c r="E74" s="1">
        <f>'演習問題11.5.1と11.5.2'!E74</f>
        <v>0</v>
      </c>
      <c r="F74" s="196"/>
      <c r="G74" s="188"/>
      <c r="I74" s="264"/>
      <c r="J74" s="264"/>
      <c r="K74" s="264"/>
      <c r="L74" s="264"/>
      <c r="M74" s="264"/>
      <c r="N74" s="264"/>
      <c r="O74" s="264"/>
      <c r="P74" s="264"/>
      <c r="Q74" s="264"/>
      <c r="R74" s="264"/>
      <c r="S74" s="264"/>
      <c r="T74" s="264"/>
      <c r="U74" s="264"/>
      <c r="V74" s="264"/>
      <c r="W74" s="264"/>
      <c r="X74" s="264"/>
      <c r="Y74" s="264"/>
      <c r="Z74" s="264"/>
    </row>
    <row r="75" spans="1:26" ht="15.75" customHeight="1">
      <c r="A75" s="248" t="s">
        <v>50</v>
      </c>
      <c r="B75" s="124" t="s">
        <v>33</v>
      </c>
      <c r="C75" s="125">
        <v>45442</v>
      </c>
      <c r="D75" s="1">
        <f>'演習問題11.5.1と11.5.2'!D75</f>
        <v>0</v>
      </c>
      <c r="E75" s="1">
        <f>'演習問題11.5.1と11.5.2'!E75</f>
        <v>0</v>
      </c>
      <c r="F75" s="196"/>
      <c r="G75" s="188"/>
      <c r="I75" s="264"/>
      <c r="J75" s="264"/>
      <c r="K75" s="264"/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</row>
    <row r="76" spans="1:26" ht="15.75" customHeight="1">
      <c r="A76" s="249"/>
      <c r="B76" s="124" t="s">
        <v>35</v>
      </c>
      <c r="C76" s="125">
        <v>30474</v>
      </c>
      <c r="D76" s="1">
        <f>'演習問題11.5.1と11.5.2'!D76</f>
        <v>0</v>
      </c>
      <c r="E76" s="1">
        <f>'演習問題11.5.1と11.5.2'!E76</f>
        <v>0</v>
      </c>
      <c r="F76" s="196"/>
      <c r="G76" s="188"/>
      <c r="I76" s="264"/>
      <c r="J76" s="264"/>
      <c r="K76" s="264"/>
      <c r="L76" s="264"/>
      <c r="M76" s="264"/>
      <c r="N76" s="264"/>
      <c r="O76" s="264"/>
      <c r="P76" s="264"/>
      <c r="Q76" s="264"/>
      <c r="R76" s="264"/>
      <c r="S76" s="264"/>
      <c r="T76" s="264"/>
      <c r="U76" s="264"/>
      <c r="V76" s="264"/>
      <c r="W76" s="264"/>
      <c r="X76" s="264"/>
      <c r="Y76" s="264"/>
      <c r="Z76" s="264"/>
    </row>
    <row r="77" spans="1:26" ht="15.75" customHeight="1">
      <c r="A77" s="249"/>
      <c r="B77" s="124" t="s">
        <v>36</v>
      </c>
      <c r="C77" s="125">
        <v>34218</v>
      </c>
      <c r="D77" s="1">
        <f>'演習問題11.5.1と11.5.2'!D77</f>
        <v>0</v>
      </c>
      <c r="E77" s="1">
        <f>'演習問題11.5.1と11.5.2'!E77</f>
        <v>0</v>
      </c>
      <c r="F77" s="196"/>
      <c r="G77" s="188"/>
      <c r="I77" s="264"/>
      <c r="J77" s="264"/>
      <c r="K77" s="264"/>
      <c r="L77" s="264"/>
      <c r="M77" s="264"/>
      <c r="N77" s="264"/>
      <c r="O77" s="264"/>
      <c r="P77" s="264"/>
      <c r="Q77" s="264"/>
      <c r="R77" s="264"/>
      <c r="S77" s="264"/>
      <c r="T77" s="264"/>
      <c r="U77" s="264"/>
      <c r="V77" s="264"/>
      <c r="W77" s="264"/>
      <c r="X77" s="264"/>
      <c r="Y77" s="264"/>
      <c r="Z77" s="264"/>
    </row>
    <row r="78" spans="1:26" ht="15.75" customHeight="1">
      <c r="A78" s="249"/>
      <c r="B78" s="129" t="s">
        <v>37</v>
      </c>
      <c r="C78" s="125">
        <v>27852</v>
      </c>
      <c r="D78" s="1">
        <f>'演習問題11.5.1と11.5.2'!D78</f>
        <v>0</v>
      </c>
      <c r="E78" s="1">
        <f>'演習問題11.5.1と11.5.2'!E78</f>
        <v>0</v>
      </c>
      <c r="F78" s="196"/>
      <c r="G78" s="188"/>
      <c r="I78" s="264"/>
      <c r="J78" s="264"/>
      <c r="K78" s="264"/>
      <c r="L78" s="264"/>
      <c r="M78" s="264"/>
      <c r="N78" s="264"/>
      <c r="O78" s="264"/>
      <c r="P78" s="264"/>
      <c r="Q78" s="264"/>
      <c r="R78" s="264"/>
      <c r="S78" s="264"/>
      <c r="T78" s="264"/>
      <c r="U78" s="264"/>
      <c r="V78" s="264"/>
      <c r="W78" s="264"/>
      <c r="X78" s="264"/>
      <c r="Y78" s="264"/>
      <c r="Z78" s="264"/>
    </row>
    <row r="79" spans="1:26" ht="15.75" customHeight="1">
      <c r="A79" s="249"/>
      <c r="B79" s="124" t="s">
        <v>38</v>
      </c>
      <c r="C79" s="125">
        <v>21588</v>
      </c>
      <c r="D79" s="1">
        <f>'演習問題11.5.1と11.5.2'!D79</f>
        <v>0</v>
      </c>
      <c r="E79" s="1">
        <f>'演習問題11.5.1と11.5.2'!E79</f>
        <v>0</v>
      </c>
      <c r="F79" s="196"/>
      <c r="G79" s="188"/>
      <c r="I79" s="264"/>
      <c r="J79" s="264"/>
      <c r="K79" s="264"/>
      <c r="L79" s="264"/>
      <c r="M79" s="264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</row>
    <row r="80" spans="1:26" ht="15.75" customHeight="1">
      <c r="A80" s="249"/>
      <c r="B80" s="130" t="s">
        <v>39</v>
      </c>
      <c r="C80" s="125">
        <v>27534</v>
      </c>
      <c r="D80" s="1">
        <f>'演習問題11.5.1と11.5.2'!D80</f>
        <v>0</v>
      </c>
      <c r="E80" s="1">
        <f>'演習問題11.5.1と11.5.2'!E80</f>
        <v>0</v>
      </c>
      <c r="F80" s="196"/>
      <c r="G80" s="188"/>
      <c r="I80" s="264"/>
      <c r="J80" s="264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4"/>
      <c r="W80" s="264"/>
      <c r="X80" s="264"/>
      <c r="Y80" s="264"/>
      <c r="Z80" s="264"/>
    </row>
    <row r="81" spans="1:26" ht="15.75" customHeight="1">
      <c r="A81" s="249"/>
      <c r="B81" s="129" t="s">
        <v>40</v>
      </c>
      <c r="C81" s="125">
        <v>42743</v>
      </c>
      <c r="D81" s="1">
        <f>'演習問題11.5.1と11.5.2'!D81</f>
        <v>0</v>
      </c>
      <c r="E81" s="1">
        <f>'演習問題11.5.1と11.5.2'!E81</f>
        <v>0</v>
      </c>
      <c r="F81" s="196"/>
      <c r="G81" s="188"/>
      <c r="I81" s="264"/>
      <c r="J81" s="264"/>
      <c r="K81" s="264"/>
      <c r="L81" s="264"/>
      <c r="M81" s="264"/>
      <c r="N81" s="264"/>
      <c r="O81" s="264"/>
      <c r="P81" s="264"/>
      <c r="Q81" s="264"/>
      <c r="R81" s="264"/>
      <c r="S81" s="264"/>
      <c r="T81" s="264"/>
      <c r="U81" s="264"/>
      <c r="V81" s="264"/>
      <c r="W81" s="264"/>
      <c r="X81" s="264"/>
      <c r="Y81" s="264"/>
      <c r="Z81" s="264"/>
    </row>
    <row r="82" spans="1:26" ht="15.75" customHeight="1">
      <c r="A82" s="249"/>
      <c r="B82" s="124" t="s">
        <v>41</v>
      </c>
      <c r="C82" s="125">
        <v>55122</v>
      </c>
      <c r="D82" s="1">
        <f>'演習問題11.5.1と11.5.2'!D82</f>
        <v>0</v>
      </c>
      <c r="E82" s="1">
        <f>'演習問題11.5.1と11.5.2'!E82</f>
        <v>0</v>
      </c>
      <c r="F82" s="196"/>
      <c r="G82" s="188"/>
      <c r="I82" s="264"/>
      <c r="J82" s="264"/>
      <c r="K82" s="264"/>
      <c r="L82" s="264"/>
      <c r="M82" s="264"/>
      <c r="N82" s="264"/>
      <c r="O82" s="264"/>
      <c r="P82" s="264"/>
      <c r="Q82" s="264"/>
      <c r="R82" s="264"/>
      <c r="S82" s="264"/>
      <c r="T82" s="264"/>
      <c r="U82" s="264"/>
      <c r="V82" s="264"/>
      <c r="W82" s="264"/>
      <c r="X82" s="264"/>
      <c r="Y82" s="264"/>
      <c r="Z82" s="264"/>
    </row>
    <row r="83" spans="1:26" ht="15.75" customHeight="1">
      <c r="A83" s="249"/>
      <c r="B83" s="130" t="s">
        <v>42</v>
      </c>
      <c r="C83" s="125">
        <v>41649</v>
      </c>
      <c r="D83" s="1">
        <f>'演習問題11.5.1と11.5.2'!D83</f>
        <v>0</v>
      </c>
      <c r="E83" s="1">
        <f>'演習問題11.5.1と11.5.2'!E83</f>
        <v>0</v>
      </c>
      <c r="F83" s="196"/>
      <c r="G83" s="188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</row>
    <row r="84" spans="1:26" ht="15.75" customHeight="1">
      <c r="A84" s="249"/>
      <c r="B84" s="124" t="s">
        <v>43</v>
      </c>
      <c r="C84" s="125">
        <v>43366</v>
      </c>
      <c r="D84" s="1">
        <f>'演習問題11.5.1と11.5.2'!D84</f>
        <v>0</v>
      </c>
      <c r="E84" s="1">
        <f>'演習問題11.5.1と11.5.2'!E84</f>
        <v>0</v>
      </c>
      <c r="F84" s="196"/>
      <c r="G84" s="188"/>
      <c r="I84" s="264"/>
      <c r="J84" s="264"/>
      <c r="K84" s="264"/>
      <c r="L84" s="264"/>
      <c r="M84" s="264"/>
      <c r="N84" s="264"/>
      <c r="O84" s="264"/>
      <c r="P84" s="264"/>
      <c r="Q84" s="264"/>
      <c r="R84" s="264"/>
      <c r="S84" s="264"/>
      <c r="T84" s="264"/>
      <c r="U84" s="264"/>
      <c r="V84" s="264"/>
      <c r="W84" s="264"/>
      <c r="X84" s="264"/>
      <c r="Y84" s="264"/>
      <c r="Z84" s="264"/>
    </row>
    <row r="85" spans="1:26" ht="15.75" customHeight="1">
      <c r="A85" s="249"/>
      <c r="B85" s="124" t="s">
        <v>44</v>
      </c>
      <c r="C85" s="125">
        <v>42573</v>
      </c>
      <c r="D85" s="1">
        <f>'演習問題11.5.1と11.5.2'!D85</f>
        <v>0</v>
      </c>
      <c r="E85" s="1">
        <f>'演習問題11.5.1と11.5.2'!E85</f>
        <v>0</v>
      </c>
      <c r="F85" s="196"/>
      <c r="G85" s="188"/>
      <c r="I85" s="264"/>
      <c r="J85" s="264"/>
      <c r="K85" s="264"/>
      <c r="L85" s="264"/>
      <c r="M85" s="264"/>
      <c r="N85" s="264"/>
      <c r="O85" s="264"/>
      <c r="P85" s="264"/>
      <c r="Q85" s="264"/>
      <c r="R85" s="264"/>
      <c r="S85" s="264"/>
      <c r="T85" s="264"/>
      <c r="U85" s="264"/>
      <c r="V85" s="264"/>
      <c r="W85" s="264"/>
      <c r="X85" s="264"/>
      <c r="Y85" s="264"/>
      <c r="Z85" s="264"/>
    </row>
    <row r="86" spans="1:26" ht="15.75" customHeight="1">
      <c r="A86" s="250"/>
      <c r="B86" s="197" t="s">
        <v>45</v>
      </c>
      <c r="C86" s="132">
        <v>57733</v>
      </c>
      <c r="D86" s="73">
        <f>'演習問題11.5.1と11.5.2'!D86</f>
        <v>0</v>
      </c>
      <c r="E86" s="73">
        <f>'演習問題11.5.1と11.5.2'!E86</f>
        <v>0</v>
      </c>
      <c r="F86" s="187"/>
      <c r="G86" s="189"/>
      <c r="I86" s="264"/>
      <c r="J86" s="264"/>
      <c r="K86" s="264"/>
      <c r="L86" s="264"/>
      <c r="M86" s="264"/>
      <c r="N86" s="264"/>
      <c r="O86" s="264"/>
      <c r="P86" s="264"/>
      <c r="Q86" s="264"/>
      <c r="R86" s="264"/>
      <c r="S86" s="264"/>
      <c r="T86" s="264"/>
      <c r="U86" s="264"/>
      <c r="V86" s="264"/>
      <c r="W86" s="264"/>
      <c r="X86" s="264"/>
      <c r="Y86" s="264"/>
      <c r="Z86" s="264"/>
    </row>
    <row r="87" spans="1:26" ht="15.75" customHeight="1">
      <c r="A87" s="135"/>
      <c r="B87" s="135"/>
      <c r="C87" s="135"/>
      <c r="I87" s="264"/>
      <c r="J87" s="264"/>
      <c r="K87" s="264"/>
      <c r="L87" s="264"/>
      <c r="M87" s="264"/>
      <c r="N87" s="264"/>
      <c r="O87" s="264"/>
      <c r="P87" s="264"/>
      <c r="Q87" s="264"/>
      <c r="R87" s="264"/>
      <c r="S87" s="264"/>
      <c r="T87" s="264"/>
      <c r="U87" s="264"/>
      <c r="V87" s="264"/>
      <c r="W87" s="264"/>
      <c r="X87" s="264"/>
      <c r="Y87" s="264"/>
      <c r="Z87" s="264"/>
    </row>
    <row r="88" spans="1:26" ht="15.75" customHeight="1">
      <c r="I88" s="264"/>
      <c r="J88" s="264"/>
      <c r="K88" s="264"/>
      <c r="L88" s="264"/>
      <c r="M88" s="264"/>
      <c r="N88" s="264"/>
      <c r="O88" s="264"/>
      <c r="P88" s="264"/>
      <c r="Q88" s="264"/>
      <c r="R88" s="264"/>
      <c r="S88" s="264"/>
      <c r="T88" s="264"/>
      <c r="U88" s="264"/>
      <c r="V88" s="264"/>
      <c r="W88" s="264"/>
      <c r="X88" s="264"/>
      <c r="Y88" s="264"/>
      <c r="Z88" s="264"/>
    </row>
    <row r="89" spans="1:26" ht="15.75" customHeight="1">
      <c r="I89" s="264"/>
      <c r="J89" s="264"/>
      <c r="K89" s="264"/>
      <c r="L89" s="264"/>
      <c r="M89" s="264"/>
      <c r="N89" s="264"/>
      <c r="O89" s="264"/>
      <c r="P89" s="264"/>
      <c r="Q89" s="264"/>
      <c r="R89" s="264"/>
      <c r="S89" s="264"/>
      <c r="T89" s="264"/>
      <c r="U89" s="264"/>
      <c r="V89" s="264"/>
      <c r="W89" s="264"/>
      <c r="X89" s="264"/>
      <c r="Y89" s="264"/>
      <c r="Z89" s="264"/>
    </row>
    <row r="90" spans="1:26" ht="15.75" customHeight="1">
      <c r="I90" s="259"/>
      <c r="J90" s="259"/>
      <c r="K90" s="259"/>
      <c r="L90" s="259"/>
      <c r="M90" s="259"/>
      <c r="N90" s="259"/>
      <c r="O90" s="259"/>
      <c r="P90" s="259"/>
      <c r="Q90" s="259"/>
      <c r="R90" s="259"/>
      <c r="S90" s="259"/>
      <c r="T90" s="259"/>
      <c r="U90" s="259"/>
      <c r="V90" s="259"/>
      <c r="W90" s="261"/>
      <c r="X90" s="261"/>
      <c r="Y90" s="261"/>
      <c r="Z90" s="261"/>
    </row>
    <row r="91" spans="1:26" ht="15.75" customHeight="1">
      <c r="I91" s="259"/>
      <c r="J91" s="259"/>
      <c r="K91" s="259"/>
      <c r="L91" s="259"/>
      <c r="M91" s="259"/>
      <c r="N91" s="259"/>
      <c r="O91" s="259"/>
      <c r="P91" s="259"/>
      <c r="Q91" s="259"/>
      <c r="R91" s="259"/>
      <c r="S91" s="259"/>
      <c r="T91" s="259"/>
      <c r="U91" s="259"/>
      <c r="V91" s="259"/>
      <c r="W91" s="261"/>
      <c r="X91" s="261"/>
      <c r="Y91" s="261"/>
      <c r="Z91" s="261"/>
    </row>
    <row r="92" spans="1:26" ht="15.75" customHeight="1">
      <c r="I92" s="259"/>
      <c r="J92" s="259"/>
      <c r="K92" s="259"/>
      <c r="L92" s="259"/>
      <c r="M92" s="259"/>
      <c r="N92" s="259"/>
      <c r="O92" s="259"/>
      <c r="P92" s="259"/>
      <c r="Q92" s="259"/>
      <c r="R92" s="259"/>
      <c r="S92" s="259"/>
      <c r="T92" s="259"/>
      <c r="U92" s="259"/>
      <c r="V92" s="259"/>
      <c r="W92" s="261"/>
      <c r="X92" s="261"/>
      <c r="Y92" s="261"/>
      <c r="Z92" s="261"/>
    </row>
    <row r="93" spans="1:26" ht="15.75" customHeight="1"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61"/>
      <c r="X93" s="261"/>
      <c r="Y93" s="261"/>
      <c r="Z93" s="261"/>
    </row>
    <row r="94" spans="1:26" ht="15.75" customHeight="1">
      <c r="I94" s="259"/>
      <c r="J94" s="259"/>
      <c r="K94" s="259"/>
      <c r="L94" s="259"/>
      <c r="M94" s="259"/>
      <c r="N94" s="259"/>
      <c r="O94" s="259"/>
      <c r="P94" s="259"/>
      <c r="Q94" s="259"/>
      <c r="R94" s="259"/>
      <c r="S94" s="259"/>
      <c r="T94" s="259"/>
      <c r="U94" s="259"/>
      <c r="V94" s="259"/>
      <c r="W94" s="261"/>
      <c r="X94" s="261"/>
      <c r="Y94" s="261"/>
      <c r="Z94" s="261"/>
    </row>
    <row r="95" spans="1:26" ht="15.75" customHeight="1">
      <c r="I95" s="259"/>
      <c r="J95" s="259"/>
      <c r="K95" s="259"/>
      <c r="L95" s="259"/>
      <c r="M95" s="259"/>
      <c r="N95" s="259"/>
      <c r="O95" s="259"/>
      <c r="P95" s="259"/>
      <c r="Q95" s="259"/>
      <c r="R95" s="259"/>
      <c r="S95" s="259"/>
      <c r="T95" s="259"/>
      <c r="U95" s="259"/>
      <c r="V95" s="259"/>
      <c r="W95" s="261"/>
      <c r="X95" s="261"/>
      <c r="Y95" s="261"/>
      <c r="Z95" s="261"/>
    </row>
    <row r="96" spans="1:26" ht="15.75" customHeight="1">
      <c r="I96" s="259"/>
      <c r="J96" s="259"/>
      <c r="K96" s="259"/>
      <c r="L96" s="259"/>
      <c r="M96" s="259"/>
      <c r="N96" s="259"/>
      <c r="O96" s="259"/>
      <c r="P96" s="259"/>
      <c r="Q96" s="259"/>
      <c r="R96" s="259"/>
      <c r="S96" s="259"/>
      <c r="T96" s="259"/>
      <c r="U96" s="259"/>
      <c r="V96" s="259"/>
      <c r="W96" s="261"/>
      <c r="X96" s="261"/>
      <c r="Y96" s="261"/>
      <c r="Z96" s="261"/>
    </row>
    <row r="97" spans="4:26" ht="15.75" customHeight="1">
      <c r="I97" s="259"/>
      <c r="J97" s="259"/>
      <c r="K97" s="259"/>
      <c r="L97" s="259"/>
      <c r="M97" s="259"/>
      <c r="N97" s="259"/>
      <c r="O97" s="259"/>
      <c r="P97" s="259"/>
      <c r="Q97" s="259"/>
      <c r="R97" s="259"/>
      <c r="S97" s="259"/>
      <c r="T97" s="259"/>
      <c r="U97" s="259"/>
      <c r="V97" s="259"/>
      <c r="W97" s="261"/>
      <c r="X97" s="261"/>
      <c r="Y97" s="261"/>
      <c r="Z97" s="261"/>
    </row>
    <row r="98" spans="4:26" ht="15.75" customHeight="1">
      <c r="I98" s="259"/>
      <c r="J98" s="259"/>
      <c r="K98" s="259"/>
      <c r="L98" s="259"/>
      <c r="M98" s="259"/>
      <c r="N98" s="259"/>
      <c r="O98" s="259"/>
      <c r="P98" s="259"/>
      <c r="Q98" s="259"/>
      <c r="R98" s="259"/>
      <c r="S98" s="259"/>
      <c r="T98" s="259"/>
      <c r="U98" s="259"/>
      <c r="V98" s="259"/>
      <c r="W98" s="261"/>
      <c r="X98" s="261"/>
      <c r="Y98" s="261"/>
      <c r="Z98" s="261"/>
    </row>
    <row r="99" spans="4:26" ht="15.75" customHeight="1">
      <c r="D99" s="135"/>
      <c r="E99" s="113"/>
      <c r="I99" s="259"/>
      <c r="J99" s="259"/>
      <c r="K99" s="259"/>
      <c r="L99" s="259"/>
      <c r="M99" s="259"/>
      <c r="N99" s="259"/>
      <c r="O99" s="259"/>
      <c r="P99" s="259"/>
      <c r="Q99" s="259"/>
      <c r="R99" s="259"/>
      <c r="S99" s="259"/>
      <c r="T99" s="259"/>
      <c r="U99" s="259"/>
      <c r="V99" s="259"/>
      <c r="W99" s="261"/>
      <c r="X99" s="261"/>
      <c r="Y99" s="261"/>
      <c r="Z99" s="261"/>
    </row>
    <row r="100" spans="4:26" ht="15.75" customHeight="1">
      <c r="D100" s="135"/>
      <c r="E100" s="113"/>
      <c r="I100" s="259"/>
      <c r="J100" s="259"/>
      <c r="K100" s="259"/>
      <c r="L100" s="259"/>
      <c r="M100" s="259"/>
      <c r="N100" s="259"/>
      <c r="O100" s="259"/>
      <c r="P100" s="259"/>
      <c r="Q100" s="259"/>
      <c r="R100" s="259"/>
      <c r="S100" s="259"/>
      <c r="T100" s="259"/>
      <c r="U100" s="259"/>
      <c r="V100" s="259"/>
      <c r="W100" s="261"/>
      <c r="X100" s="261"/>
      <c r="Y100" s="261"/>
      <c r="Z100" s="261"/>
    </row>
    <row r="101" spans="4:26" ht="15.75" customHeight="1">
      <c r="D101" s="135"/>
      <c r="E101" s="113"/>
      <c r="I101" s="259"/>
      <c r="J101" s="259"/>
      <c r="K101" s="259"/>
      <c r="L101" s="259"/>
      <c r="M101" s="259"/>
      <c r="N101" s="259"/>
      <c r="O101" s="259"/>
      <c r="P101" s="259"/>
      <c r="Q101" s="259"/>
      <c r="R101" s="259"/>
      <c r="S101" s="259"/>
      <c r="T101" s="259"/>
      <c r="U101" s="259"/>
      <c r="V101" s="259"/>
      <c r="W101" s="261"/>
      <c r="X101" s="261"/>
      <c r="Y101" s="261"/>
      <c r="Z101" s="261"/>
    </row>
    <row r="102" spans="4:26" ht="15.75" customHeight="1">
      <c r="D102" s="135"/>
      <c r="E102" s="113"/>
      <c r="I102" s="259"/>
      <c r="J102" s="259"/>
      <c r="K102" s="259"/>
      <c r="L102" s="259"/>
      <c r="M102" s="259"/>
      <c r="N102" s="259"/>
      <c r="O102" s="259"/>
      <c r="P102" s="259"/>
      <c r="Q102" s="259"/>
      <c r="R102" s="259"/>
      <c r="S102" s="259"/>
      <c r="T102" s="259"/>
      <c r="U102" s="259"/>
      <c r="V102" s="259"/>
      <c r="W102" s="261"/>
      <c r="X102" s="261"/>
      <c r="Y102" s="261"/>
      <c r="Z102" s="261"/>
    </row>
    <row r="103" spans="4:26" ht="15.75" customHeight="1">
      <c r="D103" s="135"/>
      <c r="E103" s="113"/>
      <c r="I103" s="259"/>
      <c r="J103" s="259"/>
      <c r="K103" s="259"/>
      <c r="L103" s="259"/>
      <c r="M103" s="259"/>
      <c r="N103" s="259"/>
      <c r="O103" s="259"/>
      <c r="P103" s="259"/>
      <c r="Q103" s="259"/>
      <c r="R103" s="259"/>
      <c r="S103" s="259"/>
      <c r="T103" s="259"/>
      <c r="U103" s="259"/>
      <c r="V103" s="259"/>
      <c r="W103" s="261"/>
      <c r="X103" s="261"/>
      <c r="Y103" s="261"/>
      <c r="Z103" s="261"/>
    </row>
    <row r="104" spans="4:26" ht="15.75" customHeight="1">
      <c r="D104" s="135"/>
      <c r="E104" s="113"/>
      <c r="I104" s="259"/>
      <c r="J104" s="259"/>
      <c r="K104" s="259"/>
      <c r="L104" s="259"/>
      <c r="M104" s="259"/>
      <c r="N104" s="259"/>
      <c r="O104" s="259"/>
      <c r="P104" s="259"/>
      <c r="Q104" s="259"/>
      <c r="R104" s="259"/>
      <c r="S104" s="259"/>
      <c r="T104" s="259"/>
      <c r="U104" s="259"/>
      <c r="V104" s="259"/>
      <c r="W104" s="261"/>
      <c r="X104" s="261"/>
      <c r="Y104" s="261"/>
      <c r="Z104" s="261"/>
    </row>
    <row r="105" spans="4:26" ht="15.75" customHeight="1">
      <c r="D105" s="135"/>
      <c r="E105" s="113"/>
      <c r="I105" s="259"/>
      <c r="J105" s="259"/>
      <c r="K105" s="259"/>
      <c r="L105" s="259"/>
      <c r="M105" s="259"/>
      <c r="N105" s="259"/>
      <c r="O105" s="259"/>
      <c r="P105" s="259"/>
      <c r="Q105" s="259"/>
      <c r="R105" s="259"/>
      <c r="S105" s="259"/>
      <c r="T105" s="259"/>
      <c r="U105" s="259"/>
      <c r="V105" s="259"/>
      <c r="W105" s="261"/>
      <c r="X105" s="261"/>
      <c r="Y105" s="261"/>
      <c r="Z105" s="261"/>
    </row>
    <row r="106" spans="4:26" ht="15.75" customHeight="1">
      <c r="D106" s="135"/>
      <c r="E106" s="113"/>
      <c r="I106" s="259"/>
      <c r="J106" s="259"/>
      <c r="K106" s="259"/>
      <c r="L106" s="259"/>
      <c r="M106" s="259"/>
      <c r="N106" s="259"/>
      <c r="O106" s="259"/>
      <c r="P106" s="259"/>
      <c r="Q106" s="259"/>
      <c r="R106" s="259"/>
      <c r="S106" s="259"/>
      <c r="T106" s="259"/>
      <c r="U106" s="259"/>
      <c r="V106" s="259"/>
      <c r="W106" s="261"/>
      <c r="X106" s="261"/>
      <c r="Y106" s="261"/>
      <c r="Z106" s="261"/>
    </row>
    <row r="107" spans="4:26" ht="15.75" customHeight="1">
      <c r="D107" s="135"/>
      <c r="E107" s="113"/>
      <c r="I107" s="259"/>
      <c r="J107" s="259"/>
      <c r="K107" s="259"/>
      <c r="L107" s="259"/>
      <c r="M107" s="259"/>
      <c r="N107" s="259"/>
      <c r="O107" s="259"/>
      <c r="P107" s="259"/>
      <c r="Q107" s="259"/>
      <c r="R107" s="259"/>
      <c r="S107" s="259"/>
      <c r="T107" s="259"/>
      <c r="U107" s="259"/>
      <c r="V107" s="259"/>
      <c r="W107" s="261"/>
      <c r="X107" s="261"/>
      <c r="Y107" s="261"/>
      <c r="Z107" s="261"/>
    </row>
    <row r="108" spans="4:26" ht="15.75" customHeight="1">
      <c r="D108" s="135"/>
      <c r="E108" s="113"/>
      <c r="I108" s="259"/>
      <c r="J108" s="259"/>
      <c r="K108" s="259"/>
      <c r="L108" s="259"/>
      <c r="M108" s="259"/>
      <c r="N108" s="259"/>
      <c r="O108" s="259"/>
      <c r="P108" s="259"/>
      <c r="Q108" s="259"/>
      <c r="R108" s="259"/>
      <c r="S108" s="259"/>
      <c r="T108" s="259"/>
      <c r="U108" s="259"/>
      <c r="V108" s="259"/>
      <c r="W108" s="261"/>
      <c r="X108" s="261"/>
      <c r="Y108" s="261"/>
      <c r="Z108" s="261"/>
    </row>
    <row r="109" spans="4:26" ht="15.75" customHeight="1">
      <c r="D109" s="135"/>
      <c r="E109" s="113"/>
      <c r="I109" s="259"/>
      <c r="J109" s="259"/>
      <c r="K109" s="259"/>
      <c r="L109" s="259"/>
      <c r="M109" s="259"/>
      <c r="N109" s="259"/>
      <c r="O109" s="259"/>
      <c r="P109" s="259"/>
      <c r="Q109" s="259"/>
      <c r="R109" s="259"/>
      <c r="S109" s="259"/>
      <c r="T109" s="259"/>
      <c r="U109" s="259"/>
      <c r="V109" s="259"/>
      <c r="W109" s="261"/>
      <c r="X109" s="261"/>
      <c r="Y109" s="261"/>
      <c r="Z109" s="261"/>
    </row>
    <row r="110" spans="4:26" ht="15.75" customHeight="1">
      <c r="E110" s="113"/>
      <c r="I110" s="259"/>
      <c r="J110" s="259"/>
      <c r="K110" s="259"/>
      <c r="L110" s="259"/>
      <c r="M110" s="259"/>
      <c r="N110" s="259"/>
      <c r="O110" s="259"/>
      <c r="P110" s="259"/>
      <c r="Q110" s="259"/>
      <c r="R110" s="259"/>
      <c r="S110" s="259"/>
      <c r="T110" s="259"/>
      <c r="U110" s="259"/>
      <c r="V110" s="259"/>
      <c r="W110" s="261"/>
      <c r="X110" s="261"/>
      <c r="Y110" s="261"/>
      <c r="Z110" s="261"/>
    </row>
    <row r="111" spans="4:26" ht="15.75" customHeight="1">
      <c r="E111" s="113"/>
      <c r="I111" s="259"/>
      <c r="J111" s="259"/>
      <c r="K111" s="259"/>
      <c r="L111" s="259"/>
      <c r="M111" s="259"/>
      <c r="N111" s="259"/>
      <c r="O111" s="259"/>
      <c r="P111" s="259"/>
      <c r="Q111" s="259"/>
      <c r="R111" s="259"/>
      <c r="S111" s="259"/>
      <c r="T111" s="259"/>
      <c r="U111" s="259"/>
      <c r="V111" s="259"/>
      <c r="W111" s="261"/>
      <c r="X111" s="261"/>
      <c r="Y111" s="261"/>
      <c r="Z111" s="261"/>
    </row>
    <row r="112" spans="4:26" ht="15.75" customHeight="1">
      <c r="E112" s="113"/>
      <c r="I112" s="261"/>
      <c r="J112" s="259"/>
      <c r="K112" s="259"/>
      <c r="L112" s="259"/>
      <c r="M112" s="259"/>
      <c r="N112" s="259"/>
      <c r="O112" s="259"/>
      <c r="P112" s="259"/>
      <c r="Q112" s="259"/>
      <c r="R112" s="259"/>
      <c r="S112" s="259"/>
      <c r="T112" s="259"/>
      <c r="U112" s="259"/>
      <c r="V112" s="259"/>
      <c r="W112" s="261"/>
      <c r="X112" s="261"/>
      <c r="Y112" s="261"/>
      <c r="Z112" s="261"/>
    </row>
    <row r="113" spans="5:26" ht="15.75" customHeight="1">
      <c r="E113" s="113"/>
      <c r="I113" s="261"/>
      <c r="J113" s="259"/>
      <c r="K113" s="259"/>
      <c r="L113" s="259"/>
      <c r="M113" s="259"/>
      <c r="N113" s="259"/>
      <c r="O113" s="259"/>
      <c r="P113" s="259"/>
      <c r="Q113" s="259"/>
      <c r="R113" s="259"/>
      <c r="S113" s="259"/>
      <c r="T113" s="259"/>
      <c r="U113" s="259"/>
      <c r="V113" s="259"/>
      <c r="W113" s="261"/>
      <c r="X113" s="261"/>
      <c r="Y113" s="261"/>
      <c r="Z113" s="261"/>
    </row>
    <row r="114" spans="5:26" ht="15.75" customHeight="1">
      <c r="E114" s="113"/>
      <c r="I114" s="261"/>
      <c r="J114" s="259"/>
      <c r="K114" s="259"/>
      <c r="L114" s="259"/>
      <c r="M114" s="259"/>
      <c r="N114" s="259"/>
      <c r="O114" s="259"/>
      <c r="P114" s="259"/>
      <c r="Q114" s="259"/>
      <c r="R114" s="259"/>
      <c r="S114" s="259"/>
      <c r="T114" s="259"/>
      <c r="U114" s="259"/>
      <c r="V114" s="259"/>
      <c r="W114" s="261"/>
      <c r="X114" s="261"/>
      <c r="Y114" s="261"/>
      <c r="Z114" s="261"/>
    </row>
    <row r="115" spans="5:26" ht="15.75" customHeight="1">
      <c r="E115" s="113"/>
      <c r="I115" s="261"/>
      <c r="J115" s="259"/>
      <c r="K115" s="259"/>
      <c r="L115" s="259"/>
      <c r="M115" s="259"/>
      <c r="N115" s="259"/>
      <c r="O115" s="259"/>
      <c r="P115" s="259"/>
      <c r="Q115" s="259"/>
      <c r="R115" s="259"/>
      <c r="S115" s="259"/>
      <c r="T115" s="259"/>
      <c r="U115" s="259"/>
      <c r="V115" s="259"/>
      <c r="W115" s="261"/>
      <c r="X115" s="261"/>
      <c r="Y115" s="261"/>
      <c r="Z115" s="261"/>
    </row>
    <row r="116" spans="5:26" ht="15.75" customHeight="1">
      <c r="I116" s="261"/>
      <c r="J116" s="259"/>
      <c r="K116" s="259"/>
      <c r="L116" s="259"/>
      <c r="M116" s="259"/>
      <c r="N116" s="259"/>
      <c r="O116" s="259"/>
      <c r="P116" s="259"/>
      <c r="Q116" s="259"/>
      <c r="R116" s="259"/>
      <c r="S116" s="259"/>
      <c r="T116" s="259"/>
      <c r="U116" s="259"/>
      <c r="V116" s="259"/>
      <c r="W116" s="261"/>
      <c r="X116" s="261"/>
      <c r="Y116" s="261"/>
      <c r="Z116" s="261"/>
    </row>
    <row r="117" spans="5:26" ht="15.75" customHeight="1">
      <c r="I117" s="261"/>
      <c r="J117" s="259"/>
      <c r="K117" s="259"/>
      <c r="L117" s="259"/>
      <c r="M117" s="259"/>
      <c r="N117" s="259"/>
      <c r="O117" s="259"/>
      <c r="P117" s="259"/>
      <c r="Q117" s="259"/>
      <c r="R117" s="259"/>
      <c r="S117" s="259"/>
      <c r="T117" s="259"/>
      <c r="U117" s="259"/>
      <c r="V117" s="259"/>
      <c r="W117" s="261"/>
      <c r="X117" s="261"/>
      <c r="Y117" s="261"/>
      <c r="Z117" s="261"/>
    </row>
    <row r="118" spans="5:26" ht="15.75" customHeight="1">
      <c r="I118" s="261"/>
      <c r="J118" s="259"/>
      <c r="K118" s="259"/>
      <c r="L118" s="259"/>
      <c r="M118" s="259"/>
      <c r="N118" s="259"/>
      <c r="O118" s="259"/>
      <c r="P118" s="259"/>
      <c r="Q118" s="259"/>
      <c r="R118" s="259"/>
      <c r="S118" s="259"/>
      <c r="T118" s="259"/>
      <c r="U118" s="259"/>
      <c r="V118" s="259"/>
      <c r="W118" s="261"/>
      <c r="X118" s="261"/>
      <c r="Y118" s="261"/>
      <c r="Z118" s="261"/>
    </row>
    <row r="119" spans="5:26" ht="15.75" customHeight="1">
      <c r="I119" s="261"/>
      <c r="J119" s="259"/>
      <c r="K119" s="259"/>
      <c r="L119" s="259"/>
      <c r="M119" s="259"/>
      <c r="N119" s="259"/>
      <c r="O119" s="259"/>
      <c r="P119" s="259"/>
      <c r="Q119" s="259"/>
      <c r="R119" s="259"/>
      <c r="S119" s="259"/>
      <c r="T119" s="259"/>
      <c r="U119" s="259"/>
      <c r="V119" s="259"/>
      <c r="W119" s="261"/>
      <c r="X119" s="261"/>
      <c r="Y119" s="261"/>
      <c r="Z119" s="261"/>
    </row>
    <row r="120" spans="5:26" ht="15.75" customHeight="1">
      <c r="I120" s="261"/>
      <c r="J120" s="259"/>
      <c r="K120" s="259"/>
      <c r="L120" s="259"/>
      <c r="M120" s="259"/>
      <c r="N120" s="259"/>
      <c r="O120" s="259"/>
      <c r="P120" s="259"/>
      <c r="Q120" s="259"/>
      <c r="R120" s="259"/>
      <c r="S120" s="259"/>
      <c r="T120" s="259"/>
      <c r="U120" s="259"/>
      <c r="V120" s="259"/>
      <c r="W120" s="261"/>
      <c r="X120" s="261"/>
      <c r="Y120" s="261"/>
      <c r="Z120" s="261"/>
    </row>
    <row r="121" spans="5:26" ht="15.75" customHeight="1">
      <c r="I121" s="261"/>
      <c r="J121" s="259"/>
      <c r="K121" s="259"/>
      <c r="L121" s="259"/>
      <c r="M121" s="259"/>
      <c r="N121" s="259"/>
      <c r="O121" s="259"/>
      <c r="P121" s="259"/>
      <c r="Q121" s="259"/>
      <c r="R121" s="259"/>
      <c r="S121" s="259"/>
      <c r="T121" s="259"/>
      <c r="U121" s="259"/>
      <c r="V121" s="259"/>
      <c r="W121" s="261"/>
      <c r="X121" s="261"/>
      <c r="Y121" s="261"/>
      <c r="Z121" s="261"/>
    </row>
    <row r="122" spans="5:26" ht="15.75" customHeight="1">
      <c r="I122" s="261"/>
      <c r="J122" s="259"/>
      <c r="K122" s="259"/>
      <c r="L122" s="259"/>
      <c r="M122" s="259"/>
      <c r="N122" s="259"/>
      <c r="O122" s="259"/>
      <c r="P122" s="259"/>
      <c r="Q122" s="259"/>
      <c r="R122" s="259"/>
      <c r="S122" s="259"/>
      <c r="T122" s="259"/>
      <c r="U122" s="259"/>
      <c r="V122" s="259"/>
      <c r="W122" s="261"/>
      <c r="X122" s="261"/>
      <c r="Y122" s="261"/>
      <c r="Z122" s="261"/>
    </row>
    <row r="123" spans="5:26" ht="15.75" customHeight="1">
      <c r="I123" s="261"/>
      <c r="J123" s="259"/>
      <c r="K123" s="259"/>
      <c r="L123" s="259"/>
      <c r="M123" s="259"/>
      <c r="N123" s="259"/>
      <c r="O123" s="259"/>
      <c r="P123" s="259"/>
      <c r="Q123" s="259"/>
      <c r="R123" s="259"/>
      <c r="S123" s="259"/>
      <c r="T123" s="259"/>
      <c r="U123" s="259"/>
      <c r="V123" s="259"/>
      <c r="W123" s="261"/>
      <c r="X123" s="261"/>
      <c r="Y123" s="261"/>
      <c r="Z123" s="261"/>
    </row>
    <row r="124" spans="5:26" ht="15.75" customHeight="1">
      <c r="I124" s="261"/>
      <c r="J124" s="259"/>
      <c r="K124" s="259"/>
      <c r="L124" s="259"/>
      <c r="M124" s="259"/>
      <c r="N124" s="259"/>
      <c r="O124" s="259"/>
      <c r="P124" s="259"/>
      <c r="Q124" s="259"/>
      <c r="R124" s="259"/>
      <c r="S124" s="259"/>
      <c r="T124" s="259"/>
      <c r="U124" s="259"/>
      <c r="V124" s="259"/>
      <c r="W124" s="261"/>
      <c r="X124" s="261"/>
      <c r="Y124" s="261"/>
      <c r="Z124" s="261"/>
    </row>
    <row r="125" spans="5:26" ht="15.75" customHeight="1">
      <c r="I125" s="261"/>
      <c r="J125" s="259"/>
      <c r="K125" s="259"/>
      <c r="L125" s="259"/>
      <c r="M125" s="259"/>
      <c r="N125" s="259"/>
      <c r="O125" s="259"/>
      <c r="P125" s="259"/>
      <c r="Q125" s="259"/>
      <c r="R125" s="259"/>
      <c r="S125" s="259"/>
      <c r="T125" s="259"/>
      <c r="U125" s="259"/>
      <c r="V125" s="259"/>
      <c r="W125" s="261"/>
      <c r="X125" s="261"/>
      <c r="Y125" s="261"/>
      <c r="Z125" s="261"/>
    </row>
    <row r="126" spans="5:26" ht="15.75" customHeight="1">
      <c r="I126" s="261"/>
      <c r="J126" s="259"/>
      <c r="K126" s="259"/>
      <c r="L126" s="259"/>
      <c r="M126" s="259"/>
      <c r="N126" s="259"/>
      <c r="O126" s="259"/>
      <c r="P126" s="259"/>
      <c r="Q126" s="259"/>
      <c r="R126" s="259"/>
      <c r="S126" s="259"/>
      <c r="T126" s="259"/>
      <c r="U126" s="259"/>
      <c r="V126" s="259"/>
      <c r="W126" s="261"/>
      <c r="X126" s="261"/>
      <c r="Y126" s="261"/>
      <c r="Z126" s="261"/>
    </row>
    <row r="127" spans="5:26" ht="15.75" customHeight="1">
      <c r="I127" s="261"/>
      <c r="J127" s="259"/>
      <c r="K127" s="259"/>
      <c r="L127" s="259"/>
      <c r="M127" s="259"/>
      <c r="N127" s="259"/>
      <c r="O127" s="259"/>
      <c r="P127" s="259"/>
      <c r="Q127" s="259"/>
      <c r="R127" s="259"/>
      <c r="S127" s="259"/>
      <c r="T127" s="259"/>
      <c r="U127" s="259"/>
      <c r="V127" s="259"/>
      <c r="W127" s="261"/>
      <c r="X127" s="261"/>
      <c r="Y127" s="261"/>
      <c r="Z127" s="261"/>
    </row>
    <row r="128" spans="5:26" ht="15.75" customHeight="1">
      <c r="I128" s="261"/>
      <c r="J128" s="259"/>
      <c r="K128" s="259"/>
      <c r="L128" s="259"/>
      <c r="M128" s="259"/>
      <c r="N128" s="259"/>
      <c r="O128" s="259"/>
      <c r="P128" s="259"/>
      <c r="Q128" s="259"/>
      <c r="R128" s="259"/>
      <c r="S128" s="259"/>
      <c r="T128" s="259"/>
      <c r="U128" s="259"/>
      <c r="V128" s="259"/>
      <c r="W128" s="261"/>
      <c r="X128" s="261"/>
      <c r="Y128" s="261"/>
      <c r="Z128" s="261"/>
    </row>
    <row r="129" spans="9:26" ht="15.75" customHeight="1">
      <c r="I129" s="261"/>
      <c r="J129" s="259"/>
      <c r="K129" s="259"/>
      <c r="L129" s="259"/>
      <c r="M129" s="259"/>
      <c r="N129" s="259"/>
      <c r="O129" s="259"/>
      <c r="P129" s="259"/>
      <c r="Q129" s="259"/>
      <c r="R129" s="259"/>
      <c r="S129" s="259"/>
      <c r="T129" s="259"/>
      <c r="U129" s="259"/>
      <c r="V129" s="259"/>
      <c r="W129" s="261"/>
      <c r="X129" s="261"/>
      <c r="Y129" s="261"/>
      <c r="Z129" s="261"/>
    </row>
    <row r="130" spans="9:26" ht="15.75" customHeight="1">
      <c r="I130" s="261"/>
      <c r="J130" s="259"/>
      <c r="K130" s="259"/>
      <c r="L130" s="259"/>
      <c r="M130" s="259"/>
      <c r="N130" s="259"/>
      <c r="O130" s="259"/>
      <c r="P130" s="259"/>
      <c r="Q130" s="259"/>
      <c r="R130" s="259"/>
      <c r="S130" s="259"/>
      <c r="T130" s="259"/>
      <c r="U130" s="259"/>
      <c r="V130" s="259"/>
      <c r="W130" s="261"/>
      <c r="X130" s="261"/>
      <c r="Y130" s="261"/>
      <c r="Z130" s="261"/>
    </row>
    <row r="131" spans="9:26" ht="15.75" customHeight="1">
      <c r="I131" s="261"/>
      <c r="J131" s="259"/>
      <c r="K131" s="259"/>
      <c r="L131" s="259"/>
      <c r="M131" s="259"/>
      <c r="N131" s="259"/>
      <c r="O131" s="259"/>
      <c r="P131" s="259"/>
      <c r="Q131" s="259"/>
      <c r="R131" s="259"/>
      <c r="S131" s="259"/>
      <c r="T131" s="259"/>
      <c r="U131" s="259"/>
      <c r="V131" s="259"/>
      <c r="W131" s="261"/>
      <c r="X131" s="261"/>
      <c r="Y131" s="261"/>
      <c r="Z131" s="261"/>
    </row>
    <row r="132" spans="9:26" ht="15.75" customHeight="1">
      <c r="I132" s="261"/>
      <c r="J132" s="259"/>
      <c r="K132" s="259"/>
      <c r="L132" s="259"/>
      <c r="M132" s="259"/>
      <c r="N132" s="259"/>
      <c r="O132" s="259"/>
      <c r="P132" s="259"/>
      <c r="Q132" s="259"/>
      <c r="R132" s="259"/>
      <c r="S132" s="259"/>
      <c r="T132" s="259"/>
      <c r="U132" s="259"/>
      <c r="V132" s="259"/>
      <c r="W132" s="261"/>
      <c r="X132" s="261"/>
      <c r="Y132" s="261"/>
      <c r="Z132" s="261"/>
    </row>
    <row r="133" spans="9:26" ht="15.75" customHeight="1">
      <c r="I133" s="261"/>
      <c r="J133" s="259"/>
      <c r="K133" s="259"/>
      <c r="L133" s="259"/>
      <c r="M133" s="259"/>
      <c r="N133" s="259"/>
      <c r="O133" s="259"/>
      <c r="P133" s="259"/>
      <c r="Q133" s="259"/>
      <c r="R133" s="259"/>
      <c r="S133" s="259"/>
      <c r="T133" s="259"/>
      <c r="U133" s="259"/>
      <c r="V133" s="259"/>
      <c r="W133" s="261"/>
      <c r="X133" s="261"/>
      <c r="Y133" s="261"/>
      <c r="Z133" s="261"/>
    </row>
    <row r="134" spans="9:26" ht="15.75" customHeight="1">
      <c r="I134" s="261"/>
      <c r="J134" s="259"/>
      <c r="K134" s="259"/>
      <c r="L134" s="259"/>
      <c r="M134" s="259"/>
      <c r="N134" s="259"/>
      <c r="O134" s="259"/>
      <c r="P134" s="259"/>
      <c r="Q134" s="259"/>
      <c r="R134" s="259"/>
      <c r="S134" s="259"/>
      <c r="T134" s="259"/>
      <c r="U134" s="259"/>
      <c r="V134" s="259"/>
      <c r="W134" s="261"/>
      <c r="X134" s="261"/>
      <c r="Y134" s="261"/>
      <c r="Z134" s="261"/>
    </row>
    <row r="135" spans="9:26" ht="15.75" customHeight="1">
      <c r="I135" s="261"/>
      <c r="J135" s="259"/>
      <c r="K135" s="259"/>
      <c r="L135" s="259"/>
      <c r="M135" s="259"/>
      <c r="N135" s="259"/>
      <c r="O135" s="259"/>
      <c r="P135" s="259"/>
      <c r="Q135" s="259"/>
      <c r="R135" s="259"/>
      <c r="S135" s="259"/>
      <c r="T135" s="259"/>
      <c r="U135" s="259"/>
      <c r="V135" s="259"/>
      <c r="W135" s="261"/>
      <c r="X135" s="261"/>
      <c r="Y135" s="261"/>
      <c r="Z135" s="261"/>
    </row>
    <row r="136" spans="9:26" ht="15.75" customHeight="1">
      <c r="I136" s="261"/>
      <c r="J136" s="259"/>
      <c r="K136" s="259"/>
      <c r="L136" s="259"/>
      <c r="M136" s="259"/>
      <c r="N136" s="259"/>
      <c r="O136" s="259"/>
      <c r="P136" s="259"/>
      <c r="Q136" s="259"/>
      <c r="R136" s="259"/>
      <c r="S136" s="259"/>
      <c r="T136" s="259"/>
      <c r="U136" s="259"/>
      <c r="V136" s="259"/>
      <c r="W136" s="261"/>
      <c r="X136" s="261"/>
      <c r="Y136" s="261"/>
      <c r="Z136" s="261"/>
    </row>
    <row r="137" spans="9:26" ht="15.75" customHeight="1">
      <c r="I137" s="261"/>
      <c r="J137" s="259"/>
      <c r="K137" s="259"/>
      <c r="L137" s="259"/>
      <c r="M137" s="259"/>
      <c r="N137" s="259"/>
      <c r="O137" s="259"/>
      <c r="P137" s="259"/>
      <c r="Q137" s="259"/>
      <c r="R137" s="259"/>
      <c r="S137" s="259"/>
      <c r="T137" s="259"/>
      <c r="U137" s="259"/>
      <c r="V137" s="259"/>
      <c r="W137" s="261"/>
      <c r="X137" s="261"/>
      <c r="Y137" s="261"/>
      <c r="Z137" s="261"/>
    </row>
    <row r="138" spans="9:26" ht="15.75" customHeight="1">
      <c r="I138" s="261"/>
      <c r="J138" s="259"/>
      <c r="K138" s="259"/>
      <c r="L138" s="259"/>
      <c r="M138" s="259"/>
      <c r="N138" s="259"/>
      <c r="O138" s="259"/>
      <c r="P138" s="259"/>
      <c r="Q138" s="259"/>
      <c r="R138" s="259"/>
      <c r="S138" s="259"/>
      <c r="T138" s="259"/>
      <c r="U138" s="259"/>
      <c r="V138" s="259"/>
      <c r="W138" s="261"/>
      <c r="X138" s="261"/>
      <c r="Y138" s="261"/>
      <c r="Z138" s="261"/>
    </row>
    <row r="139" spans="9:26" ht="15.75" customHeight="1">
      <c r="I139" s="261"/>
      <c r="J139" s="259"/>
      <c r="K139" s="259"/>
      <c r="L139" s="259"/>
      <c r="M139" s="259"/>
      <c r="N139" s="259"/>
      <c r="O139" s="259"/>
      <c r="P139" s="259"/>
      <c r="Q139" s="259"/>
      <c r="R139" s="259"/>
      <c r="S139" s="259"/>
      <c r="T139" s="259"/>
      <c r="U139" s="259"/>
      <c r="V139" s="259"/>
      <c r="W139" s="261"/>
      <c r="X139" s="261"/>
      <c r="Y139" s="261"/>
      <c r="Z139" s="261"/>
    </row>
    <row r="140" spans="9:26" ht="15.75" customHeight="1">
      <c r="I140" s="261"/>
      <c r="J140" s="259"/>
      <c r="K140" s="259"/>
      <c r="L140" s="259"/>
      <c r="M140" s="259"/>
      <c r="N140" s="259"/>
      <c r="O140" s="259"/>
      <c r="P140" s="259"/>
      <c r="Q140" s="259"/>
      <c r="R140" s="259"/>
      <c r="S140" s="259"/>
      <c r="T140" s="259"/>
      <c r="U140" s="259"/>
      <c r="V140" s="259"/>
      <c r="W140" s="261"/>
      <c r="X140" s="261"/>
      <c r="Y140" s="261"/>
      <c r="Z140" s="261"/>
    </row>
    <row r="141" spans="9:26" ht="15.75" customHeight="1">
      <c r="I141" s="261"/>
      <c r="J141" s="259"/>
      <c r="K141" s="259"/>
      <c r="L141" s="259"/>
      <c r="M141" s="259"/>
      <c r="N141" s="259"/>
      <c r="O141" s="259"/>
      <c r="P141" s="259"/>
      <c r="Q141" s="259"/>
      <c r="R141" s="259"/>
      <c r="S141" s="259"/>
      <c r="T141" s="259"/>
      <c r="U141" s="259"/>
      <c r="V141" s="259"/>
      <c r="W141" s="261"/>
      <c r="X141" s="261"/>
      <c r="Y141" s="261"/>
      <c r="Z141" s="261"/>
    </row>
    <row r="142" spans="9:26" ht="15.75" customHeight="1">
      <c r="I142" s="261"/>
      <c r="J142" s="259"/>
      <c r="K142" s="259"/>
      <c r="L142" s="259"/>
      <c r="M142" s="259"/>
      <c r="N142" s="259"/>
      <c r="O142" s="259"/>
      <c r="P142" s="259"/>
      <c r="Q142" s="259"/>
      <c r="R142" s="259"/>
      <c r="S142" s="259"/>
      <c r="T142" s="259"/>
      <c r="U142" s="259"/>
      <c r="V142" s="259"/>
      <c r="W142" s="261"/>
      <c r="X142" s="261"/>
      <c r="Y142" s="261"/>
      <c r="Z142" s="261"/>
    </row>
    <row r="143" spans="9:26" ht="15.75" customHeight="1">
      <c r="I143" s="261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61"/>
      <c r="X143" s="261"/>
      <c r="Y143" s="261"/>
      <c r="Z143" s="261"/>
    </row>
    <row r="144" spans="9:26" ht="15.75" customHeight="1">
      <c r="I144" s="261"/>
      <c r="J144" s="259"/>
      <c r="K144" s="259"/>
      <c r="L144" s="259"/>
      <c r="M144" s="259"/>
      <c r="N144" s="259"/>
      <c r="O144" s="259"/>
      <c r="P144" s="259"/>
      <c r="Q144" s="259"/>
      <c r="R144" s="259"/>
      <c r="S144" s="259"/>
      <c r="T144" s="259"/>
      <c r="U144" s="259"/>
      <c r="V144" s="259"/>
      <c r="W144" s="261"/>
      <c r="X144" s="261"/>
      <c r="Y144" s="261"/>
      <c r="Z144" s="261"/>
    </row>
    <row r="145" spans="9:26" ht="15.75" customHeight="1">
      <c r="I145" s="261"/>
      <c r="J145" s="259"/>
      <c r="K145" s="259"/>
      <c r="L145" s="259"/>
      <c r="M145" s="259"/>
      <c r="N145" s="259"/>
      <c r="O145" s="259"/>
      <c r="P145" s="259"/>
      <c r="Q145" s="259"/>
      <c r="R145" s="259"/>
      <c r="S145" s="259"/>
      <c r="T145" s="259"/>
      <c r="U145" s="259"/>
      <c r="V145" s="259"/>
      <c r="W145" s="261"/>
      <c r="X145" s="261"/>
      <c r="Y145" s="261"/>
      <c r="Z145" s="261"/>
    </row>
    <row r="146" spans="9:26" ht="15.75" customHeight="1">
      <c r="I146" s="261"/>
      <c r="J146" s="259"/>
      <c r="K146" s="259"/>
      <c r="L146" s="259"/>
      <c r="M146" s="259"/>
      <c r="N146" s="259"/>
      <c r="O146" s="259"/>
      <c r="P146" s="259"/>
      <c r="Q146" s="259"/>
      <c r="R146" s="259"/>
      <c r="S146" s="259"/>
      <c r="T146" s="259"/>
      <c r="U146" s="259"/>
      <c r="V146" s="259"/>
      <c r="W146" s="261"/>
      <c r="X146" s="261"/>
      <c r="Y146" s="261"/>
      <c r="Z146" s="261"/>
    </row>
    <row r="147" spans="9:26" ht="15.75" customHeight="1">
      <c r="I147" s="261"/>
      <c r="J147" s="259"/>
      <c r="K147" s="259"/>
      <c r="L147" s="259"/>
      <c r="M147" s="259"/>
      <c r="N147" s="259"/>
      <c r="O147" s="259"/>
      <c r="P147" s="259"/>
      <c r="Q147" s="259"/>
      <c r="R147" s="259"/>
      <c r="S147" s="259"/>
      <c r="T147" s="259"/>
      <c r="U147" s="259"/>
      <c r="V147" s="259"/>
      <c r="W147" s="261"/>
      <c r="X147" s="261"/>
      <c r="Y147" s="261"/>
      <c r="Z147" s="261"/>
    </row>
    <row r="148" spans="9:26" ht="15.75" customHeight="1">
      <c r="I148" s="261"/>
      <c r="J148" s="259"/>
      <c r="K148" s="259"/>
      <c r="L148" s="259"/>
      <c r="M148" s="259"/>
      <c r="N148" s="259"/>
      <c r="O148" s="259"/>
      <c r="P148" s="259"/>
      <c r="Q148" s="259"/>
      <c r="R148" s="259"/>
      <c r="S148" s="259"/>
      <c r="T148" s="259"/>
      <c r="U148" s="259"/>
      <c r="V148" s="259"/>
      <c r="W148" s="261"/>
      <c r="X148" s="261"/>
      <c r="Y148" s="261"/>
      <c r="Z148" s="261"/>
    </row>
    <row r="149" spans="9:26" ht="15.75" customHeight="1">
      <c r="I149" s="261"/>
      <c r="J149" s="259"/>
      <c r="K149" s="259"/>
      <c r="L149" s="259"/>
      <c r="M149" s="259"/>
      <c r="N149" s="259"/>
      <c r="O149" s="259"/>
      <c r="P149" s="259"/>
      <c r="Q149" s="259"/>
      <c r="R149" s="259"/>
      <c r="S149" s="259"/>
      <c r="T149" s="259"/>
      <c r="U149" s="259"/>
      <c r="V149" s="259"/>
      <c r="W149" s="261"/>
      <c r="X149" s="261"/>
      <c r="Y149" s="261"/>
      <c r="Z149" s="261"/>
    </row>
    <row r="150" spans="9:26" ht="15.75" customHeight="1">
      <c r="I150" s="261"/>
      <c r="J150" s="259"/>
      <c r="K150" s="259"/>
      <c r="L150" s="259"/>
      <c r="M150" s="259"/>
      <c r="N150" s="259"/>
      <c r="O150" s="259"/>
      <c r="P150" s="259"/>
      <c r="Q150" s="259"/>
      <c r="R150" s="259"/>
      <c r="S150" s="259"/>
      <c r="T150" s="259"/>
      <c r="U150" s="259"/>
      <c r="V150" s="259"/>
      <c r="W150" s="261"/>
      <c r="X150" s="261"/>
      <c r="Y150" s="261"/>
      <c r="Z150" s="261"/>
    </row>
    <row r="151" spans="9:26" ht="15.75" customHeight="1"/>
    <row r="152" spans="9:26" ht="15.75" customHeight="1"/>
    <row r="153" spans="9:26" ht="15.75" customHeight="1"/>
    <row r="154" spans="9:26" ht="15.75" customHeight="1"/>
    <row r="155" spans="9:26" ht="15.75" customHeight="1"/>
    <row r="156" spans="9:26" ht="15.75" customHeight="1"/>
    <row r="157" spans="9:26" ht="15.75" customHeight="1"/>
    <row r="158" spans="9:26" ht="15.75" customHeight="1"/>
    <row r="159" spans="9:26" ht="15.75" customHeight="1"/>
    <row r="160" spans="9:26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</sheetData>
  <mergeCells count="9">
    <mergeCell ref="I72:Z89"/>
    <mergeCell ref="A75:A86"/>
    <mergeCell ref="A6:B13"/>
    <mergeCell ref="A15:A26"/>
    <mergeCell ref="A27:A38"/>
    <mergeCell ref="A39:A50"/>
    <mergeCell ref="A51:A62"/>
    <mergeCell ref="A63:A74"/>
    <mergeCell ref="I23:Z40"/>
  </mergeCells>
  <phoneticPr fontId="1"/>
  <dataValidations disablePrompts="1" count="1">
    <dataValidation type="list" allowBlank="1" showInputMessage="1" showErrorMessage="1" sqref="M70 M21" xr:uid="{22F2F701-AB12-4FA3-AFCE-0FB4707B0217}">
      <formula1>"1,2,3,4,5,6,7,8,9,10,11,12"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34</vt:i4>
      </vt:variant>
    </vt:vector>
  </HeadingPairs>
  <TitlesOfParts>
    <vt:vector size="34" baseType="lpstr">
      <vt:lpstr>例題11.1.1</vt:lpstr>
      <vt:lpstr>例題11.1.1 終了</vt:lpstr>
      <vt:lpstr>例題11.1.2</vt:lpstr>
      <vt:lpstr>例題11.1.2 終了</vt:lpstr>
      <vt:lpstr>例題11.1.3</vt:lpstr>
      <vt:lpstr>例題11.1.3 終了</vt:lpstr>
      <vt:lpstr>例題11.1.4</vt:lpstr>
      <vt:lpstr>例題11.1.4 終了</vt:lpstr>
      <vt:lpstr>例題11.1.5</vt:lpstr>
      <vt:lpstr>例題11.1.5 終了</vt:lpstr>
      <vt:lpstr>例題11.1.6</vt:lpstr>
      <vt:lpstr>例題11.1.6 終了</vt:lpstr>
      <vt:lpstr>例題11.1.7</vt:lpstr>
      <vt:lpstr>例題11.1.7 終了</vt:lpstr>
      <vt:lpstr>例題11.1.8</vt:lpstr>
      <vt:lpstr>例題11.1.8 終了</vt:lpstr>
      <vt:lpstr>例題11.2</vt:lpstr>
      <vt:lpstr>例題11.2 終了</vt:lpstr>
      <vt:lpstr>演習問題11.1.1</vt:lpstr>
      <vt:lpstr>演習問題11.1.2</vt:lpstr>
      <vt:lpstr>演習問題11.1.3</vt:lpstr>
      <vt:lpstr>演習問題11.1.4</vt:lpstr>
      <vt:lpstr>演習問題11.1.5</vt:lpstr>
      <vt:lpstr>演習問題11.1.6</vt:lpstr>
      <vt:lpstr>演習問題11.1.7</vt:lpstr>
      <vt:lpstr>演習問題11.1.8</vt:lpstr>
      <vt:lpstr>演習問題11.2.1と11.2.2</vt:lpstr>
      <vt:lpstr>演習問題11.3.1と11.3.2</vt:lpstr>
      <vt:lpstr>演習問題11.4.1</vt:lpstr>
      <vt:lpstr>演習問題11.4.2</vt:lpstr>
      <vt:lpstr>演習問題11.4.3</vt:lpstr>
      <vt:lpstr>演習問題11.4.4</vt:lpstr>
      <vt:lpstr>演習問題11.5.1と11.5.2</vt:lpstr>
      <vt:lpstr>演習問題11.6.1～11.6.8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2026-01-06T04:33:30Z</dcterms:modified>
</cp:coreProperties>
</file>