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keu\Dropbox\★東京女子大学\DSのための統計(秋期3,4限)\作成済み\渡すための資料\"/>
    </mc:Choice>
  </mc:AlternateContent>
  <xr:revisionPtr revIDLastSave="0" documentId="13_ncr:1_{8429AF11-96A2-4865-A02A-BBB6AAA6E65D}" xr6:coauthVersionLast="47" xr6:coauthVersionMax="47" xr10:uidLastSave="{00000000-0000-0000-0000-000000000000}"/>
  <bookViews>
    <workbookView xWindow="28680" yWindow="-12630" windowWidth="16440" windowHeight="29040" firstSheet="14" activeTab="14" xr2:uid="{FB0D17F5-3A95-4E26-971F-8A2C829608D2}"/>
  </bookViews>
  <sheets>
    <sheet name="例題12.1.1" sheetId="172" r:id="rId1"/>
    <sheet name="例題12.1.1 終了" sheetId="166" r:id="rId2"/>
    <sheet name="例題12.1.2" sheetId="173" r:id="rId3"/>
    <sheet name="例題12.1.2 終了" sheetId="167" r:id="rId4"/>
    <sheet name="例題12.1.3" sheetId="175" r:id="rId5"/>
    <sheet name="例題12.1.3 終了" sheetId="168" r:id="rId6"/>
    <sheet name="例題12.1.4" sheetId="176" r:id="rId7"/>
    <sheet name="例題12.1.4 終了" sheetId="169" r:id="rId8"/>
    <sheet name="例題12.1.5" sheetId="177" r:id="rId9"/>
    <sheet name="例題12.1.5 終了" sheetId="170" r:id="rId10"/>
    <sheet name="例題12.2" sheetId="178" r:id="rId11"/>
    <sheet name="例題12.2 終了" sheetId="171" r:id="rId12"/>
    <sheet name="例題12.3" sheetId="180" r:id="rId13"/>
    <sheet name="例題12.3 終了" sheetId="179" r:id="rId14"/>
    <sheet name="竹内追加 アドインの「分析ツール」を用いたヒストグラムの作成" sheetId="187" r:id="rId15"/>
    <sheet name="アドインの「分析ツール」を用いたヒストグラムの作成 終了" sheetId="188" r:id="rId16"/>
    <sheet name="演習問題12.1" sheetId="181" r:id="rId17"/>
    <sheet name="演習問題12.2" sheetId="182" r:id="rId18"/>
    <sheet name="演習問題12.3" sheetId="183" r:id="rId19"/>
    <sheet name="演習問題12.4" sheetId="184" r:id="rId20"/>
    <sheet name="演習問題12.5" sheetId="185" r:id="rId21"/>
    <sheet name="演習問題12.6" sheetId="186" r:id="rId2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X7" i="179" l="1"/>
  <c r="Y4" i="179" s="1"/>
  <c r="Y2" i="179"/>
  <c r="Z2" i="179"/>
  <c r="Z3" i="179" s="1"/>
  <c r="Z4" i="179" s="1"/>
  <c r="Z5" i="179" s="1"/>
  <c r="Z6" i="179" s="1"/>
  <c r="D10" i="178"/>
  <c r="E5" i="178" s="1"/>
  <c r="E9" i="178"/>
  <c r="E8" i="178"/>
  <c r="E7" i="178"/>
  <c r="E6" i="178"/>
  <c r="E4" i="178"/>
  <c r="E3" i="178"/>
  <c r="G2" i="178"/>
  <c r="G3" i="178" s="1"/>
  <c r="G4" i="178" s="1"/>
  <c r="F2" i="178"/>
  <c r="F3" i="178" s="1"/>
  <c r="F4" i="178" s="1"/>
  <c r="F5" i="178" s="1"/>
  <c r="F6" i="178" s="1"/>
  <c r="F7" i="178" s="1"/>
  <c r="F8" i="178" s="1"/>
  <c r="F9" i="178" s="1"/>
  <c r="E2" i="178"/>
  <c r="E10" i="178" s="1"/>
  <c r="D10" i="171"/>
  <c r="E5" i="171" s="1"/>
  <c r="E8" i="171"/>
  <c r="E6" i="171"/>
  <c r="F2" i="171"/>
  <c r="F3" i="171" s="1"/>
  <c r="F4" i="171" s="1"/>
  <c r="F5" i="171" s="1"/>
  <c r="F6" i="171" s="1"/>
  <c r="F7" i="171" s="1"/>
  <c r="F8" i="171" s="1"/>
  <c r="F9" i="171" s="1"/>
  <c r="D10" i="177"/>
  <c r="E4" i="177" s="1"/>
  <c r="F2" i="177"/>
  <c r="F3" i="177" s="1"/>
  <c r="F4" i="177" s="1"/>
  <c r="F5" i="177" s="1"/>
  <c r="F6" i="177" s="1"/>
  <c r="F7" i="177" s="1"/>
  <c r="F8" i="177" s="1"/>
  <c r="F9" i="177" s="1"/>
  <c r="G4" i="170"/>
  <c r="G5" i="170"/>
  <c r="G6" i="170"/>
  <c r="G7" i="170" s="1"/>
  <c r="G8" i="170" s="1"/>
  <c r="G9" i="170" s="1"/>
  <c r="G3" i="170"/>
  <c r="G2" i="170"/>
  <c r="D10" i="170"/>
  <c r="E9" i="170" s="1"/>
  <c r="E3" i="170"/>
  <c r="F2" i="170"/>
  <c r="F3" i="170" s="1"/>
  <c r="F4" i="170" s="1"/>
  <c r="F5" i="170" s="1"/>
  <c r="F6" i="170" s="1"/>
  <c r="F7" i="170" s="1"/>
  <c r="F8" i="170" s="1"/>
  <c r="F9" i="170" s="1"/>
  <c r="E2" i="170"/>
  <c r="E10" i="176"/>
  <c r="D10" i="176"/>
  <c r="E9" i="176"/>
  <c r="E8" i="176"/>
  <c r="E7" i="176"/>
  <c r="E6" i="176"/>
  <c r="E5" i="176"/>
  <c r="E4" i="176"/>
  <c r="E3" i="176"/>
  <c r="E2" i="176"/>
  <c r="F4" i="169"/>
  <c r="F5" i="169" s="1"/>
  <c r="F6" i="169" s="1"/>
  <c r="F7" i="169" s="1"/>
  <c r="F8" i="169" s="1"/>
  <c r="F9" i="169" s="1"/>
  <c r="F3" i="169"/>
  <c r="F2" i="169"/>
  <c r="D10" i="169"/>
  <c r="E9" i="169"/>
  <c r="E8" i="169"/>
  <c r="E7" i="169"/>
  <c r="E6" i="169"/>
  <c r="E5" i="169"/>
  <c r="E4" i="169"/>
  <c r="E3" i="169"/>
  <c r="E2" i="169"/>
  <c r="E10" i="169" s="1"/>
  <c r="D10" i="175"/>
  <c r="D10" i="167"/>
  <c r="E10" i="168"/>
  <c r="E3" i="168"/>
  <c r="E4" i="168"/>
  <c r="E5" i="168"/>
  <c r="E6" i="168"/>
  <c r="E7" i="168"/>
  <c r="E8" i="168"/>
  <c r="E9" i="168"/>
  <c r="E2" i="168"/>
  <c r="D10" i="168"/>
  <c r="Y6" i="179" l="1"/>
  <c r="Y3" i="179"/>
  <c r="Y7" i="179" s="1"/>
  <c r="Y5" i="179"/>
  <c r="AA2" i="179"/>
  <c r="G5" i="178"/>
  <c r="G6" i="178" s="1"/>
  <c r="G7" i="178" s="1"/>
  <c r="G8" i="178" s="1"/>
  <c r="G9" i="178" s="1"/>
  <c r="E7" i="171"/>
  <c r="E9" i="171"/>
  <c r="E3" i="171"/>
  <c r="E4" i="171"/>
  <c r="E2" i="171"/>
  <c r="E9" i="177"/>
  <c r="E5" i="177"/>
  <c r="E6" i="177"/>
  <c r="E7" i="177"/>
  <c r="E2" i="177"/>
  <c r="E8" i="177"/>
  <c r="E3" i="177"/>
  <c r="E5" i="170"/>
  <c r="E4" i="170"/>
  <c r="E10" i="170" s="1"/>
  <c r="E6" i="170"/>
  <c r="E7" i="170"/>
  <c r="E8" i="170"/>
  <c r="AA3" i="179" l="1"/>
  <c r="AA4" i="179" s="1"/>
  <c r="AA5" i="179" s="1"/>
  <c r="AA6" i="179"/>
  <c r="E10" i="171"/>
  <c r="G2" i="171"/>
  <c r="G3" i="171" s="1"/>
  <c r="G4" i="171" s="1"/>
  <c r="G5" i="171" s="1"/>
  <c r="G6" i="171" s="1"/>
  <c r="G7" i="171" s="1"/>
  <c r="G8" i="171" s="1"/>
  <c r="G9" i="171" s="1"/>
  <c r="E10" i="177"/>
  <c r="D10" i="173" l="1"/>
</calcChain>
</file>

<file path=xl/sharedStrings.xml><?xml version="1.0" encoding="utf-8"?>
<sst xmlns="http://schemas.openxmlformats.org/spreadsheetml/2006/main" count="437" uniqueCount="139">
  <si>
    <t>階級</t>
    <rPh sb="0" eb="2">
      <t>カイキュウ</t>
    </rPh>
    <phoneticPr fontId="1"/>
  </si>
  <si>
    <t>度数</t>
    <rPh sb="0" eb="2">
      <t>ドスウ</t>
    </rPh>
    <phoneticPr fontId="1"/>
  </si>
  <si>
    <t>相対度数</t>
    <rPh sb="0" eb="2">
      <t>ソウタイ</t>
    </rPh>
    <rPh sb="2" eb="4">
      <t>ドスウ</t>
    </rPh>
    <phoneticPr fontId="1"/>
  </si>
  <si>
    <t>累積度数</t>
    <rPh sb="0" eb="2">
      <t>ルイセキ</t>
    </rPh>
    <rPh sb="2" eb="4">
      <t>ドスウ</t>
    </rPh>
    <phoneticPr fontId="1"/>
  </si>
  <si>
    <t>累積相対度数</t>
    <rPh sb="0" eb="2">
      <t>ルイセキ</t>
    </rPh>
    <rPh sb="2" eb="4">
      <t>ソウタイ</t>
    </rPh>
    <rPh sb="4" eb="6">
      <t>ドスウ</t>
    </rPh>
    <phoneticPr fontId="1"/>
  </si>
  <si>
    <t>150以上155未満</t>
    <rPh sb="3" eb="5">
      <t>イジョウ</t>
    </rPh>
    <rPh sb="8" eb="10">
      <t>ミマン</t>
    </rPh>
    <phoneticPr fontId="1"/>
  </si>
  <si>
    <t>155以上160未満</t>
    <rPh sb="3" eb="5">
      <t>イジョウ</t>
    </rPh>
    <rPh sb="8" eb="10">
      <t>ミマン</t>
    </rPh>
    <phoneticPr fontId="1"/>
  </si>
  <si>
    <t>160以上165未満</t>
    <rPh sb="3" eb="5">
      <t>イジョウ</t>
    </rPh>
    <rPh sb="8" eb="10">
      <t>ミマン</t>
    </rPh>
    <phoneticPr fontId="1"/>
  </si>
  <si>
    <t>165以上170未満</t>
    <rPh sb="3" eb="5">
      <t>イジョウ</t>
    </rPh>
    <rPh sb="8" eb="10">
      <t>ミマン</t>
    </rPh>
    <phoneticPr fontId="1"/>
  </si>
  <si>
    <t>170以上175未満</t>
    <rPh sb="3" eb="5">
      <t>イジョウ</t>
    </rPh>
    <rPh sb="8" eb="10">
      <t>ミマン</t>
    </rPh>
    <phoneticPr fontId="1"/>
  </si>
  <si>
    <t>175以上180未満</t>
    <rPh sb="3" eb="5">
      <t>イジョウ</t>
    </rPh>
    <rPh sb="8" eb="10">
      <t>ミマン</t>
    </rPh>
    <phoneticPr fontId="1"/>
  </si>
  <si>
    <t>180以上185未満</t>
    <rPh sb="3" eb="5">
      <t>イジョウ</t>
    </rPh>
    <rPh sb="8" eb="10">
      <t>ミマン</t>
    </rPh>
    <phoneticPr fontId="1"/>
  </si>
  <si>
    <t>185以上190未満</t>
    <rPh sb="3" eb="5">
      <t>イジョウ</t>
    </rPh>
    <rPh sb="8" eb="10">
      <t>ミマン</t>
    </rPh>
    <phoneticPr fontId="1"/>
  </si>
  <si>
    <t>合計</t>
    <rPh sb="0" eb="2">
      <t>ゴウケイ</t>
    </rPh>
    <phoneticPr fontId="1"/>
  </si>
  <si>
    <t>書籍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</si>
  <si>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</si>
  <si>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</si>
  <si>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</si>
  <si>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</si>
  <si>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</si>
  <si>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</si>
  <si>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</si>
  <si>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</si>
  <si>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</si>
  <si>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</si>
  <si>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</si>
  <si>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</si>
  <si>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</si>
  <si>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</si>
  <si>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</si>
  <si>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</si>
  <si>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</si>
  <si>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</si>
  <si>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</si>
  <si>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</si>
  <si>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冊数</t>
  </si>
  <si>
    <t>2.0以上3.0未満</t>
    <rPh sb="3" eb="5">
      <t>イジョウ</t>
    </rPh>
    <rPh sb="8" eb="10">
      <t>ミマン</t>
    </rPh>
    <phoneticPr fontId="1"/>
  </si>
  <si>
    <t>3.0以上4.0未満</t>
    <rPh sb="3" eb="5">
      <t>イジョウ</t>
    </rPh>
    <rPh sb="8" eb="10">
      <t>ミマン</t>
    </rPh>
    <phoneticPr fontId="1"/>
  </si>
  <si>
    <t>4.0以上5.0未満</t>
    <rPh sb="3" eb="5">
      <t>イジョウ</t>
    </rPh>
    <rPh sb="8" eb="10">
      <t>ミマン</t>
    </rPh>
    <phoneticPr fontId="1"/>
  </si>
  <si>
    <t>5.0以上6.0未満</t>
    <rPh sb="3" eb="5">
      <t>イジョウ</t>
    </rPh>
    <rPh sb="8" eb="10">
      <t>ミマン</t>
    </rPh>
    <phoneticPr fontId="1"/>
  </si>
  <si>
    <t>6.0以上7.0未満</t>
    <rPh sb="3" eb="5">
      <t>イジョウ</t>
    </rPh>
    <rPh sb="8" eb="10">
      <t>ミマン</t>
    </rPh>
    <phoneticPr fontId="1"/>
  </si>
  <si>
    <t>階級</t>
  </si>
  <si>
    <t>度数</t>
  </si>
  <si>
    <t>相対度数</t>
  </si>
  <si>
    <t>累積度数</t>
  </si>
  <si>
    <t>累積相対度数</t>
  </si>
  <si>
    <t>4.0～6.0</t>
  </si>
  <si>
    <t>6.0～8.0</t>
  </si>
  <si>
    <t>8.0～10.0</t>
  </si>
  <si>
    <t>10.0～12.0</t>
  </si>
  <si>
    <t>12.0～14.0</t>
  </si>
  <si>
    <t>14.0～16.0</t>
  </si>
  <si>
    <t>16.0～18.0</t>
  </si>
  <si>
    <t>18.0～20.0</t>
  </si>
  <si>
    <t>売上個数（個）</t>
    <rPh sb="0" eb="1">
      <t>ウ</t>
    </rPh>
    <rPh sb="1" eb="2">
      <t>ア</t>
    </rPh>
    <rPh sb="2" eb="4">
      <t>コスウ</t>
    </rPh>
    <rPh sb="5" eb="6">
      <t>コ</t>
    </rPh>
    <phoneticPr fontId="1"/>
  </si>
  <si>
    <t>1日目</t>
    <rPh sb="1" eb="3">
      <t>ニチメ</t>
    </rPh>
    <phoneticPr fontId="1"/>
  </si>
  <si>
    <t>26日目</t>
    <rPh sb="2" eb="4">
      <t>ニチメ</t>
    </rPh>
    <phoneticPr fontId="1"/>
  </si>
  <si>
    <t>2日目</t>
    <rPh sb="1" eb="3">
      <t>ニチメ</t>
    </rPh>
    <phoneticPr fontId="1"/>
  </si>
  <si>
    <t>27日目</t>
    <rPh sb="2" eb="4">
      <t>ニチメ</t>
    </rPh>
    <phoneticPr fontId="1"/>
  </si>
  <si>
    <t>3日目</t>
    <rPh sb="1" eb="3">
      <t>ニチメ</t>
    </rPh>
    <phoneticPr fontId="1"/>
  </si>
  <si>
    <t>28日目</t>
    <rPh sb="2" eb="4">
      <t>ニチメ</t>
    </rPh>
    <phoneticPr fontId="1"/>
  </si>
  <si>
    <t>4日目</t>
    <rPh sb="1" eb="3">
      <t>ニチメ</t>
    </rPh>
    <phoneticPr fontId="1"/>
  </si>
  <si>
    <t>29日目</t>
    <rPh sb="2" eb="4">
      <t>ニチメ</t>
    </rPh>
    <phoneticPr fontId="1"/>
  </si>
  <si>
    <t>5日目</t>
    <rPh sb="1" eb="3">
      <t>ニチメ</t>
    </rPh>
    <phoneticPr fontId="1"/>
  </si>
  <si>
    <t>30日目</t>
    <rPh sb="2" eb="4">
      <t>ニチメ</t>
    </rPh>
    <phoneticPr fontId="1"/>
  </si>
  <si>
    <t>6日目</t>
    <rPh sb="1" eb="3">
      <t>ニチメ</t>
    </rPh>
    <phoneticPr fontId="1"/>
  </si>
  <si>
    <t>31日目</t>
    <rPh sb="2" eb="4">
      <t>ニチメ</t>
    </rPh>
    <phoneticPr fontId="1"/>
  </si>
  <si>
    <t>7日目</t>
    <rPh sb="1" eb="3">
      <t>ニチメ</t>
    </rPh>
    <phoneticPr fontId="1"/>
  </si>
  <si>
    <t>32日目</t>
    <rPh sb="2" eb="4">
      <t>ニチメ</t>
    </rPh>
    <phoneticPr fontId="1"/>
  </si>
  <si>
    <t>8日目</t>
    <rPh sb="1" eb="3">
      <t>ニチメ</t>
    </rPh>
    <phoneticPr fontId="1"/>
  </si>
  <si>
    <t>33日目</t>
    <rPh sb="2" eb="4">
      <t>ニチメ</t>
    </rPh>
    <phoneticPr fontId="1"/>
  </si>
  <si>
    <t>9日目</t>
    <rPh sb="1" eb="3">
      <t>ニチメ</t>
    </rPh>
    <phoneticPr fontId="1"/>
  </si>
  <si>
    <t>34日目</t>
    <rPh sb="2" eb="4">
      <t>ニチメ</t>
    </rPh>
    <phoneticPr fontId="1"/>
  </si>
  <si>
    <t>10日目</t>
    <rPh sb="2" eb="4">
      <t>ニチメ</t>
    </rPh>
    <phoneticPr fontId="1"/>
  </si>
  <si>
    <t>35日目</t>
    <rPh sb="2" eb="4">
      <t>ニチメ</t>
    </rPh>
    <phoneticPr fontId="1"/>
  </si>
  <si>
    <t>11日目</t>
    <rPh sb="2" eb="4">
      <t>ニチメ</t>
    </rPh>
    <phoneticPr fontId="1"/>
  </si>
  <si>
    <t>36日目</t>
    <rPh sb="2" eb="4">
      <t>ニチメ</t>
    </rPh>
    <phoneticPr fontId="1"/>
  </si>
  <si>
    <t>12日目</t>
    <rPh sb="2" eb="4">
      <t>ニチメ</t>
    </rPh>
    <phoneticPr fontId="1"/>
  </si>
  <si>
    <t>37日目</t>
    <rPh sb="2" eb="4">
      <t>ニチメ</t>
    </rPh>
    <phoneticPr fontId="1"/>
  </si>
  <si>
    <t>13日目</t>
    <rPh sb="2" eb="4">
      <t>ニチメ</t>
    </rPh>
    <phoneticPr fontId="1"/>
  </si>
  <si>
    <t>38日目</t>
    <rPh sb="2" eb="4">
      <t>ニチメ</t>
    </rPh>
    <phoneticPr fontId="1"/>
  </si>
  <si>
    <t>14日目</t>
    <rPh sb="2" eb="4">
      <t>ニチメ</t>
    </rPh>
    <phoneticPr fontId="1"/>
  </si>
  <si>
    <t>39日目</t>
    <rPh sb="2" eb="4">
      <t>ニチメ</t>
    </rPh>
    <phoneticPr fontId="1"/>
  </si>
  <si>
    <t>15日目</t>
    <rPh sb="2" eb="4">
      <t>ニチメ</t>
    </rPh>
    <phoneticPr fontId="1"/>
  </si>
  <si>
    <t>40日目</t>
    <rPh sb="2" eb="4">
      <t>ニチメ</t>
    </rPh>
    <phoneticPr fontId="1"/>
  </si>
  <si>
    <t>16日目</t>
    <rPh sb="2" eb="4">
      <t>ニチメ</t>
    </rPh>
    <phoneticPr fontId="1"/>
  </si>
  <si>
    <t>41日目</t>
    <rPh sb="2" eb="4">
      <t>ニチメ</t>
    </rPh>
    <phoneticPr fontId="1"/>
  </si>
  <si>
    <t>17日目</t>
    <rPh sb="2" eb="4">
      <t>ニチメ</t>
    </rPh>
    <phoneticPr fontId="1"/>
  </si>
  <si>
    <t>42日目</t>
    <rPh sb="2" eb="4">
      <t>ニチメ</t>
    </rPh>
    <phoneticPr fontId="1"/>
  </si>
  <si>
    <t>18日目</t>
    <rPh sb="2" eb="4">
      <t>ニチメ</t>
    </rPh>
    <phoneticPr fontId="1"/>
  </si>
  <si>
    <t>43日目</t>
    <rPh sb="2" eb="4">
      <t>ニチメ</t>
    </rPh>
    <phoneticPr fontId="1"/>
  </si>
  <si>
    <t>19日目</t>
    <rPh sb="2" eb="4">
      <t>ニチメ</t>
    </rPh>
    <phoneticPr fontId="1"/>
  </si>
  <si>
    <t>44日目</t>
    <rPh sb="2" eb="4">
      <t>ニチメ</t>
    </rPh>
    <phoneticPr fontId="1"/>
  </si>
  <si>
    <t>20日目</t>
    <rPh sb="2" eb="4">
      <t>ニチメ</t>
    </rPh>
    <phoneticPr fontId="1"/>
  </si>
  <si>
    <t>45日目</t>
    <rPh sb="2" eb="4">
      <t>ニチメ</t>
    </rPh>
    <phoneticPr fontId="1"/>
  </si>
  <si>
    <t>21日目</t>
    <rPh sb="2" eb="4">
      <t>ニチメ</t>
    </rPh>
    <phoneticPr fontId="1"/>
  </si>
  <si>
    <t>46日目</t>
    <rPh sb="2" eb="4">
      <t>ニチメ</t>
    </rPh>
    <phoneticPr fontId="1"/>
  </si>
  <si>
    <t>22日目</t>
    <rPh sb="2" eb="4">
      <t>ニチメ</t>
    </rPh>
    <phoneticPr fontId="1"/>
  </si>
  <si>
    <t>47日目</t>
    <rPh sb="2" eb="4">
      <t>ニチメ</t>
    </rPh>
    <phoneticPr fontId="1"/>
  </si>
  <si>
    <t>23日目</t>
    <rPh sb="2" eb="4">
      <t>ニチメ</t>
    </rPh>
    <phoneticPr fontId="1"/>
  </si>
  <si>
    <t>48日目</t>
    <rPh sb="2" eb="4">
      <t>ニチメ</t>
    </rPh>
    <phoneticPr fontId="1"/>
  </si>
  <si>
    <t>24日目</t>
    <rPh sb="2" eb="4">
      <t>ニチメ</t>
    </rPh>
    <phoneticPr fontId="1"/>
  </si>
  <si>
    <t>49日目</t>
    <rPh sb="2" eb="4">
      <t>ニチメ</t>
    </rPh>
    <phoneticPr fontId="1"/>
  </si>
  <si>
    <t>25日目</t>
    <rPh sb="2" eb="4">
      <t>ニチメ</t>
    </rPh>
    <phoneticPr fontId="1"/>
  </si>
  <si>
    <t>50日目</t>
    <rPh sb="2" eb="4">
      <t>ニチメ</t>
    </rPh>
    <phoneticPr fontId="1"/>
  </si>
  <si>
    <t>このデータから作成したヒストグラムは</t>
    <phoneticPr fontId="1"/>
  </si>
  <si>
    <t>20以上30未満</t>
    <rPh sb="2" eb="4">
      <t>イジョウ</t>
    </rPh>
    <rPh sb="6" eb="8">
      <t>ミマン</t>
    </rPh>
    <phoneticPr fontId="1"/>
  </si>
  <si>
    <t>30以上40未満</t>
    <rPh sb="2" eb="4">
      <t>イジョウ</t>
    </rPh>
    <rPh sb="6" eb="8">
      <t>ミマン</t>
    </rPh>
    <phoneticPr fontId="1"/>
  </si>
  <si>
    <t>40以上50未満</t>
    <rPh sb="2" eb="4">
      <t>イジョウ</t>
    </rPh>
    <rPh sb="6" eb="8">
      <t>ミマン</t>
    </rPh>
    <phoneticPr fontId="1"/>
  </si>
  <si>
    <t>50以上60未満</t>
    <rPh sb="2" eb="4">
      <t>イジョウ</t>
    </rPh>
    <rPh sb="6" eb="8">
      <t>ミマン</t>
    </rPh>
    <phoneticPr fontId="1"/>
  </si>
  <si>
    <t>60以上70未満</t>
    <rPh sb="2" eb="4">
      <t>イジョウ</t>
    </rPh>
    <rPh sb="6" eb="8">
      <t>ミマン</t>
    </rPh>
    <phoneticPr fontId="1"/>
  </si>
  <si>
    <t>80以上90未満</t>
    <rPh sb="2" eb="4">
      <t>イジョウ</t>
    </rPh>
    <rPh sb="6" eb="8">
      <t>ミマン</t>
    </rPh>
    <phoneticPr fontId="1"/>
  </si>
  <si>
    <t>70以上80未満</t>
    <rPh sb="2" eb="4">
      <t>イジョウ</t>
    </rPh>
    <rPh sb="6" eb="8">
      <t>ミマン</t>
    </rPh>
    <phoneticPr fontId="1"/>
  </si>
  <si>
    <t>どの階級までのデータが全体のちょうど半数であるのか</t>
  </si>
  <si>
    <t>20～30</t>
    <phoneticPr fontId="1"/>
  </si>
  <si>
    <t>30～40</t>
    <phoneticPr fontId="1"/>
  </si>
  <si>
    <t>40～50</t>
    <phoneticPr fontId="1"/>
  </si>
  <si>
    <t>60～70</t>
    <phoneticPr fontId="1"/>
  </si>
  <si>
    <t>80～90</t>
    <phoneticPr fontId="1"/>
  </si>
  <si>
    <t>90～100</t>
    <phoneticPr fontId="1"/>
  </si>
  <si>
    <t>0～10</t>
    <phoneticPr fontId="1"/>
  </si>
  <si>
    <t>10～20</t>
    <phoneticPr fontId="1"/>
  </si>
  <si>
    <t>ここにグラフを
描いてください</t>
    <rPh sb="8" eb="9">
      <t>エガ</t>
    </rPh>
    <phoneticPr fontId="1"/>
  </si>
  <si>
    <t>ここにグラフを
描いてください</t>
    <phoneticPr fontId="1"/>
  </si>
  <si>
    <t>データ区間</t>
  </si>
  <si>
    <t>　「アドイン」の「データ分析」から「ヒストグラム」を使って描くと楽です。</t>
    <phoneticPr fontId="1"/>
  </si>
  <si>
    <t>←目で数えてもいいのですが、</t>
    <rPh sb="1" eb="2">
      <t>メ</t>
    </rPh>
    <rPh sb="3" eb="4">
      <t>カゾ</t>
    </rPh>
    <phoneticPr fontId="1"/>
  </si>
  <si>
    <t>「データ分析」アドインの追加の仕方は以下です。</t>
    <rPh sb="12" eb="14">
      <t>ツイカ</t>
    </rPh>
    <rPh sb="15" eb="17">
      <t>シカタ</t>
    </rPh>
    <rPh sb="18" eb="20">
      <t>イカ</t>
    </rPh>
    <phoneticPr fontId="1"/>
  </si>
  <si>
    <t>[1] 「ファイル」メニューの「その他」「オプション」で「アドイン」を選択</t>
    <rPh sb="18" eb="19">
      <t>ホカ</t>
    </rPh>
    <rPh sb="35" eb="37">
      <t>センタク</t>
    </rPh>
    <phoneticPr fontId="1"/>
  </si>
  <si>
    <t>[2] 「設定」で下から2番目の「分析ツール」にチェックを入れて「OK」</t>
    <rPh sb="5" eb="7">
      <t>セッテイ</t>
    </rPh>
    <rPh sb="9" eb="10">
      <t>シタ</t>
    </rPh>
    <rPh sb="13" eb="15">
      <t>バンメ</t>
    </rPh>
    <rPh sb="17" eb="19">
      <t>ブンセキ</t>
    </rPh>
    <rPh sb="29" eb="30">
      <t>イ</t>
    </rPh>
    <phoneticPr fontId="1"/>
  </si>
  <si>
    <t>[3] すると、「データ」メニューに、「データ分析」ツールが表示されます</t>
    <rPh sb="23" eb="25">
      <t>ブンセキ</t>
    </rPh>
    <rPh sb="30" eb="32">
      <t>ヒョウジ</t>
    </rPh>
    <phoneticPr fontId="1"/>
  </si>
  <si>
    <t>[4] 「ヒストグラム」を選びます</t>
    <rPh sb="13" eb="14">
      <t>エラ</t>
    </rPh>
    <phoneticPr fontId="1"/>
  </si>
  <si>
    <t>[5] 左の図のように設定して「OK」</t>
    <rPh sb="4" eb="5">
      <t>ヒダリ</t>
    </rPh>
    <rPh sb="6" eb="7">
      <t>ズ</t>
    </rPh>
    <rPh sb="11" eb="13">
      <t>セッテイ</t>
    </rPh>
    <phoneticPr fontId="1"/>
  </si>
  <si>
    <t>　「ヒストグラム」は「アドイン」の「データ分析」から「描くと楽です。</t>
    <phoneticPr fontId="1"/>
  </si>
  <si>
    <t>元データ</t>
    <rPh sb="0" eb="1">
      <t>モト</t>
    </rPh>
    <phoneticPr fontId="1"/>
  </si>
  <si>
    <t>次の級</t>
  </si>
  <si>
    <t>頻度</t>
  </si>
  <si>
    <t>この内容は竹内が独自に追加したものです。教科書にはありません。</t>
    <rPh sb="2" eb="4">
      <t>ナイヨウ</t>
    </rPh>
    <rPh sb="5" eb="7">
      <t>タケウチ</t>
    </rPh>
    <rPh sb="8" eb="10">
      <t>ドクジ</t>
    </rPh>
    <rPh sb="11" eb="13">
      <t>ツイカ</t>
    </rPh>
    <rPh sb="20" eb="23">
      <t>キョウカショ</t>
    </rPh>
    <phoneticPr fontId="1"/>
  </si>
  <si>
    <t>　「ヒストグラム」は「アドイン」の「データ分析」から描くと楽です。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</si>
</sst>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0_);[Red]\(0\)"/>
  </numFmts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26"/>
      <color theme="1"/>
      <name val="游ゴシック"/>
      <family val="3"/>
      <charset val="128"/>
      <scheme val="minor"/>
    </font>
    <font>
      <sz val="36"/>
      <color theme="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2" borderId="0" xfId="0" applyFont="1" applyFill="1">
      <alignment vertical="center"/>
    </xf>
    <xf numFmtId="0" fontId="4" fillId="3" borderId="0" xfId="0" applyFont="1" applyFill="1">
      <alignment vertical="center"/>
    </xf>
    <xf numFmtId="0" fontId="4" fillId="4" borderId="0" xfId="0" applyFont="1" applyFill="1">
      <alignment vertical="center"/>
    </xf>
    <xf numFmtId="0" fontId="4" fillId="5" borderId="0" xfId="0" applyFont="1" applyFill="1">
      <alignment vertical="center"/>
    </xf>
    <xf numFmtId="0" fontId="4" fillId="6" borderId="0" xfId="0" applyFont="1" applyFill="1">
      <alignment vertical="center"/>
    </xf>
    <xf numFmtId="0" fontId="4" fillId="7" borderId="0" xfId="0" applyFont="1" applyFill="1">
      <alignment vertical="center"/>
    </xf>
    <xf numFmtId="0" fontId="4" fillId="8" borderId="0" xfId="0" applyFont="1" applyFill="1">
      <alignment vertical="center"/>
    </xf>
    <xf numFmtId="0" fontId="4" fillId="9" borderId="0" xfId="0" applyFont="1" applyFill="1">
      <alignment vertical="center"/>
    </xf>
    <xf numFmtId="0" fontId="2" fillId="10" borderId="0" xfId="0" applyFont="1" applyFill="1">
      <alignment vertical="center"/>
    </xf>
    <xf numFmtId="0" fontId="4" fillId="10" borderId="0" xfId="0" applyFont="1" applyFill="1">
      <alignment vertical="center"/>
    </xf>
    <xf numFmtId="0" fontId="0" fillId="2" borderId="0" xfId="0" applyFill="1">
      <alignment vertical="center"/>
    </xf>
    <xf numFmtId="0" fontId="0" fillId="11" borderId="0" xfId="0" applyFill="1">
      <alignment vertical="center"/>
    </xf>
    <xf numFmtId="0" fontId="0" fillId="6" borderId="0" xfId="0" applyFill="1">
      <alignment vertical="center"/>
    </xf>
    <xf numFmtId="0" fontId="0" fillId="8" borderId="0" xfId="0" applyFill="1">
      <alignment vertical="center"/>
    </xf>
    <xf numFmtId="0" fontId="2" fillId="6" borderId="0" xfId="0" applyFont="1" applyFill="1">
      <alignment vertical="center"/>
    </xf>
    <xf numFmtId="0" fontId="2" fillId="7" borderId="0" xfId="0" applyFont="1" applyFill="1">
      <alignment vertical="center"/>
    </xf>
    <xf numFmtId="0" fontId="2" fillId="8" borderId="0" xfId="0" applyFont="1" applyFill="1">
      <alignment vertical="center"/>
    </xf>
    <xf numFmtId="0" fontId="2" fillId="9" borderId="0" xfId="0" applyFont="1" applyFill="1">
      <alignment vertical="center"/>
    </xf>
    <xf numFmtId="0" fontId="0" fillId="10" borderId="0" xfId="0" applyFill="1">
      <alignment vertical="center"/>
    </xf>
    <xf numFmtId="0" fontId="4" fillId="0" borderId="2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4" fillId="10" borderId="2" xfId="0" applyFont="1" applyFill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177" fontId="4" fillId="0" borderId="2" xfId="0" applyNumberFormat="1" applyFont="1" applyBorder="1" applyAlignment="1">
      <alignment horizontal="center" vertical="center"/>
    </xf>
    <xf numFmtId="177" fontId="2" fillId="0" borderId="3" xfId="0" applyNumberFormat="1" applyFont="1" applyBorder="1" applyAlignment="1">
      <alignment horizontal="center" vertical="center"/>
    </xf>
    <xf numFmtId="177" fontId="4" fillId="0" borderId="4" xfId="0" applyNumberFormat="1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" fillId="10" borderId="2" xfId="0" applyFont="1" applyFill="1" applyBorder="1">
      <alignment vertical="center"/>
    </xf>
    <xf numFmtId="0" fontId="4" fillId="10" borderId="2" xfId="0" applyFont="1" applyFill="1" applyBorder="1" applyAlignment="1">
      <alignment horizontal="center" vertical="center"/>
    </xf>
    <xf numFmtId="176" fontId="2" fillId="10" borderId="2" xfId="0" applyNumberFormat="1" applyFont="1" applyFill="1" applyBorder="1" applyAlignment="1">
      <alignment horizontal="center" vertical="center"/>
    </xf>
    <xf numFmtId="0" fontId="0" fillId="10" borderId="2" xfId="0" applyFill="1" applyBorder="1">
      <alignment vertical="center"/>
    </xf>
    <xf numFmtId="0" fontId="4" fillId="10" borderId="5" xfId="0" applyFont="1" applyFill="1" applyBorder="1">
      <alignment vertical="center"/>
    </xf>
    <xf numFmtId="0" fontId="0" fillId="0" borderId="7" xfId="0" applyBorder="1" applyAlignment="1">
      <alignment horizontal="center" vertical="center"/>
    </xf>
    <xf numFmtId="0" fontId="0" fillId="10" borderId="7" xfId="0" applyFill="1" applyBorder="1" applyAlignment="1">
      <alignment horizontal="center" vertical="center"/>
    </xf>
    <xf numFmtId="0" fontId="0" fillId="10" borderId="6" xfId="0" applyFill="1" applyBorder="1">
      <alignment vertical="center"/>
    </xf>
    <xf numFmtId="0" fontId="2" fillId="10" borderId="8" xfId="0" applyFont="1" applyFill="1" applyBorder="1" applyAlignment="1">
      <alignment horizontal="center" vertical="center"/>
    </xf>
    <xf numFmtId="0" fontId="0" fillId="10" borderId="8" xfId="0" applyFill="1" applyBorder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10" borderId="2" xfId="0" applyFont="1" applyFill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7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4" fillId="12" borderId="0" xfId="0" applyFont="1" applyFill="1" applyAlignment="1">
      <alignment horizontal="center" vertical="center"/>
    </xf>
    <xf numFmtId="0" fontId="0" fillId="3" borderId="0" xfId="0" applyFill="1">
      <alignment vertical="center"/>
    </xf>
    <xf numFmtId="0" fontId="0" fillId="10" borderId="0" xfId="0" applyFill="1" applyAlignment="1">
      <alignment horizontal="center" vertical="center"/>
    </xf>
    <xf numFmtId="0" fontId="5" fillId="10" borderId="0" xfId="0" applyFont="1" applyFill="1" applyAlignment="1">
      <alignment horizontal="center" vertical="center" wrapText="1"/>
    </xf>
    <xf numFmtId="0" fontId="5" fillId="10" borderId="0" xfId="0" applyFont="1" applyFill="1" applyAlignment="1">
      <alignment horizontal="center" vertical="center"/>
    </xf>
    <xf numFmtId="0" fontId="6" fillId="10" borderId="0" xfId="0" applyFont="1" applyFill="1" applyAlignment="1">
      <alignment horizontal="center" vertical="center" wrapText="1"/>
    </xf>
    <xf numFmtId="0" fontId="6" fillId="10" borderId="0" xfId="0" applyFont="1" applyFill="1" applyAlignment="1">
      <alignment horizontal="center" vertical="center"/>
    </xf>
    <xf numFmtId="0" fontId="8" fillId="9" borderId="0" xfId="0" applyFont="1" applyFill="1" applyAlignment="1">
      <alignment horizontal="center" vertical="center"/>
    </xf>
    <xf numFmtId="0" fontId="7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'例題12.2 終了'!$D$1</c:f>
              <c:strCache>
                <c:ptCount val="1"/>
                <c:pt idx="0">
                  <c:v>度数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'例題12.2 終了'!$C$2:$C$9</c:f>
              <c:strCache>
                <c:ptCount val="8"/>
                <c:pt idx="0">
                  <c:v>150以上155未満</c:v>
                </c:pt>
                <c:pt idx="1">
                  <c:v>155以上160未満</c:v>
                </c:pt>
                <c:pt idx="2">
                  <c:v>160以上165未満</c:v>
                </c:pt>
                <c:pt idx="3">
                  <c:v>165以上170未満</c:v>
                </c:pt>
                <c:pt idx="4">
                  <c:v>170以上175未満</c:v>
                </c:pt>
                <c:pt idx="5">
                  <c:v>175以上180未満</c:v>
                </c:pt>
                <c:pt idx="6">
                  <c:v>180以上185未満</c:v>
                </c:pt>
                <c:pt idx="7">
                  <c:v>185以上190未満</c:v>
                </c:pt>
              </c:strCache>
            </c:strRef>
          </c:cat>
          <c:val>
            <c:numRef>
              <c:f>'例題12.2 終了'!$D$2:$D$9</c:f>
              <c:numCache>
                <c:formatCode>General</c:formatCode>
                <c:ptCount val="8"/>
                <c:pt idx="0">
                  <c:v>2</c:v>
                </c:pt>
                <c:pt idx="1">
                  <c:v>6</c:v>
                </c:pt>
                <c:pt idx="2">
                  <c:v>9</c:v>
                </c:pt>
                <c:pt idx="3">
                  <c:v>8</c:v>
                </c:pt>
                <c:pt idx="4">
                  <c:v>13</c:v>
                </c:pt>
                <c:pt idx="5">
                  <c:v>6</c:v>
                </c:pt>
                <c:pt idx="6">
                  <c:v>4</c:v>
                </c:pt>
                <c:pt idx="7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AE-44D6-BB1E-F494ABB294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1821752432"/>
        <c:axId val="1821749552"/>
      </c:barChart>
      <c:catAx>
        <c:axId val="182175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21749552"/>
        <c:crosses val="autoZero"/>
        <c:auto val="1"/>
        <c:lblAlgn val="ctr"/>
        <c:lblOffset val="100"/>
        <c:noMultiLvlLbl val="0"/>
      </c:catAx>
      <c:valAx>
        <c:axId val="182174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21752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'例題12.3 終了'!$X$1</c:f>
              <c:strCache>
                <c:ptCount val="1"/>
                <c:pt idx="0">
                  <c:v>度数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'例題12.3 終了'!$W$2:$W$6</c:f>
              <c:strCache>
                <c:ptCount val="5"/>
                <c:pt idx="0">
                  <c:v>2.0以上3.0未満</c:v>
                </c:pt>
                <c:pt idx="1">
                  <c:v>3.0以上4.0未満</c:v>
                </c:pt>
                <c:pt idx="2">
                  <c:v>4.0以上5.0未満</c:v>
                </c:pt>
                <c:pt idx="3">
                  <c:v>5.0以上6.0未満</c:v>
                </c:pt>
                <c:pt idx="4">
                  <c:v>6.0以上7.0未満</c:v>
                </c:pt>
              </c:strCache>
            </c:strRef>
          </c:cat>
          <c:val>
            <c:numRef>
              <c:f>'例題12.3 終了'!$X$2:$X$6</c:f>
              <c:numCache>
                <c:formatCode>General</c:formatCode>
                <c:ptCount val="5"/>
                <c:pt idx="0">
                  <c:v>3</c:v>
                </c:pt>
                <c:pt idx="1">
                  <c:v>5</c:v>
                </c:pt>
                <c:pt idx="2">
                  <c:v>6</c:v>
                </c:pt>
                <c:pt idx="3">
                  <c:v>4</c:v>
                </c:pt>
                <c:pt idx="4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92-46BD-B7FE-D0AFAD508E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1821774032"/>
        <c:axId val="1821776912"/>
      </c:barChart>
      <c:catAx>
        <c:axId val="1821774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21776912"/>
        <c:crosses val="autoZero"/>
        <c:auto val="1"/>
        <c:lblAlgn val="ctr"/>
        <c:lblOffset val="100"/>
        <c:noMultiLvlLbl val="0"/>
      </c:catAx>
      <c:valAx>
        <c:axId val="1821776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21774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152400</xdr:colOff>
      <xdr:row>11</xdr:row>
      <xdr:rowOff>180975</xdr:rowOff>
    </xdr:from>
    <xdr:to>
      <xdr:col>8</xdr:col>
      <xdr:colOff>409575</xdr:colOff>
      <xdr:row>23</xdr:row>
      <xdr:rowOff>66675</xdr:rowOff>
    </xdr:to>
    <xdr:graphicFrame macro="">
      <xdr:nvGraphicFramePr>
        <xdr:cNvPr id="11" name="グラフ 10">
          <a:extLst>
            <a:ext uri="{FF2B5EF4-FFF2-40B4-BE49-F238E27FC236}">
              <a16:creationId xmlns:a16="http://schemas.microsoft.com/office/drawing/2014/main" id="{610DFF7B-667C-8BB1-BA78-BF72CC0F88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223837</xdr:colOff>
      <xdr:row>7</xdr:row>
      <xdr:rowOff>133349</xdr:rowOff>
    </xdr:from>
    <xdr:to>
      <xdr:col>20</xdr:col>
      <xdr:colOff>104775</xdr:colOff>
      <xdr:row>21</xdr:row>
      <xdr:rowOff>104774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C4B29E68-3B73-3943-6F4C-2EEF113B81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8</xdr:row>
      <xdr:rowOff>0</xdr:rowOff>
    </xdr:from>
    <xdr:to>
      <xdr:col>22</xdr:col>
      <xdr:colOff>429163</xdr:colOff>
      <xdr:row>21</xdr:row>
      <xdr:rowOff>171907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B9100A4E-F092-D0BC-4324-E6C3260CBB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29850" y="1914525"/>
          <a:ext cx="3858163" cy="32770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523875</xdr:colOff>
      <xdr:row>7</xdr:row>
      <xdr:rowOff>161925</xdr:rowOff>
    </xdr:from>
    <xdr:to>
      <xdr:col>22</xdr:col>
      <xdr:colOff>267238</xdr:colOff>
      <xdr:row>21</xdr:row>
      <xdr:rowOff>76657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8378563D-4302-5E4C-915C-50C8598E2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67925" y="1828800"/>
          <a:ext cx="3858163" cy="327705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723900</xdr:colOff>
      <xdr:row>14</xdr:row>
      <xdr:rowOff>228600</xdr:rowOff>
    </xdr:from>
    <xdr:to>
      <xdr:col>16</xdr:col>
      <xdr:colOff>448308</xdr:colOff>
      <xdr:row>24</xdr:row>
      <xdr:rowOff>114616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6779F6CE-94B5-2CC5-C6E5-D1F1262290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" y="6191250"/>
          <a:ext cx="4534533" cy="2267266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28575</xdr:colOff>
      <xdr:row>25</xdr:row>
      <xdr:rowOff>0</xdr:rowOff>
    </xdr:from>
    <xdr:to>
      <xdr:col>15</xdr:col>
      <xdr:colOff>371005</xdr:colOff>
      <xdr:row>38</xdr:row>
      <xdr:rowOff>85327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46E276B3-FFC7-49F3-262E-FD16C823B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91350" y="5962650"/>
          <a:ext cx="3761905" cy="31809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D863E-F666-4D56-8D35-F3F845D7BE97}">
  <sheetPr>
    <tabColor theme="8" tint="0.79998168889431442"/>
  </sheetPr>
  <dimension ref="A1:A50"/>
  <sheetViews>
    <sheetView workbookViewId="0"/>
  </sheetViews>
  <sheetFormatPr defaultColWidth="8.25" defaultRowHeight="18.75" x14ac:dyDescent="0.4"/>
  <sheetData>
    <row r="1" spans="1:1" x14ac:dyDescent="0.4">
      <c r="A1" s="21">
        <v>163</v>
      </c>
    </row>
    <row r="2" spans="1:1" x14ac:dyDescent="0.4">
      <c r="A2" s="21">
        <v>156</v>
      </c>
    </row>
    <row r="3" spans="1:1" x14ac:dyDescent="0.4">
      <c r="A3" s="21">
        <v>166</v>
      </c>
    </row>
    <row r="4" spans="1:1" x14ac:dyDescent="0.4">
      <c r="A4" s="21">
        <v>173</v>
      </c>
    </row>
    <row r="5" spans="1:1" x14ac:dyDescent="0.4">
      <c r="A5" s="21">
        <v>152</v>
      </c>
    </row>
    <row r="6" spans="1:1" x14ac:dyDescent="0.4">
      <c r="A6" s="21">
        <v>170</v>
      </c>
    </row>
    <row r="7" spans="1:1" x14ac:dyDescent="0.4">
      <c r="A7" s="21">
        <v>180</v>
      </c>
    </row>
    <row r="8" spans="1:1" x14ac:dyDescent="0.4">
      <c r="A8" s="21">
        <v>157</v>
      </c>
    </row>
    <row r="9" spans="1:1" x14ac:dyDescent="0.4">
      <c r="A9" s="21">
        <v>170</v>
      </c>
    </row>
    <row r="10" spans="1:1" x14ac:dyDescent="0.4">
      <c r="A10" s="21">
        <v>178</v>
      </c>
    </row>
    <row r="11" spans="1:1" x14ac:dyDescent="0.4">
      <c r="A11" s="21">
        <v>176</v>
      </c>
    </row>
    <row r="12" spans="1:1" x14ac:dyDescent="0.4">
      <c r="A12" s="21">
        <v>155</v>
      </c>
    </row>
    <row r="13" spans="1:1" x14ac:dyDescent="0.4">
      <c r="A13" s="21">
        <v>171</v>
      </c>
    </row>
    <row r="14" spans="1:1" x14ac:dyDescent="0.4">
      <c r="A14" s="21">
        <v>167</v>
      </c>
    </row>
    <row r="15" spans="1:1" x14ac:dyDescent="0.4">
      <c r="A15" s="21">
        <v>166</v>
      </c>
    </row>
    <row r="16" spans="1:1" x14ac:dyDescent="0.4">
      <c r="A16" s="21">
        <v>161</v>
      </c>
    </row>
    <row r="17" spans="1:1" x14ac:dyDescent="0.4">
      <c r="A17" s="21">
        <v>170</v>
      </c>
    </row>
    <row r="18" spans="1:1" x14ac:dyDescent="0.4">
      <c r="A18" s="21">
        <v>161</v>
      </c>
    </row>
    <row r="19" spans="1:1" x14ac:dyDescent="0.4">
      <c r="A19" s="21">
        <v>163</v>
      </c>
    </row>
    <row r="20" spans="1:1" x14ac:dyDescent="0.4">
      <c r="A20" s="21">
        <v>168</v>
      </c>
    </row>
    <row r="21" spans="1:1" x14ac:dyDescent="0.4">
      <c r="A21" s="21">
        <v>160</v>
      </c>
    </row>
    <row r="22" spans="1:1" x14ac:dyDescent="0.4">
      <c r="A22" s="21">
        <v>175</v>
      </c>
    </row>
    <row r="23" spans="1:1" x14ac:dyDescent="0.4">
      <c r="A23" s="21">
        <v>162</v>
      </c>
    </row>
    <row r="24" spans="1:1" x14ac:dyDescent="0.4">
      <c r="A24" s="21">
        <v>165</v>
      </c>
    </row>
    <row r="25" spans="1:1" x14ac:dyDescent="0.4">
      <c r="A25" s="21">
        <v>164</v>
      </c>
    </row>
    <row r="26" spans="1:1" x14ac:dyDescent="0.4">
      <c r="A26" s="21">
        <v>181</v>
      </c>
    </row>
    <row r="27" spans="1:1" x14ac:dyDescent="0.4">
      <c r="A27" s="21">
        <v>171</v>
      </c>
    </row>
    <row r="28" spans="1:1" x14ac:dyDescent="0.4">
      <c r="A28" s="21">
        <v>153</v>
      </c>
    </row>
    <row r="29" spans="1:1" x14ac:dyDescent="0.4">
      <c r="A29" s="21">
        <v>160</v>
      </c>
    </row>
    <row r="30" spans="1:1" x14ac:dyDescent="0.4">
      <c r="A30" s="21">
        <v>170</v>
      </c>
    </row>
    <row r="31" spans="1:1" x14ac:dyDescent="0.4">
      <c r="A31" s="21">
        <v>177</v>
      </c>
    </row>
    <row r="32" spans="1:1" x14ac:dyDescent="0.4">
      <c r="A32" s="21">
        <v>170</v>
      </c>
    </row>
    <row r="33" spans="1:1" x14ac:dyDescent="0.4">
      <c r="A33" s="21">
        <v>156</v>
      </c>
    </row>
    <row r="34" spans="1:1" x14ac:dyDescent="0.4">
      <c r="A34" s="21">
        <v>161</v>
      </c>
    </row>
    <row r="35" spans="1:1" x14ac:dyDescent="0.4">
      <c r="A35" s="21">
        <v>185</v>
      </c>
    </row>
    <row r="36" spans="1:1" x14ac:dyDescent="0.4">
      <c r="A36" s="21">
        <v>167</v>
      </c>
    </row>
    <row r="37" spans="1:1" x14ac:dyDescent="0.4">
      <c r="A37" s="21">
        <v>186</v>
      </c>
    </row>
    <row r="38" spans="1:1" x14ac:dyDescent="0.4">
      <c r="A38" s="21">
        <v>179</v>
      </c>
    </row>
    <row r="39" spans="1:1" x14ac:dyDescent="0.4">
      <c r="A39" s="21">
        <v>159</v>
      </c>
    </row>
    <row r="40" spans="1:1" x14ac:dyDescent="0.4">
      <c r="A40" s="21">
        <v>168</v>
      </c>
    </row>
    <row r="41" spans="1:1" x14ac:dyDescent="0.4">
      <c r="A41" s="21">
        <v>170</v>
      </c>
    </row>
    <row r="42" spans="1:1" x14ac:dyDescent="0.4">
      <c r="A42" s="21">
        <v>180</v>
      </c>
    </row>
    <row r="43" spans="1:1" x14ac:dyDescent="0.4">
      <c r="A43" s="21">
        <v>181</v>
      </c>
    </row>
    <row r="44" spans="1:1" x14ac:dyDescent="0.4">
      <c r="A44" s="21">
        <v>156</v>
      </c>
    </row>
    <row r="45" spans="1:1" x14ac:dyDescent="0.4">
      <c r="A45" s="21">
        <v>173</v>
      </c>
    </row>
    <row r="46" spans="1:1" x14ac:dyDescent="0.4">
      <c r="A46" s="21">
        <v>170</v>
      </c>
    </row>
    <row r="47" spans="1:1" x14ac:dyDescent="0.4">
      <c r="A47" s="21">
        <v>174</v>
      </c>
    </row>
    <row r="48" spans="1:1" x14ac:dyDescent="0.4">
      <c r="A48" s="21">
        <v>166</v>
      </c>
    </row>
    <row r="49" spans="1:1" x14ac:dyDescent="0.4">
      <c r="A49" s="21">
        <v>174</v>
      </c>
    </row>
    <row r="50" spans="1:1" x14ac:dyDescent="0.4">
      <c r="A50" s="21">
        <v>178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DF0B6-8AC7-461A-A4F8-78CF28EBFA5A}">
  <sheetPr>
    <tabColor theme="5" tint="0.79998168889431442"/>
  </sheetPr>
  <dimension ref="A1:A50"/>
  <sheetViews>
    <sheetView workbookViewId="0"/>
  </sheetViews>
  <sheetFormatPr defaultColWidth="8.25" defaultRowHeight="18.75" x14ac:dyDescent="0.4"/>
  <sheetData>
    <row r="1" spans="1:1" x14ac:dyDescent="0.4">
      <c r="A1" s="21">
        <v>152</v>
      </c>
    </row>
    <row r="2" spans="1:1" x14ac:dyDescent="0.4">
      <c r="A2" s="21">
        <v>153</v>
      </c>
    </row>
    <row r="3" spans="1:1" x14ac:dyDescent="0.4">
      <c r="A3" s="21">
        <v>155</v>
      </c>
    </row>
    <row r="4" spans="1:1" x14ac:dyDescent="0.4">
      <c r="A4" s="21">
        <v>156</v>
      </c>
    </row>
    <row r="5" spans="1:1" x14ac:dyDescent="0.4">
      <c r="A5" s="21">
        <v>156</v>
      </c>
    </row>
    <row r="6" spans="1:1" x14ac:dyDescent="0.4">
      <c r="A6" s="21">
        <v>156</v>
      </c>
    </row>
    <row r="7" spans="1:1" x14ac:dyDescent="0.4">
      <c r="A7" s="21">
        <v>157</v>
      </c>
    </row>
    <row r="8" spans="1:1" x14ac:dyDescent="0.4">
      <c r="A8" s="21">
        <v>159</v>
      </c>
    </row>
    <row r="9" spans="1:1" x14ac:dyDescent="0.4">
      <c r="A9" s="21">
        <v>160</v>
      </c>
    </row>
    <row r="10" spans="1:1" x14ac:dyDescent="0.4">
      <c r="A10" s="21">
        <v>160</v>
      </c>
    </row>
    <row r="11" spans="1:1" x14ac:dyDescent="0.4">
      <c r="A11" s="21">
        <v>161</v>
      </c>
    </row>
    <row r="12" spans="1:1" x14ac:dyDescent="0.4">
      <c r="A12" s="21">
        <v>161</v>
      </c>
    </row>
    <row r="13" spans="1:1" x14ac:dyDescent="0.4">
      <c r="A13" s="21">
        <v>161</v>
      </c>
    </row>
    <row r="14" spans="1:1" x14ac:dyDescent="0.4">
      <c r="A14" s="21">
        <v>162</v>
      </c>
    </row>
    <row r="15" spans="1:1" x14ac:dyDescent="0.4">
      <c r="A15" s="21">
        <v>163</v>
      </c>
    </row>
    <row r="16" spans="1:1" x14ac:dyDescent="0.4">
      <c r="A16" s="21">
        <v>163</v>
      </c>
    </row>
    <row r="17" spans="1:1" x14ac:dyDescent="0.4">
      <c r="A17" s="21">
        <v>164</v>
      </c>
    </row>
    <row r="18" spans="1:1" x14ac:dyDescent="0.4">
      <c r="A18" s="21">
        <v>165</v>
      </c>
    </row>
    <row r="19" spans="1:1" x14ac:dyDescent="0.4">
      <c r="A19" s="21">
        <v>166</v>
      </c>
    </row>
    <row r="20" spans="1:1" x14ac:dyDescent="0.4">
      <c r="A20" s="21">
        <v>166</v>
      </c>
    </row>
    <row r="21" spans="1:1" x14ac:dyDescent="0.4">
      <c r="A21" s="21">
        <v>166</v>
      </c>
    </row>
    <row r="22" spans="1:1" x14ac:dyDescent="0.4">
      <c r="A22" s="21">
        <v>167</v>
      </c>
    </row>
    <row r="23" spans="1:1" x14ac:dyDescent="0.4">
      <c r="A23" s="21">
        <v>167</v>
      </c>
    </row>
    <row r="24" spans="1:1" x14ac:dyDescent="0.4">
      <c r="A24" s="21">
        <v>168</v>
      </c>
    </row>
    <row r="25" spans="1:1" x14ac:dyDescent="0.4">
      <c r="A25" s="21">
        <v>168</v>
      </c>
    </row>
    <row r="26" spans="1:1" x14ac:dyDescent="0.4">
      <c r="A26" s="21">
        <v>170</v>
      </c>
    </row>
    <row r="27" spans="1:1" x14ac:dyDescent="0.4">
      <c r="A27" s="21">
        <v>170</v>
      </c>
    </row>
    <row r="28" spans="1:1" x14ac:dyDescent="0.4">
      <c r="A28" s="21">
        <v>170</v>
      </c>
    </row>
    <row r="29" spans="1:1" x14ac:dyDescent="0.4">
      <c r="A29" s="21">
        <v>170</v>
      </c>
    </row>
    <row r="30" spans="1:1" x14ac:dyDescent="0.4">
      <c r="A30" s="21">
        <v>170</v>
      </c>
    </row>
    <row r="31" spans="1:1" x14ac:dyDescent="0.4">
      <c r="A31" s="21">
        <v>170</v>
      </c>
    </row>
    <row r="32" spans="1:1" x14ac:dyDescent="0.4">
      <c r="A32" s="21">
        <v>170</v>
      </c>
    </row>
    <row r="33" spans="1:1" x14ac:dyDescent="0.4">
      <c r="A33" s="21">
        <v>171</v>
      </c>
    </row>
    <row r="34" spans="1:1" x14ac:dyDescent="0.4">
      <c r="A34" s="21">
        <v>171</v>
      </c>
    </row>
    <row r="35" spans="1:1" x14ac:dyDescent="0.4">
      <c r="A35" s="21">
        <v>173</v>
      </c>
    </row>
    <row r="36" spans="1:1" x14ac:dyDescent="0.4">
      <c r="A36" s="21">
        <v>173</v>
      </c>
    </row>
    <row r="37" spans="1:1" x14ac:dyDescent="0.4">
      <c r="A37" s="21">
        <v>174</v>
      </c>
    </row>
    <row r="38" spans="1:1" x14ac:dyDescent="0.4">
      <c r="A38" s="21">
        <v>174</v>
      </c>
    </row>
    <row r="39" spans="1:1" x14ac:dyDescent="0.4">
      <c r="A39" s="21">
        <v>175</v>
      </c>
    </row>
    <row r="40" spans="1:1" x14ac:dyDescent="0.4">
      <c r="A40" s="21">
        <v>176</v>
      </c>
    </row>
    <row r="41" spans="1:1" x14ac:dyDescent="0.4">
      <c r="A41" s="21">
        <v>177</v>
      </c>
    </row>
    <row r="42" spans="1:1" x14ac:dyDescent="0.4">
      <c r="A42" s="21">
        <v>178</v>
      </c>
    </row>
    <row r="43" spans="1:1" x14ac:dyDescent="0.4">
      <c r="A43" s="21">
        <v>178</v>
      </c>
    </row>
    <row r="44" spans="1:1" x14ac:dyDescent="0.4">
      <c r="A44" s="21">
        <v>179</v>
      </c>
    </row>
    <row r="45" spans="1:1" x14ac:dyDescent="0.4">
      <c r="A45" s="21">
        <v>180</v>
      </c>
    </row>
    <row r="46" spans="1:1" x14ac:dyDescent="0.4">
      <c r="A46" s="21">
        <v>180</v>
      </c>
    </row>
    <row r="47" spans="1:1" x14ac:dyDescent="0.4">
      <c r="A47" s="21">
        <v>181</v>
      </c>
    </row>
    <row r="48" spans="1:1" x14ac:dyDescent="0.4">
      <c r="A48" s="21">
        <v>181</v>
      </c>
    </row>
    <row r="49" spans="1:1" x14ac:dyDescent="0.4">
      <c r="A49" s="21">
        <v>185</v>
      </c>
    </row>
    <row r="50" spans="1:1" x14ac:dyDescent="0.4">
      <c r="A50" s="21">
        <v>186</v>
      </c>
    </row>
  </sheetData>
  <sortState xmlns:xlrd2="http://schemas.microsoft.com/office/spreadsheetml/2017/richdata2" ref="A1:A50">
    <sortCondition ref="A15:A50"/>
  </sortState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DAAA6-5B71-469A-B7F4-B65C55969058}">
  <sheetPr>
    <tabColor theme="8" tint="0.79998168889431442"/>
  </sheetPr>
  <dimension ref="A1:G50"/>
  <sheetViews>
    <sheetView workbookViewId="0"/>
  </sheetViews>
  <sheetFormatPr defaultColWidth="8.25" defaultRowHeight="18.75" x14ac:dyDescent="0.4"/>
  <cols>
    <col min="3" max="3" width="15.375" style="1" customWidth="1"/>
    <col min="4" max="4" width="8.25" style="1"/>
    <col min="5" max="6" width="8.625" bestFit="1" customWidth="1"/>
    <col min="7" max="7" width="12.375" bestFit="1" customWidth="1"/>
  </cols>
  <sheetData>
    <row r="1" spans="1:7" x14ac:dyDescent="0.4">
      <c r="A1">
        <v>152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</row>
    <row r="2" spans="1:7" x14ac:dyDescent="0.4">
      <c r="A2">
        <v>153</v>
      </c>
      <c r="C2" s="3" t="s">
        <v>5</v>
      </c>
      <c r="D2" s="11"/>
    </row>
    <row r="3" spans="1:7" x14ac:dyDescent="0.4">
      <c r="A3">
        <v>155</v>
      </c>
      <c r="C3" s="4" t="s">
        <v>6</v>
      </c>
      <c r="D3" s="11"/>
    </row>
    <row r="4" spans="1:7" x14ac:dyDescent="0.4">
      <c r="A4">
        <v>156</v>
      </c>
      <c r="C4" s="5" t="s">
        <v>7</v>
      </c>
      <c r="D4" s="11"/>
    </row>
    <row r="5" spans="1:7" x14ac:dyDescent="0.4">
      <c r="A5">
        <v>156</v>
      </c>
      <c r="C5" s="6" t="s">
        <v>8</v>
      </c>
      <c r="D5" s="11"/>
    </row>
    <row r="6" spans="1:7" x14ac:dyDescent="0.4">
      <c r="A6">
        <v>156</v>
      </c>
      <c r="C6" s="7" t="s">
        <v>9</v>
      </c>
      <c r="D6" s="11"/>
    </row>
    <row r="7" spans="1:7" x14ac:dyDescent="0.4">
      <c r="A7">
        <v>157</v>
      </c>
      <c r="C7" s="8" t="s">
        <v>10</v>
      </c>
      <c r="D7" s="11"/>
    </row>
    <row r="8" spans="1:7" x14ac:dyDescent="0.4">
      <c r="A8">
        <v>159</v>
      </c>
      <c r="C8" s="9" t="s">
        <v>11</v>
      </c>
      <c r="D8" s="11"/>
    </row>
    <row r="9" spans="1:7" x14ac:dyDescent="0.4">
      <c r="A9">
        <v>160</v>
      </c>
      <c r="C9" s="10" t="s">
        <v>12</v>
      </c>
      <c r="D9" s="11"/>
      <c r="F9" s="2"/>
      <c r="G9" s="2"/>
    </row>
    <row r="10" spans="1:7" x14ac:dyDescent="0.4">
      <c r="A10">
        <v>160</v>
      </c>
      <c r="C10" s="2" t="s">
        <v>13</v>
      </c>
      <c r="D10" s="4">
        <f>SUM(D2:D9)</f>
        <v>0</v>
      </c>
      <c r="E10" s="2"/>
    </row>
    <row r="11" spans="1:7" x14ac:dyDescent="0.4">
      <c r="A11">
        <v>161</v>
      </c>
    </row>
    <row r="12" spans="1:7" x14ac:dyDescent="0.4">
      <c r="A12">
        <v>161</v>
      </c>
    </row>
    <row r="13" spans="1:7" x14ac:dyDescent="0.4">
      <c r="A13">
        <v>161</v>
      </c>
    </row>
    <row r="14" spans="1:7" x14ac:dyDescent="0.4">
      <c r="A14">
        <v>162</v>
      </c>
    </row>
    <row r="15" spans="1:7" x14ac:dyDescent="0.4">
      <c r="A15">
        <v>163</v>
      </c>
    </row>
    <row r="16" spans="1:7" x14ac:dyDescent="0.4">
      <c r="A16">
        <v>163</v>
      </c>
    </row>
    <row r="17" spans="1:1" x14ac:dyDescent="0.4">
      <c r="A17">
        <v>164</v>
      </c>
    </row>
    <row r="18" spans="1:1" x14ac:dyDescent="0.4">
      <c r="A18">
        <v>165</v>
      </c>
    </row>
    <row r="19" spans="1:1" x14ac:dyDescent="0.4">
      <c r="A19">
        <v>166</v>
      </c>
    </row>
    <row r="20" spans="1:1" x14ac:dyDescent="0.4">
      <c r="A20">
        <v>166</v>
      </c>
    </row>
    <row r="21" spans="1:1" x14ac:dyDescent="0.4">
      <c r="A21">
        <v>166</v>
      </c>
    </row>
    <row r="22" spans="1:1" x14ac:dyDescent="0.4">
      <c r="A22">
        <v>167</v>
      </c>
    </row>
    <row r="23" spans="1:1" x14ac:dyDescent="0.4">
      <c r="A23">
        <v>167</v>
      </c>
    </row>
    <row r="24" spans="1:1" x14ac:dyDescent="0.4">
      <c r="A24">
        <v>168</v>
      </c>
    </row>
    <row r="25" spans="1:1" x14ac:dyDescent="0.4">
      <c r="A25">
        <v>168</v>
      </c>
    </row>
    <row r="26" spans="1:1" x14ac:dyDescent="0.4">
      <c r="A26">
        <v>170</v>
      </c>
    </row>
    <row r="27" spans="1:1" x14ac:dyDescent="0.4">
      <c r="A27">
        <v>170</v>
      </c>
    </row>
    <row r="28" spans="1:1" x14ac:dyDescent="0.4">
      <c r="A28">
        <v>170</v>
      </c>
    </row>
    <row r="29" spans="1:1" x14ac:dyDescent="0.4">
      <c r="A29">
        <v>170</v>
      </c>
    </row>
    <row r="30" spans="1:1" x14ac:dyDescent="0.4">
      <c r="A30">
        <v>170</v>
      </c>
    </row>
    <row r="31" spans="1:1" x14ac:dyDescent="0.4">
      <c r="A31">
        <v>170</v>
      </c>
    </row>
    <row r="32" spans="1:1" x14ac:dyDescent="0.4">
      <c r="A32">
        <v>170</v>
      </c>
    </row>
    <row r="33" spans="1:1" x14ac:dyDescent="0.4">
      <c r="A33">
        <v>171</v>
      </c>
    </row>
    <row r="34" spans="1:1" x14ac:dyDescent="0.4">
      <c r="A34">
        <v>171</v>
      </c>
    </row>
    <row r="35" spans="1:1" x14ac:dyDescent="0.4">
      <c r="A35">
        <v>173</v>
      </c>
    </row>
    <row r="36" spans="1:1" x14ac:dyDescent="0.4">
      <c r="A36">
        <v>173</v>
      </c>
    </row>
    <row r="37" spans="1:1" x14ac:dyDescent="0.4">
      <c r="A37">
        <v>174</v>
      </c>
    </row>
    <row r="38" spans="1:1" x14ac:dyDescent="0.4">
      <c r="A38">
        <v>174</v>
      </c>
    </row>
    <row r="39" spans="1:1" x14ac:dyDescent="0.4">
      <c r="A39">
        <v>175</v>
      </c>
    </row>
    <row r="40" spans="1:1" x14ac:dyDescent="0.4">
      <c r="A40">
        <v>176</v>
      </c>
    </row>
    <row r="41" spans="1:1" x14ac:dyDescent="0.4">
      <c r="A41">
        <v>177</v>
      </c>
    </row>
    <row r="42" spans="1:1" x14ac:dyDescent="0.4">
      <c r="A42">
        <v>178</v>
      </c>
    </row>
    <row r="43" spans="1:1" x14ac:dyDescent="0.4">
      <c r="A43">
        <v>178</v>
      </c>
    </row>
    <row r="44" spans="1:1" x14ac:dyDescent="0.4">
      <c r="A44">
        <v>179</v>
      </c>
    </row>
    <row r="45" spans="1:1" x14ac:dyDescent="0.4">
      <c r="A45">
        <v>180</v>
      </c>
    </row>
    <row r="46" spans="1:1" x14ac:dyDescent="0.4">
      <c r="A46">
        <v>180</v>
      </c>
    </row>
    <row r="47" spans="1:1" x14ac:dyDescent="0.4">
      <c r="A47">
        <v>181</v>
      </c>
    </row>
    <row r="48" spans="1:1" x14ac:dyDescent="0.4">
      <c r="A48">
        <v>181</v>
      </c>
    </row>
    <row r="49" spans="1:1" x14ac:dyDescent="0.4">
      <c r="A49">
        <v>185</v>
      </c>
    </row>
    <row r="50" spans="1:1" x14ac:dyDescent="0.4">
      <c r="A50">
        <v>186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F8B97-051A-4A2F-9E14-D5CBC5BC0BB0}">
  <sheetPr>
    <tabColor theme="5" tint="0.79998168889431442"/>
  </sheetPr>
  <dimension ref="A1:G50"/>
  <sheetViews>
    <sheetView workbookViewId="0"/>
  </sheetViews>
  <sheetFormatPr defaultColWidth="8.25" defaultRowHeight="18.75" x14ac:dyDescent="0.4"/>
  <cols>
    <col min="3" max="3" width="15.375" style="1" customWidth="1"/>
    <col min="4" max="4" width="8.25" style="1"/>
    <col min="5" max="6" width="8.625" bestFit="1" customWidth="1"/>
    <col min="7" max="7" width="12.375" bestFit="1" customWidth="1"/>
  </cols>
  <sheetData>
    <row r="1" spans="1:7" x14ac:dyDescent="0.4">
      <c r="A1" s="13">
        <v>152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</row>
    <row r="2" spans="1:7" x14ac:dyDescent="0.4">
      <c r="A2" s="13">
        <v>153</v>
      </c>
      <c r="C2" s="3" t="s">
        <v>5</v>
      </c>
      <c r="D2" s="11">
        <v>2</v>
      </c>
    </row>
    <row r="3" spans="1:7" x14ac:dyDescent="0.4">
      <c r="A3" s="14">
        <v>155</v>
      </c>
      <c r="C3" s="4" t="s">
        <v>6</v>
      </c>
      <c r="D3" s="11">
        <v>6</v>
      </c>
    </row>
    <row r="4" spans="1:7" x14ac:dyDescent="0.4">
      <c r="A4" s="14">
        <v>156</v>
      </c>
      <c r="C4" s="5" t="s">
        <v>7</v>
      </c>
      <c r="D4" s="11">
        <v>9</v>
      </c>
    </row>
    <row r="5" spans="1:7" x14ac:dyDescent="0.4">
      <c r="A5" s="14">
        <v>156</v>
      </c>
      <c r="C5" s="6" t="s">
        <v>8</v>
      </c>
      <c r="D5" s="11">
        <v>8</v>
      </c>
    </row>
    <row r="6" spans="1:7" x14ac:dyDescent="0.4">
      <c r="A6" s="14">
        <v>156</v>
      </c>
      <c r="C6" s="7" t="s">
        <v>9</v>
      </c>
      <c r="D6" s="11">
        <v>13</v>
      </c>
    </row>
    <row r="7" spans="1:7" x14ac:dyDescent="0.4">
      <c r="A7" s="14">
        <v>157</v>
      </c>
      <c r="C7" s="8" t="s">
        <v>10</v>
      </c>
      <c r="D7" s="11">
        <v>6</v>
      </c>
    </row>
    <row r="8" spans="1:7" x14ac:dyDescent="0.4">
      <c r="A8" s="14">
        <v>159</v>
      </c>
      <c r="C8" s="9" t="s">
        <v>11</v>
      </c>
      <c r="D8" s="11">
        <v>4</v>
      </c>
    </row>
    <row r="9" spans="1:7" x14ac:dyDescent="0.4">
      <c r="A9" s="15">
        <v>160</v>
      </c>
      <c r="C9" s="10" t="s">
        <v>12</v>
      </c>
      <c r="D9" s="11">
        <v>2</v>
      </c>
      <c r="F9" s="2"/>
      <c r="G9" s="2"/>
    </row>
    <row r="10" spans="1:7" x14ac:dyDescent="0.4">
      <c r="A10" s="15">
        <v>160</v>
      </c>
      <c r="C10" s="2" t="s">
        <v>13</v>
      </c>
      <c r="D10" s="2">
        <f>SUM(D2:D9)</f>
        <v>50</v>
      </c>
      <c r="E10" s="2"/>
    </row>
    <row r="11" spans="1:7" x14ac:dyDescent="0.4">
      <c r="A11" s="15">
        <v>161</v>
      </c>
    </row>
    <row r="12" spans="1:7" x14ac:dyDescent="0.4">
      <c r="A12" s="15">
        <v>161</v>
      </c>
    </row>
    <row r="13" spans="1:7" x14ac:dyDescent="0.4">
      <c r="A13" s="15">
        <v>161</v>
      </c>
      <c r="E13" s="2"/>
      <c r="F13" s="2"/>
    </row>
    <row r="14" spans="1:7" x14ac:dyDescent="0.4">
      <c r="A14" s="15">
        <v>162</v>
      </c>
    </row>
    <row r="15" spans="1:7" x14ac:dyDescent="0.4">
      <c r="A15" s="15">
        <v>163</v>
      </c>
    </row>
    <row r="16" spans="1:7" x14ac:dyDescent="0.4">
      <c r="A16" s="15">
        <v>163</v>
      </c>
    </row>
    <row r="17" spans="1:1" x14ac:dyDescent="0.4">
      <c r="A17" s="15">
        <v>164</v>
      </c>
    </row>
    <row r="18" spans="1:1" x14ac:dyDescent="0.4">
      <c r="A18" s="16">
        <v>165</v>
      </c>
    </row>
    <row r="19" spans="1:1" x14ac:dyDescent="0.4">
      <c r="A19" s="16">
        <v>166</v>
      </c>
    </row>
    <row r="20" spans="1:1" x14ac:dyDescent="0.4">
      <c r="A20" s="16">
        <v>166</v>
      </c>
    </row>
    <row r="21" spans="1:1" x14ac:dyDescent="0.4">
      <c r="A21" s="16">
        <v>166</v>
      </c>
    </row>
    <row r="22" spans="1:1" x14ac:dyDescent="0.4">
      <c r="A22" s="16">
        <v>167</v>
      </c>
    </row>
    <row r="23" spans="1:1" x14ac:dyDescent="0.4">
      <c r="A23" s="16">
        <v>167</v>
      </c>
    </row>
    <row r="24" spans="1:1" x14ac:dyDescent="0.4">
      <c r="A24" s="16">
        <v>168</v>
      </c>
    </row>
    <row r="25" spans="1:1" x14ac:dyDescent="0.4">
      <c r="A25" s="16">
        <v>168</v>
      </c>
    </row>
    <row r="26" spans="1:1" x14ac:dyDescent="0.4">
      <c r="A26" s="17">
        <v>170</v>
      </c>
    </row>
    <row r="27" spans="1:1" x14ac:dyDescent="0.4">
      <c r="A27" s="17">
        <v>170</v>
      </c>
    </row>
    <row r="28" spans="1:1" x14ac:dyDescent="0.4">
      <c r="A28" s="17">
        <v>170</v>
      </c>
    </row>
    <row r="29" spans="1:1" x14ac:dyDescent="0.4">
      <c r="A29" s="17">
        <v>170</v>
      </c>
    </row>
    <row r="30" spans="1:1" x14ac:dyDescent="0.4">
      <c r="A30" s="17">
        <v>170</v>
      </c>
    </row>
    <row r="31" spans="1:1" x14ac:dyDescent="0.4">
      <c r="A31" s="17">
        <v>170</v>
      </c>
    </row>
    <row r="32" spans="1:1" x14ac:dyDescent="0.4">
      <c r="A32" s="17">
        <v>170</v>
      </c>
    </row>
    <row r="33" spans="1:1" x14ac:dyDescent="0.4">
      <c r="A33" s="17">
        <v>171</v>
      </c>
    </row>
    <row r="34" spans="1:1" x14ac:dyDescent="0.4">
      <c r="A34" s="17">
        <v>171</v>
      </c>
    </row>
    <row r="35" spans="1:1" x14ac:dyDescent="0.4">
      <c r="A35" s="17">
        <v>173</v>
      </c>
    </row>
    <row r="36" spans="1:1" x14ac:dyDescent="0.4">
      <c r="A36" s="17">
        <v>173</v>
      </c>
    </row>
    <row r="37" spans="1:1" x14ac:dyDescent="0.4">
      <c r="A37" s="17">
        <v>174</v>
      </c>
    </row>
    <row r="38" spans="1:1" x14ac:dyDescent="0.4">
      <c r="A38" s="17">
        <v>174</v>
      </c>
    </row>
    <row r="39" spans="1:1" x14ac:dyDescent="0.4">
      <c r="A39" s="18">
        <v>175</v>
      </c>
    </row>
    <row r="40" spans="1:1" x14ac:dyDescent="0.4">
      <c r="A40" s="18">
        <v>176</v>
      </c>
    </row>
    <row r="41" spans="1:1" x14ac:dyDescent="0.4">
      <c r="A41" s="18">
        <v>177</v>
      </c>
    </row>
    <row r="42" spans="1:1" x14ac:dyDescent="0.4">
      <c r="A42" s="18">
        <v>178</v>
      </c>
    </row>
    <row r="43" spans="1:1" x14ac:dyDescent="0.4">
      <c r="A43" s="18">
        <v>178</v>
      </c>
    </row>
    <row r="44" spans="1:1" x14ac:dyDescent="0.4">
      <c r="A44" s="18">
        <v>179</v>
      </c>
    </row>
    <row r="45" spans="1:1" x14ac:dyDescent="0.4">
      <c r="A45" s="19">
        <v>180</v>
      </c>
    </row>
    <row r="46" spans="1:1" x14ac:dyDescent="0.4">
      <c r="A46" s="19">
        <v>180</v>
      </c>
    </row>
    <row r="47" spans="1:1" x14ac:dyDescent="0.4">
      <c r="A47" s="19">
        <v>181</v>
      </c>
    </row>
    <row r="48" spans="1:1" x14ac:dyDescent="0.4">
      <c r="A48" s="19">
        <v>181</v>
      </c>
    </row>
    <row r="49" spans="1:1" x14ac:dyDescent="0.4">
      <c r="A49" s="20">
        <v>185</v>
      </c>
    </row>
    <row r="50" spans="1:1" x14ac:dyDescent="0.4">
      <c r="A50" s="20">
        <v>186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4A273-3261-4DBE-BBD9-05C5C943A568}">
  <sheetPr>
    <tabColor theme="8" tint="0.79998168889431442"/>
  </sheetPr>
  <dimension ref="A1:G50"/>
  <sheetViews>
    <sheetView workbookViewId="0"/>
  </sheetViews>
  <sheetFormatPr defaultColWidth="8.25" defaultRowHeight="18.75" x14ac:dyDescent="0.4"/>
  <cols>
    <col min="3" max="3" width="15.375" style="1" customWidth="1"/>
    <col min="4" max="4" width="8.25" style="1"/>
    <col min="5" max="6" width="8.625" bestFit="1" customWidth="1"/>
    <col min="7" max="7" width="12.375" bestFit="1" customWidth="1"/>
  </cols>
  <sheetData>
    <row r="1" spans="1:7" x14ac:dyDescent="0.4">
      <c r="A1">
        <v>163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</row>
    <row r="2" spans="1:7" x14ac:dyDescent="0.4">
      <c r="A2">
        <v>156</v>
      </c>
      <c r="C2" s="3" t="s">
        <v>5</v>
      </c>
      <c r="D2" s="1">
        <v>2</v>
      </c>
      <c r="E2" s="21"/>
    </row>
    <row r="3" spans="1:7" x14ac:dyDescent="0.4">
      <c r="A3">
        <v>166</v>
      </c>
      <c r="C3" s="4" t="s">
        <v>6</v>
      </c>
      <c r="D3" s="1">
        <v>6</v>
      </c>
      <c r="E3" s="21"/>
    </row>
    <row r="4" spans="1:7" x14ac:dyDescent="0.4">
      <c r="A4">
        <v>173</v>
      </c>
      <c r="C4" s="5" t="s">
        <v>7</v>
      </c>
      <c r="D4" s="1">
        <v>9</v>
      </c>
      <c r="E4" s="21"/>
    </row>
    <row r="5" spans="1:7" x14ac:dyDescent="0.4">
      <c r="A5">
        <v>152</v>
      </c>
      <c r="C5" s="6" t="s">
        <v>8</v>
      </c>
      <c r="D5" s="1">
        <v>8</v>
      </c>
      <c r="E5" s="21"/>
    </row>
    <row r="6" spans="1:7" x14ac:dyDescent="0.4">
      <c r="A6">
        <v>170</v>
      </c>
      <c r="C6" s="7" t="s">
        <v>9</v>
      </c>
      <c r="D6" s="1">
        <v>13</v>
      </c>
      <c r="E6" s="21"/>
    </row>
    <row r="7" spans="1:7" x14ac:dyDescent="0.4">
      <c r="A7">
        <v>180</v>
      </c>
      <c r="C7" s="8" t="s">
        <v>10</v>
      </c>
      <c r="D7" s="1">
        <v>6</v>
      </c>
      <c r="E7" s="21"/>
    </row>
    <row r="8" spans="1:7" x14ac:dyDescent="0.4">
      <c r="A8">
        <v>157</v>
      </c>
      <c r="C8" s="9" t="s">
        <v>11</v>
      </c>
      <c r="D8" s="1">
        <v>4</v>
      </c>
      <c r="E8" s="21"/>
    </row>
    <row r="9" spans="1:7" x14ac:dyDescent="0.4">
      <c r="A9">
        <v>170</v>
      </c>
      <c r="C9" s="10" t="s">
        <v>12</v>
      </c>
      <c r="D9" s="1">
        <v>2</v>
      </c>
      <c r="E9" s="21"/>
      <c r="F9" s="2"/>
      <c r="G9" s="2"/>
    </row>
    <row r="10" spans="1:7" x14ac:dyDescent="0.4">
      <c r="A10">
        <v>178</v>
      </c>
      <c r="C10" s="2" t="s">
        <v>13</v>
      </c>
      <c r="D10" s="2">
        <f>SUM(D2:D9)</f>
        <v>50</v>
      </c>
      <c r="E10" s="12"/>
    </row>
    <row r="11" spans="1:7" x14ac:dyDescent="0.4">
      <c r="A11">
        <v>176</v>
      </c>
    </row>
    <row r="12" spans="1:7" x14ac:dyDescent="0.4">
      <c r="A12">
        <v>155</v>
      </c>
    </row>
    <row r="13" spans="1:7" x14ac:dyDescent="0.4">
      <c r="A13">
        <v>171</v>
      </c>
    </row>
    <row r="14" spans="1:7" x14ac:dyDescent="0.4">
      <c r="A14">
        <v>167</v>
      </c>
    </row>
    <row r="15" spans="1:7" x14ac:dyDescent="0.4">
      <c r="A15">
        <v>166</v>
      </c>
    </row>
    <row r="16" spans="1:7" x14ac:dyDescent="0.4">
      <c r="A16">
        <v>161</v>
      </c>
    </row>
    <row r="17" spans="1:1" x14ac:dyDescent="0.4">
      <c r="A17">
        <v>170</v>
      </c>
    </row>
    <row r="18" spans="1:1" x14ac:dyDescent="0.4">
      <c r="A18">
        <v>161</v>
      </c>
    </row>
    <row r="19" spans="1:1" x14ac:dyDescent="0.4">
      <c r="A19">
        <v>163</v>
      </c>
    </row>
    <row r="20" spans="1:1" x14ac:dyDescent="0.4">
      <c r="A20">
        <v>168</v>
      </c>
    </row>
    <row r="21" spans="1:1" x14ac:dyDescent="0.4">
      <c r="A21">
        <v>160</v>
      </c>
    </row>
    <row r="22" spans="1:1" x14ac:dyDescent="0.4">
      <c r="A22">
        <v>175</v>
      </c>
    </row>
    <row r="23" spans="1:1" x14ac:dyDescent="0.4">
      <c r="A23">
        <v>162</v>
      </c>
    </row>
    <row r="24" spans="1:1" x14ac:dyDescent="0.4">
      <c r="A24">
        <v>165</v>
      </c>
    </row>
    <row r="25" spans="1:1" x14ac:dyDescent="0.4">
      <c r="A25">
        <v>164</v>
      </c>
    </row>
    <row r="26" spans="1:1" x14ac:dyDescent="0.4">
      <c r="A26">
        <v>181</v>
      </c>
    </row>
    <row r="27" spans="1:1" x14ac:dyDescent="0.4">
      <c r="A27">
        <v>171</v>
      </c>
    </row>
    <row r="28" spans="1:1" x14ac:dyDescent="0.4">
      <c r="A28">
        <v>153</v>
      </c>
    </row>
    <row r="29" spans="1:1" x14ac:dyDescent="0.4">
      <c r="A29">
        <v>160</v>
      </c>
    </row>
    <row r="30" spans="1:1" x14ac:dyDescent="0.4">
      <c r="A30">
        <v>170</v>
      </c>
    </row>
    <row r="31" spans="1:1" x14ac:dyDescent="0.4">
      <c r="A31">
        <v>177</v>
      </c>
    </row>
    <row r="32" spans="1:1" x14ac:dyDescent="0.4">
      <c r="A32">
        <v>170</v>
      </c>
    </row>
    <row r="33" spans="1:1" x14ac:dyDescent="0.4">
      <c r="A33">
        <v>156</v>
      </c>
    </row>
    <row r="34" spans="1:1" x14ac:dyDescent="0.4">
      <c r="A34">
        <v>161</v>
      </c>
    </row>
    <row r="35" spans="1:1" x14ac:dyDescent="0.4">
      <c r="A35">
        <v>185</v>
      </c>
    </row>
    <row r="36" spans="1:1" x14ac:dyDescent="0.4">
      <c r="A36">
        <v>167</v>
      </c>
    </row>
    <row r="37" spans="1:1" x14ac:dyDescent="0.4">
      <c r="A37">
        <v>186</v>
      </c>
    </row>
    <row r="38" spans="1:1" x14ac:dyDescent="0.4">
      <c r="A38">
        <v>179</v>
      </c>
    </row>
    <row r="39" spans="1:1" x14ac:dyDescent="0.4">
      <c r="A39">
        <v>159</v>
      </c>
    </row>
    <row r="40" spans="1:1" x14ac:dyDescent="0.4">
      <c r="A40">
        <v>168</v>
      </c>
    </row>
    <row r="41" spans="1:1" x14ac:dyDescent="0.4">
      <c r="A41">
        <v>170</v>
      </c>
    </row>
    <row r="42" spans="1:1" x14ac:dyDescent="0.4">
      <c r="A42">
        <v>180</v>
      </c>
    </row>
    <row r="43" spans="1:1" x14ac:dyDescent="0.4">
      <c r="A43">
        <v>181</v>
      </c>
    </row>
    <row r="44" spans="1:1" x14ac:dyDescent="0.4">
      <c r="A44">
        <v>156</v>
      </c>
    </row>
    <row r="45" spans="1:1" x14ac:dyDescent="0.4">
      <c r="A45">
        <v>173</v>
      </c>
    </row>
    <row r="46" spans="1:1" x14ac:dyDescent="0.4">
      <c r="A46">
        <v>170</v>
      </c>
    </row>
    <row r="47" spans="1:1" x14ac:dyDescent="0.4">
      <c r="A47">
        <v>174</v>
      </c>
    </row>
    <row r="48" spans="1:1" x14ac:dyDescent="0.4">
      <c r="A48">
        <v>166</v>
      </c>
    </row>
    <row r="49" spans="1:1" x14ac:dyDescent="0.4">
      <c r="A49">
        <v>174</v>
      </c>
    </row>
    <row r="50" spans="1:1" x14ac:dyDescent="0.4">
      <c r="A50">
        <v>178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3B76C-B6EC-41AB-8866-1B084368231F}">
  <sheetPr>
    <tabColor theme="5" tint="0.79998168889431442"/>
  </sheetPr>
  <dimension ref="A1:G50"/>
  <sheetViews>
    <sheetView workbookViewId="0"/>
  </sheetViews>
  <sheetFormatPr defaultColWidth="8.25" defaultRowHeight="18.75" x14ac:dyDescent="0.4"/>
  <cols>
    <col min="3" max="3" width="15.375" style="1" customWidth="1"/>
    <col min="4" max="4" width="8.25" style="1"/>
    <col min="5" max="6" width="8.625" bestFit="1" customWidth="1"/>
    <col min="7" max="7" width="12.375" bestFit="1" customWidth="1"/>
  </cols>
  <sheetData>
    <row r="1" spans="1:7" x14ac:dyDescent="0.4">
      <c r="A1">
        <v>163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</row>
    <row r="2" spans="1:7" x14ac:dyDescent="0.4">
      <c r="A2">
        <v>156</v>
      </c>
      <c r="C2" s="3" t="s">
        <v>5</v>
      </c>
      <c r="D2" s="1">
        <v>2</v>
      </c>
      <c r="E2" s="21">
        <f>D2/D$10</f>
        <v>0.04</v>
      </c>
    </row>
    <row r="3" spans="1:7" x14ac:dyDescent="0.4">
      <c r="A3">
        <v>166</v>
      </c>
      <c r="C3" s="4" t="s">
        <v>6</v>
      </c>
      <c r="D3" s="1">
        <v>6</v>
      </c>
      <c r="E3" s="21">
        <f t="shared" ref="E3:E9" si="0">D3/D$10</f>
        <v>0.12</v>
      </c>
    </row>
    <row r="4" spans="1:7" x14ac:dyDescent="0.4">
      <c r="A4">
        <v>173</v>
      </c>
      <c r="C4" s="5" t="s">
        <v>7</v>
      </c>
      <c r="D4" s="1">
        <v>9</v>
      </c>
      <c r="E4" s="21">
        <f t="shared" si="0"/>
        <v>0.18</v>
      </c>
    </row>
    <row r="5" spans="1:7" x14ac:dyDescent="0.4">
      <c r="A5">
        <v>152</v>
      </c>
      <c r="C5" s="6" t="s">
        <v>8</v>
      </c>
      <c r="D5" s="1">
        <v>8</v>
      </c>
      <c r="E5" s="21">
        <f t="shared" si="0"/>
        <v>0.16</v>
      </c>
    </row>
    <row r="6" spans="1:7" x14ac:dyDescent="0.4">
      <c r="A6">
        <v>170</v>
      </c>
      <c r="C6" s="7" t="s">
        <v>9</v>
      </c>
      <c r="D6" s="1">
        <v>13</v>
      </c>
      <c r="E6" s="21">
        <f t="shared" si="0"/>
        <v>0.26</v>
      </c>
    </row>
    <row r="7" spans="1:7" x14ac:dyDescent="0.4">
      <c r="A7">
        <v>180</v>
      </c>
      <c r="C7" s="8" t="s">
        <v>10</v>
      </c>
      <c r="D7" s="1">
        <v>6</v>
      </c>
      <c r="E7" s="21">
        <f t="shared" si="0"/>
        <v>0.12</v>
      </c>
    </row>
    <row r="8" spans="1:7" x14ac:dyDescent="0.4">
      <c r="A8">
        <v>157</v>
      </c>
      <c r="C8" s="9" t="s">
        <v>11</v>
      </c>
      <c r="D8" s="1">
        <v>4</v>
      </c>
      <c r="E8" s="21">
        <f t="shared" si="0"/>
        <v>0.08</v>
      </c>
    </row>
    <row r="9" spans="1:7" x14ac:dyDescent="0.4">
      <c r="A9">
        <v>170</v>
      </c>
      <c r="C9" s="10" t="s">
        <v>12</v>
      </c>
      <c r="D9" s="1">
        <v>2</v>
      </c>
      <c r="E9" s="21">
        <f t="shared" si="0"/>
        <v>0.04</v>
      </c>
      <c r="F9" s="2"/>
      <c r="G9" s="2"/>
    </row>
    <row r="10" spans="1:7" x14ac:dyDescent="0.4">
      <c r="A10">
        <v>178</v>
      </c>
      <c r="C10" s="2" t="s">
        <v>13</v>
      </c>
      <c r="D10" s="2">
        <f>SUM(D2:D9)</f>
        <v>50</v>
      </c>
      <c r="E10" s="12">
        <f>SUM(E2:E9)</f>
        <v>1</v>
      </c>
    </row>
    <row r="11" spans="1:7" x14ac:dyDescent="0.4">
      <c r="A11">
        <v>176</v>
      </c>
    </row>
    <row r="12" spans="1:7" x14ac:dyDescent="0.4">
      <c r="A12">
        <v>155</v>
      </c>
    </row>
    <row r="13" spans="1:7" x14ac:dyDescent="0.4">
      <c r="A13">
        <v>171</v>
      </c>
    </row>
    <row r="14" spans="1:7" x14ac:dyDescent="0.4">
      <c r="A14">
        <v>167</v>
      </c>
    </row>
    <row r="15" spans="1:7" x14ac:dyDescent="0.4">
      <c r="A15">
        <v>166</v>
      </c>
    </row>
    <row r="16" spans="1:7" x14ac:dyDescent="0.4">
      <c r="A16">
        <v>161</v>
      </c>
    </row>
    <row r="17" spans="1:1" x14ac:dyDescent="0.4">
      <c r="A17">
        <v>170</v>
      </c>
    </row>
    <row r="18" spans="1:1" x14ac:dyDescent="0.4">
      <c r="A18">
        <v>161</v>
      </c>
    </row>
    <row r="19" spans="1:1" x14ac:dyDescent="0.4">
      <c r="A19">
        <v>163</v>
      </c>
    </row>
    <row r="20" spans="1:1" x14ac:dyDescent="0.4">
      <c r="A20">
        <v>168</v>
      </c>
    </row>
    <row r="21" spans="1:1" x14ac:dyDescent="0.4">
      <c r="A21">
        <v>160</v>
      </c>
    </row>
    <row r="22" spans="1:1" x14ac:dyDescent="0.4">
      <c r="A22">
        <v>175</v>
      </c>
    </row>
    <row r="23" spans="1:1" x14ac:dyDescent="0.4">
      <c r="A23">
        <v>162</v>
      </c>
    </row>
    <row r="24" spans="1:1" x14ac:dyDescent="0.4">
      <c r="A24">
        <v>165</v>
      </c>
    </row>
    <row r="25" spans="1:1" x14ac:dyDescent="0.4">
      <c r="A25">
        <v>164</v>
      </c>
    </row>
    <row r="26" spans="1:1" x14ac:dyDescent="0.4">
      <c r="A26">
        <v>181</v>
      </c>
    </row>
    <row r="27" spans="1:1" x14ac:dyDescent="0.4">
      <c r="A27">
        <v>171</v>
      </c>
    </row>
    <row r="28" spans="1:1" x14ac:dyDescent="0.4">
      <c r="A28">
        <v>153</v>
      </c>
    </row>
    <row r="29" spans="1:1" x14ac:dyDescent="0.4">
      <c r="A29">
        <v>160</v>
      </c>
    </row>
    <row r="30" spans="1:1" x14ac:dyDescent="0.4">
      <c r="A30">
        <v>170</v>
      </c>
    </row>
    <row r="31" spans="1:1" x14ac:dyDescent="0.4">
      <c r="A31">
        <v>177</v>
      </c>
    </row>
    <row r="32" spans="1:1" x14ac:dyDescent="0.4">
      <c r="A32">
        <v>170</v>
      </c>
    </row>
    <row r="33" spans="1:1" x14ac:dyDescent="0.4">
      <c r="A33">
        <v>156</v>
      </c>
    </row>
    <row r="34" spans="1:1" x14ac:dyDescent="0.4">
      <c r="A34">
        <v>161</v>
      </c>
    </row>
    <row r="35" spans="1:1" x14ac:dyDescent="0.4">
      <c r="A35">
        <v>185</v>
      </c>
    </row>
    <row r="36" spans="1:1" x14ac:dyDescent="0.4">
      <c r="A36">
        <v>167</v>
      </c>
    </row>
    <row r="37" spans="1:1" x14ac:dyDescent="0.4">
      <c r="A37">
        <v>186</v>
      </c>
    </row>
    <row r="38" spans="1:1" x14ac:dyDescent="0.4">
      <c r="A38">
        <v>179</v>
      </c>
    </row>
    <row r="39" spans="1:1" x14ac:dyDescent="0.4">
      <c r="A39">
        <v>159</v>
      </c>
    </row>
    <row r="40" spans="1:1" x14ac:dyDescent="0.4">
      <c r="A40">
        <v>168</v>
      </c>
    </row>
    <row r="41" spans="1:1" x14ac:dyDescent="0.4">
      <c r="A41">
        <v>170</v>
      </c>
    </row>
    <row r="42" spans="1:1" x14ac:dyDescent="0.4">
      <c r="A42">
        <v>180</v>
      </c>
    </row>
    <row r="43" spans="1:1" x14ac:dyDescent="0.4">
      <c r="A43">
        <v>181</v>
      </c>
    </row>
    <row r="44" spans="1:1" x14ac:dyDescent="0.4">
      <c r="A44">
        <v>156</v>
      </c>
    </row>
    <row r="45" spans="1:1" x14ac:dyDescent="0.4">
      <c r="A45">
        <v>173</v>
      </c>
    </row>
    <row r="46" spans="1:1" x14ac:dyDescent="0.4">
      <c r="A46">
        <v>170</v>
      </c>
    </row>
    <row r="47" spans="1:1" x14ac:dyDescent="0.4">
      <c r="A47">
        <v>174</v>
      </c>
    </row>
    <row r="48" spans="1:1" x14ac:dyDescent="0.4">
      <c r="A48">
        <v>166</v>
      </c>
    </row>
    <row r="49" spans="1:1" x14ac:dyDescent="0.4">
      <c r="A49">
        <v>174</v>
      </c>
    </row>
    <row r="50" spans="1:1" x14ac:dyDescent="0.4">
      <c r="A50">
        <v>178</v>
      </c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7088C-7A21-41E2-B74E-6B6141B622B7}">
  <sheetPr>
    <tabColor theme="8" tint="0.79998168889431442"/>
  </sheetPr>
  <dimension ref="A1:G50"/>
  <sheetViews>
    <sheetView workbookViewId="0"/>
  </sheetViews>
  <sheetFormatPr defaultColWidth="8.25" defaultRowHeight="18.75" x14ac:dyDescent="0.4"/>
  <cols>
    <col min="3" max="3" width="15.375" style="1" customWidth="1"/>
    <col min="4" max="4" width="8.25" style="1"/>
    <col min="5" max="6" width="8.625" bestFit="1" customWidth="1"/>
    <col min="7" max="7" width="12.375" bestFit="1" customWidth="1"/>
  </cols>
  <sheetData>
    <row r="1" spans="1:7" x14ac:dyDescent="0.4">
      <c r="A1">
        <v>163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</row>
    <row r="2" spans="1:7" x14ac:dyDescent="0.4">
      <c r="A2">
        <v>156</v>
      </c>
      <c r="C2" s="3" t="s">
        <v>5</v>
      </c>
      <c r="D2" s="1">
        <v>2</v>
      </c>
      <c r="E2">
        <f>D2/D$10</f>
        <v>0.04</v>
      </c>
      <c r="F2" s="21"/>
    </row>
    <row r="3" spans="1:7" x14ac:dyDescent="0.4">
      <c r="A3">
        <v>166</v>
      </c>
      <c r="C3" s="4" t="s">
        <v>6</v>
      </c>
      <c r="D3" s="1">
        <v>6</v>
      </c>
      <c r="E3">
        <f t="shared" ref="E3:E9" si="0">D3/D$10</f>
        <v>0.12</v>
      </c>
      <c r="F3" s="21"/>
    </row>
    <row r="4" spans="1:7" x14ac:dyDescent="0.4">
      <c r="A4">
        <v>173</v>
      </c>
      <c r="C4" s="5" t="s">
        <v>7</v>
      </c>
      <c r="D4" s="1">
        <v>9</v>
      </c>
      <c r="E4">
        <f t="shared" si="0"/>
        <v>0.18</v>
      </c>
      <c r="F4" s="21"/>
    </row>
    <row r="5" spans="1:7" x14ac:dyDescent="0.4">
      <c r="A5">
        <v>152</v>
      </c>
      <c r="C5" s="6" t="s">
        <v>8</v>
      </c>
      <c r="D5" s="1">
        <v>8</v>
      </c>
      <c r="E5">
        <f t="shared" si="0"/>
        <v>0.16</v>
      </c>
      <c r="F5" s="21"/>
    </row>
    <row r="6" spans="1:7" x14ac:dyDescent="0.4">
      <c r="A6">
        <v>170</v>
      </c>
      <c r="C6" s="7" t="s">
        <v>9</v>
      </c>
      <c r="D6" s="1">
        <v>13</v>
      </c>
      <c r="E6">
        <f t="shared" si="0"/>
        <v>0.26</v>
      </c>
      <c r="F6" s="21"/>
    </row>
    <row r="7" spans="1:7" x14ac:dyDescent="0.4">
      <c r="A7">
        <v>180</v>
      </c>
      <c r="C7" s="8" t="s">
        <v>10</v>
      </c>
      <c r="D7" s="1">
        <v>6</v>
      </c>
      <c r="E7">
        <f t="shared" si="0"/>
        <v>0.12</v>
      </c>
      <c r="F7" s="21"/>
    </row>
    <row r="8" spans="1:7" x14ac:dyDescent="0.4">
      <c r="A8">
        <v>157</v>
      </c>
      <c r="C8" s="9" t="s">
        <v>11</v>
      </c>
      <c r="D8" s="1">
        <v>4</v>
      </c>
      <c r="E8">
        <f t="shared" si="0"/>
        <v>0.08</v>
      </c>
      <c r="F8" s="21"/>
    </row>
    <row r="9" spans="1:7" x14ac:dyDescent="0.4">
      <c r="A9">
        <v>170</v>
      </c>
      <c r="C9" s="10" t="s">
        <v>12</v>
      </c>
      <c r="D9" s="1">
        <v>2</v>
      </c>
      <c r="E9">
        <f t="shared" si="0"/>
        <v>0.04</v>
      </c>
      <c r="F9" s="21"/>
      <c r="G9" s="2"/>
    </row>
    <row r="10" spans="1:7" x14ac:dyDescent="0.4">
      <c r="A10">
        <v>178</v>
      </c>
      <c r="C10" s="2" t="s">
        <v>13</v>
      </c>
      <c r="D10" s="2">
        <f>SUM(D2:D9)</f>
        <v>50</v>
      </c>
      <c r="E10" s="2">
        <f>SUM(E2:E9)</f>
        <v>1</v>
      </c>
    </row>
    <row r="11" spans="1:7" x14ac:dyDescent="0.4">
      <c r="A11">
        <v>176</v>
      </c>
    </row>
    <row r="12" spans="1:7" x14ac:dyDescent="0.4">
      <c r="A12">
        <v>155</v>
      </c>
    </row>
    <row r="13" spans="1:7" x14ac:dyDescent="0.4">
      <c r="A13">
        <v>171</v>
      </c>
    </row>
    <row r="14" spans="1:7" x14ac:dyDescent="0.4">
      <c r="A14">
        <v>167</v>
      </c>
    </row>
    <row r="15" spans="1:7" x14ac:dyDescent="0.4">
      <c r="A15">
        <v>166</v>
      </c>
    </row>
    <row r="16" spans="1:7" x14ac:dyDescent="0.4">
      <c r="A16">
        <v>161</v>
      </c>
    </row>
    <row r="17" spans="1:1" x14ac:dyDescent="0.4">
      <c r="A17">
        <v>170</v>
      </c>
    </row>
    <row r="18" spans="1:1" x14ac:dyDescent="0.4">
      <c r="A18">
        <v>161</v>
      </c>
    </row>
    <row r="19" spans="1:1" x14ac:dyDescent="0.4">
      <c r="A19">
        <v>163</v>
      </c>
    </row>
    <row r="20" spans="1:1" x14ac:dyDescent="0.4">
      <c r="A20">
        <v>168</v>
      </c>
    </row>
    <row r="21" spans="1:1" x14ac:dyDescent="0.4">
      <c r="A21">
        <v>160</v>
      </c>
    </row>
    <row r="22" spans="1:1" x14ac:dyDescent="0.4">
      <c r="A22">
        <v>175</v>
      </c>
    </row>
    <row r="23" spans="1:1" x14ac:dyDescent="0.4">
      <c r="A23">
        <v>162</v>
      </c>
    </row>
    <row r="24" spans="1:1" x14ac:dyDescent="0.4">
      <c r="A24">
        <v>165</v>
      </c>
    </row>
    <row r="25" spans="1:1" x14ac:dyDescent="0.4">
      <c r="A25">
        <v>164</v>
      </c>
    </row>
    <row r="26" spans="1:1" x14ac:dyDescent="0.4">
      <c r="A26">
        <v>181</v>
      </c>
    </row>
    <row r="27" spans="1:1" x14ac:dyDescent="0.4">
      <c r="A27">
        <v>171</v>
      </c>
    </row>
    <row r="28" spans="1:1" x14ac:dyDescent="0.4">
      <c r="A28">
        <v>153</v>
      </c>
    </row>
    <row r="29" spans="1:1" x14ac:dyDescent="0.4">
      <c r="A29">
        <v>160</v>
      </c>
    </row>
    <row r="30" spans="1:1" x14ac:dyDescent="0.4">
      <c r="A30">
        <v>170</v>
      </c>
    </row>
    <row r="31" spans="1:1" x14ac:dyDescent="0.4">
      <c r="A31">
        <v>177</v>
      </c>
    </row>
    <row r="32" spans="1:1" x14ac:dyDescent="0.4">
      <c r="A32">
        <v>170</v>
      </c>
    </row>
    <row r="33" spans="1:1" x14ac:dyDescent="0.4">
      <c r="A33">
        <v>156</v>
      </c>
    </row>
    <row r="34" spans="1:1" x14ac:dyDescent="0.4">
      <c r="A34">
        <v>161</v>
      </c>
    </row>
    <row r="35" spans="1:1" x14ac:dyDescent="0.4">
      <c r="A35">
        <v>185</v>
      </c>
    </row>
    <row r="36" spans="1:1" x14ac:dyDescent="0.4">
      <c r="A36">
        <v>167</v>
      </c>
    </row>
    <row r="37" spans="1:1" x14ac:dyDescent="0.4">
      <c r="A37">
        <v>186</v>
      </c>
    </row>
    <row r="38" spans="1:1" x14ac:dyDescent="0.4">
      <c r="A38">
        <v>179</v>
      </c>
    </row>
    <row r="39" spans="1:1" x14ac:dyDescent="0.4">
      <c r="A39">
        <v>159</v>
      </c>
    </row>
    <row r="40" spans="1:1" x14ac:dyDescent="0.4">
      <c r="A40">
        <v>168</v>
      </c>
    </row>
    <row r="41" spans="1:1" x14ac:dyDescent="0.4">
      <c r="A41">
        <v>170</v>
      </c>
    </row>
    <row r="42" spans="1:1" x14ac:dyDescent="0.4">
      <c r="A42">
        <v>180</v>
      </c>
    </row>
    <row r="43" spans="1:1" x14ac:dyDescent="0.4">
      <c r="A43">
        <v>181</v>
      </c>
    </row>
    <row r="44" spans="1:1" x14ac:dyDescent="0.4">
      <c r="A44">
        <v>156</v>
      </c>
    </row>
    <row r="45" spans="1:1" x14ac:dyDescent="0.4">
      <c r="A45">
        <v>173</v>
      </c>
    </row>
    <row r="46" spans="1:1" x14ac:dyDescent="0.4">
      <c r="A46">
        <v>170</v>
      </c>
    </row>
    <row r="47" spans="1:1" x14ac:dyDescent="0.4">
      <c r="A47">
        <v>174</v>
      </c>
    </row>
    <row r="48" spans="1:1" x14ac:dyDescent="0.4">
      <c r="A48">
        <v>166</v>
      </c>
    </row>
    <row r="49" spans="1:1" x14ac:dyDescent="0.4">
      <c r="A49">
        <v>174</v>
      </c>
    </row>
    <row r="50" spans="1:1" x14ac:dyDescent="0.4">
      <c r="A50">
        <v>178</v>
      </c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0566C-4413-474C-AC6A-2440DD836D0A}">
  <sheetPr>
    <tabColor theme="5" tint="0.79998168889431442"/>
  </sheetPr>
  <dimension ref="A1:G50"/>
  <sheetViews>
    <sheetView workbookViewId="0"/>
  </sheetViews>
  <sheetFormatPr defaultColWidth="8.25" defaultRowHeight="18.75" x14ac:dyDescent="0.4"/>
  <cols>
    <col min="3" max="3" width="15.375" style="1" customWidth="1"/>
    <col min="4" max="4" width="8.25" style="1"/>
    <col min="5" max="6" width="8.625" bestFit="1" customWidth="1"/>
    <col min="7" max="7" width="12.375" bestFit="1" customWidth="1"/>
  </cols>
  <sheetData>
    <row r="1" spans="1:7" x14ac:dyDescent="0.4">
      <c r="A1">
        <v>163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</row>
    <row r="2" spans="1:7" x14ac:dyDescent="0.4">
      <c r="A2">
        <v>156</v>
      </c>
      <c r="C2" s="3" t="s">
        <v>5</v>
      </c>
      <c r="D2" s="1">
        <v>2</v>
      </c>
      <c r="E2">
        <f>D2/D$10</f>
        <v>0.04</v>
      </c>
      <c r="F2" s="21">
        <f>D2</f>
        <v>2</v>
      </c>
    </row>
    <row r="3" spans="1:7" x14ac:dyDescent="0.4">
      <c r="A3">
        <v>166</v>
      </c>
      <c r="C3" s="4" t="s">
        <v>6</v>
      </c>
      <c r="D3" s="1">
        <v>6</v>
      </c>
      <c r="E3">
        <f t="shared" ref="E3:E9" si="0">D3/D$10</f>
        <v>0.12</v>
      </c>
      <c r="F3" s="21">
        <f>F2+D3</f>
        <v>8</v>
      </c>
    </row>
    <row r="4" spans="1:7" x14ac:dyDescent="0.4">
      <c r="A4">
        <v>173</v>
      </c>
      <c r="C4" s="5" t="s">
        <v>7</v>
      </c>
      <c r="D4" s="1">
        <v>9</v>
      </c>
      <c r="E4">
        <f t="shared" si="0"/>
        <v>0.18</v>
      </c>
      <c r="F4" s="21">
        <f t="shared" ref="F4:F9" si="1">F3+D4</f>
        <v>17</v>
      </c>
    </row>
    <row r="5" spans="1:7" x14ac:dyDescent="0.4">
      <c r="A5">
        <v>152</v>
      </c>
      <c r="C5" s="6" t="s">
        <v>8</v>
      </c>
      <c r="D5" s="1">
        <v>8</v>
      </c>
      <c r="E5">
        <f t="shared" si="0"/>
        <v>0.16</v>
      </c>
      <c r="F5" s="21">
        <f t="shared" si="1"/>
        <v>25</v>
      </c>
    </row>
    <row r="6" spans="1:7" x14ac:dyDescent="0.4">
      <c r="A6">
        <v>170</v>
      </c>
      <c r="C6" s="7" t="s">
        <v>9</v>
      </c>
      <c r="D6" s="1">
        <v>13</v>
      </c>
      <c r="E6">
        <f t="shared" si="0"/>
        <v>0.26</v>
      </c>
      <c r="F6" s="21">
        <f t="shared" si="1"/>
        <v>38</v>
      </c>
    </row>
    <row r="7" spans="1:7" x14ac:dyDescent="0.4">
      <c r="A7">
        <v>180</v>
      </c>
      <c r="C7" s="8" t="s">
        <v>10</v>
      </c>
      <c r="D7" s="1">
        <v>6</v>
      </c>
      <c r="E7">
        <f t="shared" si="0"/>
        <v>0.12</v>
      </c>
      <c r="F7" s="21">
        <f t="shared" si="1"/>
        <v>44</v>
      </c>
    </row>
    <row r="8" spans="1:7" x14ac:dyDescent="0.4">
      <c r="A8">
        <v>157</v>
      </c>
      <c r="C8" s="9" t="s">
        <v>11</v>
      </c>
      <c r="D8" s="1">
        <v>4</v>
      </c>
      <c r="E8">
        <f t="shared" si="0"/>
        <v>0.08</v>
      </c>
      <c r="F8" s="21">
        <f t="shared" si="1"/>
        <v>48</v>
      </c>
    </row>
    <row r="9" spans="1:7" x14ac:dyDescent="0.4">
      <c r="A9">
        <v>170</v>
      </c>
      <c r="C9" s="10" t="s">
        <v>12</v>
      </c>
      <c r="D9" s="1">
        <v>2</v>
      </c>
      <c r="E9">
        <f t="shared" si="0"/>
        <v>0.04</v>
      </c>
      <c r="F9" s="21">
        <f t="shared" si="1"/>
        <v>50</v>
      </c>
      <c r="G9" s="2"/>
    </row>
    <row r="10" spans="1:7" x14ac:dyDescent="0.4">
      <c r="A10">
        <v>178</v>
      </c>
      <c r="C10" s="2" t="s">
        <v>13</v>
      </c>
      <c r="D10" s="2">
        <f>SUM(D2:D9)</f>
        <v>50</v>
      </c>
      <c r="E10" s="2">
        <f>SUM(E2:E9)</f>
        <v>1</v>
      </c>
    </row>
    <row r="11" spans="1:7" x14ac:dyDescent="0.4">
      <c r="A11">
        <v>176</v>
      </c>
    </row>
    <row r="12" spans="1:7" x14ac:dyDescent="0.4">
      <c r="A12">
        <v>155</v>
      </c>
    </row>
    <row r="13" spans="1:7" x14ac:dyDescent="0.4">
      <c r="A13">
        <v>171</v>
      </c>
    </row>
    <row r="14" spans="1:7" x14ac:dyDescent="0.4">
      <c r="A14">
        <v>167</v>
      </c>
    </row>
    <row r="15" spans="1:7" x14ac:dyDescent="0.4">
      <c r="A15">
        <v>166</v>
      </c>
    </row>
    <row r="16" spans="1:7" x14ac:dyDescent="0.4">
      <c r="A16">
        <v>161</v>
      </c>
    </row>
    <row r="17" spans="1:1" x14ac:dyDescent="0.4">
      <c r="A17">
        <v>170</v>
      </c>
    </row>
    <row r="18" spans="1:1" x14ac:dyDescent="0.4">
      <c r="A18">
        <v>161</v>
      </c>
    </row>
    <row r="19" spans="1:1" x14ac:dyDescent="0.4">
      <c r="A19">
        <v>163</v>
      </c>
    </row>
    <row r="20" spans="1:1" x14ac:dyDescent="0.4">
      <c r="A20">
        <v>168</v>
      </c>
    </row>
    <row r="21" spans="1:1" x14ac:dyDescent="0.4">
      <c r="A21">
        <v>160</v>
      </c>
    </row>
    <row r="22" spans="1:1" x14ac:dyDescent="0.4">
      <c r="A22">
        <v>175</v>
      </c>
    </row>
    <row r="23" spans="1:1" x14ac:dyDescent="0.4">
      <c r="A23">
        <v>162</v>
      </c>
    </row>
    <row r="24" spans="1:1" x14ac:dyDescent="0.4">
      <c r="A24">
        <v>165</v>
      </c>
    </row>
    <row r="25" spans="1:1" x14ac:dyDescent="0.4">
      <c r="A25">
        <v>164</v>
      </c>
    </row>
    <row r="26" spans="1:1" x14ac:dyDescent="0.4">
      <c r="A26">
        <v>181</v>
      </c>
    </row>
    <row r="27" spans="1:1" x14ac:dyDescent="0.4">
      <c r="A27">
        <v>171</v>
      </c>
    </row>
    <row r="28" spans="1:1" x14ac:dyDescent="0.4">
      <c r="A28">
        <v>153</v>
      </c>
    </row>
    <row r="29" spans="1:1" x14ac:dyDescent="0.4">
      <c r="A29">
        <v>160</v>
      </c>
    </row>
    <row r="30" spans="1:1" x14ac:dyDescent="0.4">
      <c r="A30">
        <v>170</v>
      </c>
    </row>
    <row r="31" spans="1:1" x14ac:dyDescent="0.4">
      <c r="A31">
        <v>177</v>
      </c>
    </row>
    <row r="32" spans="1:1" x14ac:dyDescent="0.4">
      <c r="A32">
        <v>170</v>
      </c>
    </row>
    <row r="33" spans="1:1" x14ac:dyDescent="0.4">
      <c r="A33">
        <v>156</v>
      </c>
    </row>
    <row r="34" spans="1:1" x14ac:dyDescent="0.4">
      <c r="A34">
        <v>161</v>
      </c>
    </row>
    <row r="35" spans="1:1" x14ac:dyDescent="0.4">
      <c r="A35">
        <v>185</v>
      </c>
    </row>
    <row r="36" spans="1:1" x14ac:dyDescent="0.4">
      <c r="A36">
        <v>167</v>
      </c>
    </row>
    <row r="37" spans="1:1" x14ac:dyDescent="0.4">
      <c r="A37">
        <v>186</v>
      </c>
    </row>
    <row r="38" spans="1:1" x14ac:dyDescent="0.4">
      <c r="A38">
        <v>179</v>
      </c>
    </row>
    <row r="39" spans="1:1" x14ac:dyDescent="0.4">
      <c r="A39">
        <v>159</v>
      </c>
    </row>
    <row r="40" spans="1:1" x14ac:dyDescent="0.4">
      <c r="A40">
        <v>168</v>
      </c>
    </row>
    <row r="41" spans="1:1" x14ac:dyDescent="0.4">
      <c r="A41">
        <v>170</v>
      </c>
    </row>
    <row r="42" spans="1:1" x14ac:dyDescent="0.4">
      <c r="A42">
        <v>180</v>
      </c>
    </row>
    <row r="43" spans="1:1" x14ac:dyDescent="0.4">
      <c r="A43">
        <v>181</v>
      </c>
    </row>
    <row r="44" spans="1:1" x14ac:dyDescent="0.4">
      <c r="A44">
        <v>156</v>
      </c>
    </row>
    <row r="45" spans="1:1" x14ac:dyDescent="0.4">
      <c r="A45">
        <v>173</v>
      </c>
    </row>
    <row r="46" spans="1:1" x14ac:dyDescent="0.4">
      <c r="A46">
        <v>170</v>
      </c>
    </row>
    <row r="47" spans="1:1" x14ac:dyDescent="0.4">
      <c r="A47">
        <v>174</v>
      </c>
    </row>
    <row r="48" spans="1:1" x14ac:dyDescent="0.4">
      <c r="A48">
        <v>166</v>
      </c>
    </row>
    <row r="49" spans="1:1" x14ac:dyDescent="0.4">
      <c r="A49">
        <v>174</v>
      </c>
    </row>
    <row r="50" spans="1:1" x14ac:dyDescent="0.4">
      <c r="A50">
        <v>178</v>
      </c>
    </row>
  </sheetData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DE2F7-2562-4E92-AB1B-E31E43BE303E}">
  <sheetPr>
    <tabColor theme="8" tint="0.79998168889431442"/>
  </sheetPr>
  <dimension ref="A1:G50"/>
  <sheetViews>
    <sheetView topLeftCell="A4" workbookViewId="0"/>
  </sheetViews>
  <sheetFormatPr defaultColWidth="8.25" defaultRowHeight="18.75" x14ac:dyDescent="0.4"/>
  <cols>
    <col min="3" max="3" width="15.375" style="1" customWidth="1"/>
    <col min="4" max="4" width="8.25" style="1"/>
    <col min="5" max="6" width="8.625" bestFit="1" customWidth="1"/>
    <col min="7" max="7" width="12.375" bestFit="1" customWidth="1"/>
  </cols>
  <sheetData>
    <row r="1" spans="1:7" x14ac:dyDescent="0.4">
      <c r="A1">
        <v>163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</row>
    <row r="2" spans="1:7" x14ac:dyDescent="0.4">
      <c r="A2">
        <v>156</v>
      </c>
      <c r="C2" s="3" t="s">
        <v>5</v>
      </c>
      <c r="D2" s="1">
        <v>2</v>
      </c>
      <c r="E2">
        <f>D2/D$10</f>
        <v>0.04</v>
      </c>
      <c r="F2">
        <f>D2</f>
        <v>2</v>
      </c>
      <c r="G2" s="21"/>
    </row>
    <row r="3" spans="1:7" x14ac:dyDescent="0.4">
      <c r="A3">
        <v>166</v>
      </c>
      <c r="C3" s="4" t="s">
        <v>6</v>
      </c>
      <c r="D3" s="1">
        <v>6</v>
      </c>
      <c r="E3">
        <f t="shared" ref="E3:E9" si="0">D3/D$10</f>
        <v>0.12</v>
      </c>
      <c r="F3">
        <f>F2+D3</f>
        <v>8</v>
      </c>
      <c r="G3" s="21"/>
    </row>
    <row r="4" spans="1:7" x14ac:dyDescent="0.4">
      <c r="A4">
        <v>173</v>
      </c>
      <c r="C4" s="5" t="s">
        <v>7</v>
      </c>
      <c r="D4" s="1">
        <v>9</v>
      </c>
      <c r="E4">
        <f t="shared" si="0"/>
        <v>0.18</v>
      </c>
      <c r="F4">
        <f t="shared" ref="F4:F9" si="1">F3+D4</f>
        <v>17</v>
      </c>
      <c r="G4" s="21"/>
    </row>
    <row r="5" spans="1:7" x14ac:dyDescent="0.4">
      <c r="A5">
        <v>152</v>
      </c>
      <c r="C5" s="6" t="s">
        <v>8</v>
      </c>
      <c r="D5" s="1">
        <v>8</v>
      </c>
      <c r="E5">
        <f t="shared" si="0"/>
        <v>0.16</v>
      </c>
      <c r="F5">
        <f t="shared" si="1"/>
        <v>25</v>
      </c>
      <c r="G5" s="21"/>
    </row>
    <row r="6" spans="1:7" x14ac:dyDescent="0.4">
      <c r="A6">
        <v>170</v>
      </c>
      <c r="C6" s="7" t="s">
        <v>9</v>
      </c>
      <c r="D6" s="1">
        <v>13</v>
      </c>
      <c r="E6">
        <f t="shared" si="0"/>
        <v>0.26</v>
      </c>
      <c r="F6">
        <f t="shared" si="1"/>
        <v>38</v>
      </c>
      <c r="G6" s="21"/>
    </row>
    <row r="7" spans="1:7" x14ac:dyDescent="0.4">
      <c r="A7">
        <v>180</v>
      </c>
      <c r="C7" s="8" t="s">
        <v>10</v>
      </c>
      <c r="D7" s="1">
        <v>6</v>
      </c>
      <c r="E7">
        <f t="shared" si="0"/>
        <v>0.12</v>
      </c>
      <c r="F7">
        <f t="shared" si="1"/>
        <v>44</v>
      </c>
      <c r="G7" s="21"/>
    </row>
    <row r="8" spans="1:7" x14ac:dyDescent="0.4">
      <c r="A8">
        <v>157</v>
      </c>
      <c r="C8" s="9" t="s">
        <v>11</v>
      </c>
      <c r="D8" s="1">
        <v>4</v>
      </c>
      <c r="E8">
        <f t="shared" si="0"/>
        <v>0.08</v>
      </c>
      <c r="F8">
        <f t="shared" si="1"/>
        <v>48</v>
      </c>
      <c r="G8" s="21"/>
    </row>
    <row r="9" spans="1:7" x14ac:dyDescent="0.4">
      <c r="A9">
        <v>170</v>
      </c>
      <c r="C9" s="10" t="s">
        <v>12</v>
      </c>
      <c r="D9" s="1">
        <v>2</v>
      </c>
      <c r="E9">
        <f t="shared" si="0"/>
        <v>0.04</v>
      </c>
      <c r="F9">
        <f t="shared" si="1"/>
        <v>50</v>
      </c>
      <c r="G9" s="21"/>
    </row>
    <row r="10" spans="1:7" x14ac:dyDescent="0.4">
      <c r="A10">
        <v>178</v>
      </c>
      <c r="C10" s="2" t="s">
        <v>13</v>
      </c>
      <c r="D10" s="2">
        <f>SUM(D2:D9)</f>
        <v>50</v>
      </c>
      <c r="E10" s="2">
        <f>SUM(E2:E9)</f>
        <v>1</v>
      </c>
    </row>
    <row r="11" spans="1:7" x14ac:dyDescent="0.4">
      <c r="A11">
        <v>176</v>
      </c>
    </row>
    <row r="12" spans="1:7" x14ac:dyDescent="0.4">
      <c r="A12">
        <v>155</v>
      </c>
    </row>
    <row r="13" spans="1:7" x14ac:dyDescent="0.4">
      <c r="A13">
        <v>171</v>
      </c>
    </row>
    <row r="14" spans="1:7" x14ac:dyDescent="0.4">
      <c r="A14">
        <v>167</v>
      </c>
    </row>
    <row r="15" spans="1:7" x14ac:dyDescent="0.4">
      <c r="A15">
        <v>166</v>
      </c>
    </row>
    <row r="16" spans="1:7" x14ac:dyDescent="0.4">
      <c r="A16">
        <v>161</v>
      </c>
    </row>
    <row r="17" spans="1:1" x14ac:dyDescent="0.4">
      <c r="A17">
        <v>170</v>
      </c>
    </row>
    <row r="18" spans="1:1" x14ac:dyDescent="0.4">
      <c r="A18">
        <v>161</v>
      </c>
    </row>
    <row r="19" spans="1:1" x14ac:dyDescent="0.4">
      <c r="A19">
        <v>163</v>
      </c>
    </row>
    <row r="20" spans="1:1" x14ac:dyDescent="0.4">
      <c r="A20">
        <v>168</v>
      </c>
    </row>
    <row r="21" spans="1:1" x14ac:dyDescent="0.4">
      <c r="A21">
        <v>160</v>
      </c>
    </row>
    <row r="22" spans="1:1" x14ac:dyDescent="0.4">
      <c r="A22">
        <v>175</v>
      </c>
    </row>
    <row r="23" spans="1:1" x14ac:dyDescent="0.4">
      <c r="A23">
        <v>162</v>
      </c>
    </row>
    <row r="24" spans="1:1" x14ac:dyDescent="0.4">
      <c r="A24">
        <v>165</v>
      </c>
    </row>
    <row r="25" spans="1:1" x14ac:dyDescent="0.4">
      <c r="A25">
        <v>164</v>
      </c>
    </row>
    <row r="26" spans="1:1" x14ac:dyDescent="0.4">
      <c r="A26">
        <v>181</v>
      </c>
    </row>
    <row r="27" spans="1:1" x14ac:dyDescent="0.4">
      <c r="A27">
        <v>171</v>
      </c>
    </row>
    <row r="28" spans="1:1" x14ac:dyDescent="0.4">
      <c r="A28">
        <v>153</v>
      </c>
    </row>
    <row r="29" spans="1:1" x14ac:dyDescent="0.4">
      <c r="A29">
        <v>160</v>
      </c>
    </row>
    <row r="30" spans="1:1" x14ac:dyDescent="0.4">
      <c r="A30">
        <v>170</v>
      </c>
    </row>
    <row r="31" spans="1:1" x14ac:dyDescent="0.4">
      <c r="A31">
        <v>177</v>
      </c>
    </row>
    <row r="32" spans="1:1" x14ac:dyDescent="0.4">
      <c r="A32">
        <v>170</v>
      </c>
    </row>
    <row r="33" spans="1:1" x14ac:dyDescent="0.4">
      <c r="A33">
        <v>156</v>
      </c>
    </row>
    <row r="34" spans="1:1" x14ac:dyDescent="0.4">
      <c r="A34">
        <v>161</v>
      </c>
    </row>
    <row r="35" spans="1:1" x14ac:dyDescent="0.4">
      <c r="A35">
        <v>185</v>
      </c>
    </row>
    <row r="36" spans="1:1" x14ac:dyDescent="0.4">
      <c r="A36">
        <v>167</v>
      </c>
    </row>
    <row r="37" spans="1:1" x14ac:dyDescent="0.4">
      <c r="A37">
        <v>186</v>
      </c>
    </row>
    <row r="38" spans="1:1" x14ac:dyDescent="0.4">
      <c r="A38">
        <v>179</v>
      </c>
    </row>
    <row r="39" spans="1:1" x14ac:dyDescent="0.4">
      <c r="A39">
        <v>159</v>
      </c>
    </row>
    <row r="40" spans="1:1" x14ac:dyDescent="0.4">
      <c r="A40">
        <v>168</v>
      </c>
    </row>
    <row r="41" spans="1:1" x14ac:dyDescent="0.4">
      <c r="A41">
        <v>170</v>
      </c>
    </row>
    <row r="42" spans="1:1" x14ac:dyDescent="0.4">
      <c r="A42">
        <v>180</v>
      </c>
    </row>
    <row r="43" spans="1:1" x14ac:dyDescent="0.4">
      <c r="A43">
        <v>181</v>
      </c>
    </row>
    <row r="44" spans="1:1" x14ac:dyDescent="0.4">
      <c r="A44">
        <v>156</v>
      </c>
    </row>
    <row r="45" spans="1:1" x14ac:dyDescent="0.4">
      <c r="A45">
        <v>173</v>
      </c>
    </row>
    <row r="46" spans="1:1" x14ac:dyDescent="0.4">
      <c r="A46">
        <v>170</v>
      </c>
    </row>
    <row r="47" spans="1:1" x14ac:dyDescent="0.4">
      <c r="A47">
        <v>174</v>
      </c>
    </row>
    <row r="48" spans="1:1" x14ac:dyDescent="0.4">
      <c r="A48">
        <v>166</v>
      </c>
    </row>
    <row r="49" spans="1:1" x14ac:dyDescent="0.4">
      <c r="A49">
        <v>174</v>
      </c>
    </row>
    <row r="50" spans="1:1" x14ac:dyDescent="0.4">
      <c r="A50">
        <v>178</v>
      </c>
    </row>
  </sheetData>
  <phoneticPr fontId="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2CD2E-3654-4112-B2E7-E052213E6225}">
  <sheetPr>
    <tabColor theme="5" tint="0.79998168889431442"/>
  </sheetPr>
  <dimension ref="A1:G50"/>
  <sheetViews>
    <sheetView workbookViewId="0"/>
  </sheetViews>
  <sheetFormatPr defaultColWidth="8.25" defaultRowHeight="18.75" x14ac:dyDescent="0.4"/>
  <cols>
    <col min="3" max="3" width="15.375" style="1" customWidth="1"/>
    <col min="4" max="4" width="8.25" style="1"/>
    <col min="5" max="6" width="8.625" bestFit="1" customWidth="1"/>
    <col min="7" max="7" width="12.375" bestFit="1" customWidth="1"/>
  </cols>
  <sheetData>
    <row r="1" spans="1:7" x14ac:dyDescent="0.4">
      <c r="A1">
        <v>163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</row>
    <row r="2" spans="1:7" x14ac:dyDescent="0.4">
      <c r="A2">
        <v>156</v>
      </c>
      <c r="C2" s="3" t="s">
        <v>5</v>
      </c>
      <c r="D2" s="1">
        <v>2</v>
      </c>
      <c r="E2">
        <f>D2/D$10</f>
        <v>0.04</v>
      </c>
      <c r="F2">
        <f>D2</f>
        <v>2</v>
      </c>
      <c r="G2" s="21">
        <f>E2</f>
        <v>0.04</v>
      </c>
    </row>
    <row r="3" spans="1:7" x14ac:dyDescent="0.4">
      <c r="A3">
        <v>166</v>
      </c>
      <c r="C3" s="4" t="s">
        <v>6</v>
      </c>
      <c r="D3" s="1">
        <v>6</v>
      </c>
      <c r="E3">
        <f t="shared" ref="E3:E9" si="0">D3/D$10</f>
        <v>0.12</v>
      </c>
      <c r="F3">
        <f>F2+D3</f>
        <v>8</v>
      </c>
      <c r="G3" s="21">
        <f>G2+E3</f>
        <v>0.16</v>
      </c>
    </row>
    <row r="4" spans="1:7" x14ac:dyDescent="0.4">
      <c r="A4">
        <v>173</v>
      </c>
      <c r="C4" s="5" t="s">
        <v>7</v>
      </c>
      <c r="D4" s="1">
        <v>9</v>
      </c>
      <c r="E4">
        <f t="shared" si="0"/>
        <v>0.18</v>
      </c>
      <c r="F4">
        <f t="shared" ref="F4:F9" si="1">F3+D4</f>
        <v>17</v>
      </c>
      <c r="G4" s="21">
        <f t="shared" ref="G4:G9" si="2">G3+E4</f>
        <v>0.33999999999999997</v>
      </c>
    </row>
    <row r="5" spans="1:7" x14ac:dyDescent="0.4">
      <c r="A5">
        <v>152</v>
      </c>
      <c r="C5" s="6" t="s">
        <v>8</v>
      </c>
      <c r="D5" s="1">
        <v>8</v>
      </c>
      <c r="E5">
        <f t="shared" si="0"/>
        <v>0.16</v>
      </c>
      <c r="F5">
        <f t="shared" si="1"/>
        <v>25</v>
      </c>
      <c r="G5" s="21">
        <f t="shared" si="2"/>
        <v>0.5</v>
      </c>
    </row>
    <row r="6" spans="1:7" x14ac:dyDescent="0.4">
      <c r="A6">
        <v>170</v>
      </c>
      <c r="C6" s="7" t="s">
        <v>9</v>
      </c>
      <c r="D6" s="1">
        <v>13</v>
      </c>
      <c r="E6">
        <f t="shared" si="0"/>
        <v>0.26</v>
      </c>
      <c r="F6">
        <f t="shared" si="1"/>
        <v>38</v>
      </c>
      <c r="G6" s="21">
        <f t="shared" si="2"/>
        <v>0.76</v>
      </c>
    </row>
    <row r="7" spans="1:7" x14ac:dyDescent="0.4">
      <c r="A7">
        <v>180</v>
      </c>
      <c r="C7" s="8" t="s">
        <v>10</v>
      </c>
      <c r="D7" s="1">
        <v>6</v>
      </c>
      <c r="E7">
        <f t="shared" si="0"/>
        <v>0.12</v>
      </c>
      <c r="F7">
        <f t="shared" si="1"/>
        <v>44</v>
      </c>
      <c r="G7" s="21">
        <f t="shared" si="2"/>
        <v>0.88</v>
      </c>
    </row>
    <row r="8" spans="1:7" x14ac:dyDescent="0.4">
      <c r="A8">
        <v>157</v>
      </c>
      <c r="C8" s="9" t="s">
        <v>11</v>
      </c>
      <c r="D8" s="1">
        <v>4</v>
      </c>
      <c r="E8">
        <f t="shared" si="0"/>
        <v>0.08</v>
      </c>
      <c r="F8">
        <f t="shared" si="1"/>
        <v>48</v>
      </c>
      <c r="G8" s="21">
        <f t="shared" si="2"/>
        <v>0.96</v>
      </c>
    </row>
    <row r="9" spans="1:7" x14ac:dyDescent="0.4">
      <c r="A9">
        <v>170</v>
      </c>
      <c r="C9" s="10" t="s">
        <v>12</v>
      </c>
      <c r="D9" s="1">
        <v>2</v>
      </c>
      <c r="E9">
        <f t="shared" si="0"/>
        <v>0.04</v>
      </c>
      <c r="F9">
        <f t="shared" si="1"/>
        <v>50</v>
      </c>
      <c r="G9" s="21">
        <f t="shared" si="2"/>
        <v>1</v>
      </c>
    </row>
    <row r="10" spans="1:7" x14ac:dyDescent="0.4">
      <c r="A10">
        <v>178</v>
      </c>
      <c r="C10" s="2" t="s">
        <v>13</v>
      </c>
      <c r="D10" s="2">
        <f>SUM(D2:D9)</f>
        <v>50</v>
      </c>
      <c r="E10" s="2">
        <f>SUM(E2:E9)</f>
        <v>1</v>
      </c>
    </row>
    <row r="11" spans="1:7" x14ac:dyDescent="0.4">
      <c r="A11">
        <v>176</v>
      </c>
    </row>
    <row r="12" spans="1:7" x14ac:dyDescent="0.4">
      <c r="A12">
        <v>155</v>
      </c>
    </row>
    <row r="13" spans="1:7" x14ac:dyDescent="0.4">
      <c r="A13">
        <v>171</v>
      </c>
    </row>
    <row r="14" spans="1:7" x14ac:dyDescent="0.4">
      <c r="A14">
        <v>167</v>
      </c>
    </row>
    <row r="15" spans="1:7" x14ac:dyDescent="0.4">
      <c r="A15">
        <v>166</v>
      </c>
    </row>
    <row r="16" spans="1:7" x14ac:dyDescent="0.4">
      <c r="A16">
        <v>161</v>
      </c>
    </row>
    <row r="17" spans="1:1" x14ac:dyDescent="0.4">
      <c r="A17">
        <v>170</v>
      </c>
    </row>
    <row r="18" spans="1:1" x14ac:dyDescent="0.4">
      <c r="A18">
        <v>161</v>
      </c>
    </row>
    <row r="19" spans="1:1" x14ac:dyDescent="0.4">
      <c r="A19">
        <v>163</v>
      </c>
    </row>
    <row r="20" spans="1:1" x14ac:dyDescent="0.4">
      <c r="A20">
        <v>168</v>
      </c>
    </row>
    <row r="21" spans="1:1" x14ac:dyDescent="0.4">
      <c r="A21">
        <v>160</v>
      </c>
    </row>
    <row r="22" spans="1:1" x14ac:dyDescent="0.4">
      <c r="A22">
        <v>175</v>
      </c>
    </row>
    <row r="23" spans="1:1" x14ac:dyDescent="0.4">
      <c r="A23">
        <v>162</v>
      </c>
    </row>
    <row r="24" spans="1:1" x14ac:dyDescent="0.4">
      <c r="A24">
        <v>165</v>
      </c>
    </row>
    <row r="25" spans="1:1" x14ac:dyDescent="0.4">
      <c r="A25">
        <v>164</v>
      </c>
    </row>
    <row r="26" spans="1:1" x14ac:dyDescent="0.4">
      <c r="A26">
        <v>181</v>
      </c>
    </row>
    <row r="27" spans="1:1" x14ac:dyDescent="0.4">
      <c r="A27">
        <v>171</v>
      </c>
    </row>
    <row r="28" spans="1:1" x14ac:dyDescent="0.4">
      <c r="A28">
        <v>153</v>
      </c>
    </row>
    <row r="29" spans="1:1" x14ac:dyDescent="0.4">
      <c r="A29">
        <v>160</v>
      </c>
    </row>
    <row r="30" spans="1:1" x14ac:dyDescent="0.4">
      <c r="A30">
        <v>170</v>
      </c>
    </row>
    <row r="31" spans="1:1" x14ac:dyDescent="0.4">
      <c r="A31">
        <v>177</v>
      </c>
    </row>
    <row r="32" spans="1:1" x14ac:dyDescent="0.4">
      <c r="A32">
        <v>170</v>
      </c>
    </row>
    <row r="33" spans="1:1" x14ac:dyDescent="0.4">
      <c r="A33">
        <v>156</v>
      </c>
    </row>
    <row r="34" spans="1:1" x14ac:dyDescent="0.4">
      <c r="A34">
        <v>161</v>
      </c>
    </row>
    <row r="35" spans="1:1" x14ac:dyDescent="0.4">
      <c r="A35">
        <v>185</v>
      </c>
    </row>
    <row r="36" spans="1:1" x14ac:dyDescent="0.4">
      <c r="A36">
        <v>167</v>
      </c>
    </row>
    <row r="37" spans="1:1" x14ac:dyDescent="0.4">
      <c r="A37">
        <v>186</v>
      </c>
    </row>
    <row r="38" spans="1:1" x14ac:dyDescent="0.4">
      <c r="A38">
        <v>179</v>
      </c>
    </row>
    <row r="39" spans="1:1" x14ac:dyDescent="0.4">
      <c r="A39">
        <v>159</v>
      </c>
    </row>
    <row r="40" spans="1:1" x14ac:dyDescent="0.4">
      <c r="A40">
        <v>168</v>
      </c>
    </row>
    <row r="41" spans="1:1" x14ac:dyDescent="0.4">
      <c r="A41">
        <v>170</v>
      </c>
    </row>
    <row r="42" spans="1:1" x14ac:dyDescent="0.4">
      <c r="A42">
        <v>180</v>
      </c>
    </row>
    <row r="43" spans="1:1" x14ac:dyDescent="0.4">
      <c r="A43">
        <v>181</v>
      </c>
    </row>
    <row r="44" spans="1:1" x14ac:dyDescent="0.4">
      <c r="A44">
        <v>156</v>
      </c>
    </row>
    <row r="45" spans="1:1" x14ac:dyDescent="0.4">
      <c r="A45">
        <v>173</v>
      </c>
    </row>
    <row r="46" spans="1:1" x14ac:dyDescent="0.4">
      <c r="A46">
        <v>170</v>
      </c>
    </row>
    <row r="47" spans="1:1" x14ac:dyDescent="0.4">
      <c r="A47">
        <v>174</v>
      </c>
    </row>
    <row r="48" spans="1:1" x14ac:dyDescent="0.4">
      <c r="A48">
        <v>166</v>
      </c>
    </row>
    <row r="49" spans="1:1" x14ac:dyDescent="0.4">
      <c r="A49">
        <v>174</v>
      </c>
    </row>
    <row r="50" spans="1:1" x14ac:dyDescent="0.4">
      <c r="A50">
        <v>178</v>
      </c>
    </row>
  </sheetData>
  <phoneticPr fontId="1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3AF53-9E75-4FC2-8B51-8F64E37F64BC}">
  <sheetPr>
    <tabColor theme="8" tint="0.79998168889431442"/>
  </sheetPr>
  <dimension ref="A1:I50"/>
  <sheetViews>
    <sheetView workbookViewId="0"/>
  </sheetViews>
  <sheetFormatPr defaultColWidth="8.25" defaultRowHeight="18.75" x14ac:dyDescent="0.4"/>
  <cols>
    <col min="3" max="3" width="15.375" style="1" customWidth="1"/>
    <col min="4" max="4" width="8.25" style="1"/>
    <col min="5" max="6" width="8.625" bestFit="1" customWidth="1"/>
    <col min="7" max="7" width="12.375" bestFit="1" customWidth="1"/>
  </cols>
  <sheetData>
    <row r="1" spans="1:9" x14ac:dyDescent="0.4">
      <c r="A1">
        <v>163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</row>
    <row r="2" spans="1:9" x14ac:dyDescent="0.4">
      <c r="A2">
        <v>156</v>
      </c>
      <c r="C2" s="3" t="s">
        <v>5</v>
      </c>
      <c r="D2" s="1">
        <v>2</v>
      </c>
      <c r="E2">
        <f>D2/D$10</f>
        <v>0.04</v>
      </c>
      <c r="F2">
        <f>D2</f>
        <v>2</v>
      </c>
      <c r="G2">
        <f>E2</f>
        <v>0.04</v>
      </c>
    </row>
    <row r="3" spans="1:9" x14ac:dyDescent="0.4">
      <c r="A3">
        <v>166</v>
      </c>
      <c r="C3" s="4" t="s">
        <v>6</v>
      </c>
      <c r="D3" s="1">
        <v>6</v>
      </c>
      <c r="E3">
        <f t="shared" ref="E3:E9" si="0">D3/D$10</f>
        <v>0.12</v>
      </c>
      <c r="F3">
        <f>F2+D3</f>
        <v>8</v>
      </c>
      <c r="G3">
        <f>G2+E3</f>
        <v>0.16</v>
      </c>
    </row>
    <row r="4" spans="1:9" x14ac:dyDescent="0.4">
      <c r="A4">
        <v>173</v>
      </c>
      <c r="C4" s="5" t="s">
        <v>7</v>
      </c>
      <c r="D4" s="1">
        <v>9</v>
      </c>
      <c r="E4">
        <f t="shared" si="0"/>
        <v>0.18</v>
      </c>
      <c r="F4">
        <f t="shared" ref="F4:G9" si="1">F3+D4</f>
        <v>17</v>
      </c>
      <c r="G4">
        <f t="shared" si="1"/>
        <v>0.33999999999999997</v>
      </c>
    </row>
    <row r="5" spans="1:9" x14ac:dyDescent="0.4">
      <c r="A5">
        <v>152</v>
      </c>
      <c r="C5" s="6" t="s">
        <v>8</v>
      </c>
      <c r="D5" s="1">
        <v>8</v>
      </c>
      <c r="E5">
        <f t="shared" si="0"/>
        <v>0.16</v>
      </c>
      <c r="F5">
        <f t="shared" si="1"/>
        <v>25</v>
      </c>
      <c r="G5">
        <f t="shared" si="1"/>
        <v>0.5</v>
      </c>
    </row>
    <row r="6" spans="1:9" x14ac:dyDescent="0.4">
      <c r="A6">
        <v>170</v>
      </c>
      <c r="C6" s="7" t="s">
        <v>9</v>
      </c>
      <c r="D6" s="1">
        <v>13</v>
      </c>
      <c r="E6">
        <f t="shared" si="0"/>
        <v>0.26</v>
      </c>
      <c r="F6">
        <f t="shared" si="1"/>
        <v>38</v>
      </c>
      <c r="G6">
        <f t="shared" si="1"/>
        <v>0.76</v>
      </c>
    </row>
    <row r="7" spans="1:9" x14ac:dyDescent="0.4">
      <c r="A7">
        <v>180</v>
      </c>
      <c r="C7" s="8" t="s">
        <v>10</v>
      </c>
      <c r="D7" s="1">
        <v>6</v>
      </c>
      <c r="E7">
        <f t="shared" si="0"/>
        <v>0.12</v>
      </c>
      <c r="F7">
        <f t="shared" si="1"/>
        <v>44</v>
      </c>
      <c r="G7">
        <f t="shared" si="1"/>
        <v>0.88</v>
      </c>
    </row>
    <row r="8" spans="1:9" x14ac:dyDescent="0.4">
      <c r="A8">
        <v>157</v>
      </c>
      <c r="C8" s="9" t="s">
        <v>11</v>
      </c>
      <c r="D8" s="1">
        <v>4</v>
      </c>
      <c r="E8">
        <f t="shared" si="0"/>
        <v>0.08</v>
      </c>
      <c r="F8">
        <f t="shared" si="1"/>
        <v>48</v>
      </c>
      <c r="G8">
        <f t="shared" si="1"/>
        <v>0.96</v>
      </c>
    </row>
    <row r="9" spans="1:9" x14ac:dyDescent="0.4">
      <c r="A9">
        <v>170</v>
      </c>
      <c r="C9" s="10" t="s">
        <v>12</v>
      </c>
      <c r="D9" s="1">
        <v>2</v>
      </c>
      <c r="E9">
        <f t="shared" si="0"/>
        <v>0.04</v>
      </c>
      <c r="F9">
        <f t="shared" si="1"/>
        <v>50</v>
      </c>
      <c r="G9">
        <f t="shared" si="1"/>
        <v>1</v>
      </c>
    </row>
    <row r="10" spans="1:9" x14ac:dyDescent="0.4">
      <c r="A10">
        <v>178</v>
      </c>
      <c r="C10" s="2" t="s">
        <v>13</v>
      </c>
      <c r="D10" s="2">
        <f>SUM(D2:D9)</f>
        <v>50</v>
      </c>
      <c r="E10" s="2">
        <f>SUM(E2:E9)</f>
        <v>1</v>
      </c>
    </row>
    <row r="11" spans="1:9" x14ac:dyDescent="0.4">
      <c r="A11">
        <v>176</v>
      </c>
    </row>
    <row r="12" spans="1:9" x14ac:dyDescent="0.4">
      <c r="A12">
        <v>155</v>
      </c>
      <c r="C12" s="56" t="s">
        <v>122</v>
      </c>
      <c r="D12" s="57"/>
      <c r="E12" s="57"/>
      <c r="F12" s="57"/>
      <c r="G12" s="57"/>
      <c r="H12" s="57"/>
      <c r="I12" s="57"/>
    </row>
    <row r="13" spans="1:9" x14ac:dyDescent="0.4">
      <c r="A13">
        <v>171</v>
      </c>
      <c r="C13" s="57"/>
      <c r="D13" s="57"/>
      <c r="E13" s="57"/>
      <c r="F13" s="57"/>
      <c r="G13" s="57"/>
      <c r="H13" s="57"/>
      <c r="I13" s="57"/>
    </row>
    <row r="14" spans="1:9" x14ac:dyDescent="0.4">
      <c r="A14">
        <v>167</v>
      </c>
      <c r="C14" s="57"/>
      <c r="D14" s="57"/>
      <c r="E14" s="57"/>
      <c r="F14" s="57"/>
      <c r="G14" s="57"/>
      <c r="H14" s="57"/>
      <c r="I14" s="57"/>
    </row>
    <row r="15" spans="1:9" x14ac:dyDescent="0.4">
      <c r="A15">
        <v>166</v>
      </c>
      <c r="C15" s="57"/>
      <c r="D15" s="57"/>
      <c r="E15" s="57"/>
      <c r="F15" s="57"/>
      <c r="G15" s="57"/>
      <c r="H15" s="57"/>
      <c r="I15" s="57"/>
    </row>
    <row r="16" spans="1:9" x14ac:dyDescent="0.4">
      <c r="A16">
        <v>161</v>
      </c>
      <c r="C16" s="57"/>
      <c r="D16" s="57"/>
      <c r="E16" s="57"/>
      <c r="F16" s="57"/>
      <c r="G16" s="57"/>
      <c r="H16" s="57"/>
      <c r="I16" s="57"/>
    </row>
    <row r="17" spans="1:9" x14ac:dyDescent="0.4">
      <c r="A17">
        <v>170</v>
      </c>
      <c r="C17" s="57"/>
      <c r="D17" s="57"/>
      <c r="E17" s="57"/>
      <c r="F17" s="57"/>
      <c r="G17" s="57"/>
      <c r="H17" s="57"/>
      <c r="I17" s="57"/>
    </row>
    <row r="18" spans="1:9" x14ac:dyDescent="0.4">
      <c r="A18">
        <v>161</v>
      </c>
      <c r="C18" s="57"/>
      <c r="D18" s="57"/>
      <c r="E18" s="57"/>
      <c r="F18" s="57"/>
      <c r="G18" s="57"/>
      <c r="H18" s="57"/>
      <c r="I18" s="57"/>
    </row>
    <row r="19" spans="1:9" x14ac:dyDescent="0.4">
      <c r="A19">
        <v>163</v>
      </c>
      <c r="C19" s="57"/>
      <c r="D19" s="57"/>
      <c r="E19" s="57"/>
      <c r="F19" s="57"/>
      <c r="G19" s="57"/>
      <c r="H19" s="57"/>
      <c r="I19" s="57"/>
    </row>
    <row r="20" spans="1:9" x14ac:dyDescent="0.4">
      <c r="A20">
        <v>168</v>
      </c>
      <c r="C20" s="57"/>
      <c r="D20" s="57"/>
      <c r="E20" s="57"/>
      <c r="F20" s="57"/>
      <c r="G20" s="57"/>
      <c r="H20" s="57"/>
      <c r="I20" s="57"/>
    </row>
    <row r="21" spans="1:9" x14ac:dyDescent="0.4">
      <c r="A21">
        <v>160</v>
      </c>
      <c r="C21" s="57"/>
      <c r="D21" s="57"/>
      <c r="E21" s="57"/>
      <c r="F21" s="57"/>
      <c r="G21" s="57"/>
      <c r="H21" s="57"/>
      <c r="I21" s="57"/>
    </row>
    <row r="22" spans="1:9" x14ac:dyDescent="0.4">
      <c r="A22">
        <v>175</v>
      </c>
      <c r="C22" s="57"/>
      <c r="D22" s="57"/>
      <c r="E22" s="57"/>
      <c r="F22" s="57"/>
      <c r="G22" s="57"/>
      <c r="H22" s="57"/>
      <c r="I22" s="57"/>
    </row>
    <row r="23" spans="1:9" x14ac:dyDescent="0.4">
      <c r="A23">
        <v>162</v>
      </c>
      <c r="C23" s="57"/>
      <c r="D23" s="57"/>
      <c r="E23" s="57"/>
      <c r="F23" s="57"/>
      <c r="G23" s="57"/>
      <c r="H23" s="57"/>
      <c r="I23" s="57"/>
    </row>
    <row r="24" spans="1:9" x14ac:dyDescent="0.4">
      <c r="A24">
        <v>165</v>
      </c>
      <c r="C24" s="57"/>
      <c r="D24" s="57"/>
      <c r="E24" s="57"/>
      <c r="F24" s="57"/>
      <c r="G24" s="57"/>
      <c r="H24" s="57"/>
      <c r="I24" s="57"/>
    </row>
    <row r="25" spans="1:9" x14ac:dyDescent="0.4">
      <c r="A25">
        <v>164</v>
      </c>
    </row>
    <row r="26" spans="1:9" x14ac:dyDescent="0.4">
      <c r="A26">
        <v>181</v>
      </c>
    </row>
    <row r="27" spans="1:9" x14ac:dyDescent="0.4">
      <c r="A27">
        <v>171</v>
      </c>
    </row>
    <row r="28" spans="1:9" x14ac:dyDescent="0.4">
      <c r="A28">
        <v>153</v>
      </c>
    </row>
    <row r="29" spans="1:9" x14ac:dyDescent="0.4">
      <c r="A29">
        <v>160</v>
      </c>
    </row>
    <row r="30" spans="1:9" x14ac:dyDescent="0.4">
      <c r="A30">
        <v>170</v>
      </c>
    </row>
    <row r="31" spans="1:9" x14ac:dyDescent="0.4">
      <c r="A31">
        <v>177</v>
      </c>
    </row>
    <row r="32" spans="1:9" x14ac:dyDescent="0.4">
      <c r="A32">
        <v>170</v>
      </c>
    </row>
    <row r="33" spans="1:1" x14ac:dyDescent="0.4">
      <c r="A33">
        <v>156</v>
      </c>
    </row>
    <row r="34" spans="1:1" x14ac:dyDescent="0.4">
      <c r="A34">
        <v>161</v>
      </c>
    </row>
    <row r="35" spans="1:1" x14ac:dyDescent="0.4">
      <c r="A35">
        <v>185</v>
      </c>
    </row>
    <row r="36" spans="1:1" x14ac:dyDescent="0.4">
      <c r="A36">
        <v>167</v>
      </c>
    </row>
    <row r="37" spans="1:1" x14ac:dyDescent="0.4">
      <c r="A37">
        <v>186</v>
      </c>
    </row>
    <row r="38" spans="1:1" x14ac:dyDescent="0.4">
      <c r="A38">
        <v>179</v>
      </c>
    </row>
    <row r="39" spans="1:1" x14ac:dyDescent="0.4">
      <c r="A39">
        <v>159</v>
      </c>
    </row>
    <row r="40" spans="1:1" x14ac:dyDescent="0.4">
      <c r="A40">
        <v>168</v>
      </c>
    </row>
    <row r="41" spans="1:1" x14ac:dyDescent="0.4">
      <c r="A41">
        <v>170</v>
      </c>
    </row>
    <row r="42" spans="1:1" x14ac:dyDescent="0.4">
      <c r="A42">
        <v>180</v>
      </c>
    </row>
    <row r="43" spans="1:1" x14ac:dyDescent="0.4">
      <c r="A43">
        <v>181</v>
      </c>
    </row>
    <row r="44" spans="1:1" x14ac:dyDescent="0.4">
      <c r="A44">
        <v>156</v>
      </c>
    </row>
    <row r="45" spans="1:1" x14ac:dyDescent="0.4">
      <c r="A45">
        <v>173</v>
      </c>
    </row>
    <row r="46" spans="1:1" x14ac:dyDescent="0.4">
      <c r="A46">
        <v>170</v>
      </c>
    </row>
    <row r="47" spans="1:1" x14ac:dyDescent="0.4">
      <c r="A47">
        <v>174</v>
      </c>
    </row>
    <row r="48" spans="1:1" x14ac:dyDescent="0.4">
      <c r="A48">
        <v>166</v>
      </c>
    </row>
    <row r="49" spans="1:1" x14ac:dyDescent="0.4">
      <c r="A49">
        <v>174</v>
      </c>
    </row>
    <row r="50" spans="1:1" x14ac:dyDescent="0.4">
      <c r="A50">
        <v>178</v>
      </c>
    </row>
  </sheetData>
  <mergeCells count="1">
    <mergeCell ref="C12:I24"/>
  </mergeCells>
  <phoneticPr fontI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C134D-41C9-468E-BF9D-5AE4BDFB5149}">
  <sheetPr>
    <tabColor theme="5" tint="0.79998168889431442"/>
  </sheetPr>
  <dimension ref="A1:I50"/>
  <sheetViews>
    <sheetView workbookViewId="0"/>
  </sheetViews>
  <sheetFormatPr defaultColWidth="8.25" defaultRowHeight="18.75" x14ac:dyDescent="0.4"/>
  <cols>
    <col min="3" max="3" width="15.375" style="1" customWidth="1"/>
    <col min="4" max="4" width="8.25" style="1"/>
    <col min="5" max="6" width="8.625" bestFit="1" customWidth="1"/>
    <col min="7" max="7" width="12.375" bestFit="1" customWidth="1"/>
  </cols>
  <sheetData>
    <row r="1" spans="1:9" x14ac:dyDescent="0.4">
      <c r="A1">
        <v>163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</row>
    <row r="2" spans="1:9" x14ac:dyDescent="0.4">
      <c r="A2">
        <v>156</v>
      </c>
      <c r="C2" s="3" t="s">
        <v>5</v>
      </c>
      <c r="D2" s="1">
        <v>2</v>
      </c>
      <c r="E2">
        <f>D2/D$10</f>
        <v>0.04</v>
      </c>
      <c r="F2">
        <f>D2</f>
        <v>2</v>
      </c>
      <c r="G2">
        <f>E2</f>
        <v>0.04</v>
      </c>
    </row>
    <row r="3" spans="1:9" x14ac:dyDescent="0.4">
      <c r="A3">
        <v>166</v>
      </c>
      <c r="C3" s="4" t="s">
        <v>6</v>
      </c>
      <c r="D3" s="1">
        <v>6</v>
      </c>
      <c r="E3">
        <f t="shared" ref="E3:E9" si="0">D3/D$10</f>
        <v>0.12</v>
      </c>
      <c r="F3">
        <f>F2+D3</f>
        <v>8</v>
      </c>
      <c r="G3">
        <f>G2+E3</f>
        <v>0.16</v>
      </c>
    </row>
    <row r="4" spans="1:9" x14ac:dyDescent="0.4">
      <c r="A4">
        <v>173</v>
      </c>
      <c r="C4" s="5" t="s">
        <v>7</v>
      </c>
      <c r="D4" s="1">
        <v>9</v>
      </c>
      <c r="E4">
        <f t="shared" si="0"/>
        <v>0.18</v>
      </c>
      <c r="F4">
        <f t="shared" ref="F4:G9" si="1">F3+D4</f>
        <v>17</v>
      </c>
      <c r="G4">
        <f t="shared" si="1"/>
        <v>0.33999999999999997</v>
      </c>
    </row>
    <row r="5" spans="1:9" x14ac:dyDescent="0.4">
      <c r="A5">
        <v>152</v>
      </c>
      <c r="C5" s="6" t="s">
        <v>8</v>
      </c>
      <c r="D5" s="1">
        <v>8</v>
      </c>
      <c r="E5">
        <f t="shared" si="0"/>
        <v>0.16</v>
      </c>
      <c r="F5">
        <f t="shared" si="1"/>
        <v>25</v>
      </c>
      <c r="G5">
        <f t="shared" si="1"/>
        <v>0.5</v>
      </c>
    </row>
    <row r="6" spans="1:9" x14ac:dyDescent="0.4">
      <c r="A6">
        <v>170</v>
      </c>
      <c r="C6" s="7" t="s">
        <v>9</v>
      </c>
      <c r="D6" s="1">
        <v>13</v>
      </c>
      <c r="E6">
        <f t="shared" si="0"/>
        <v>0.26</v>
      </c>
      <c r="F6">
        <f t="shared" si="1"/>
        <v>38</v>
      </c>
      <c r="G6">
        <f t="shared" si="1"/>
        <v>0.76</v>
      </c>
    </row>
    <row r="7" spans="1:9" x14ac:dyDescent="0.4">
      <c r="A7">
        <v>180</v>
      </c>
      <c r="C7" s="8" t="s">
        <v>10</v>
      </c>
      <c r="D7" s="1">
        <v>6</v>
      </c>
      <c r="E7">
        <f t="shared" si="0"/>
        <v>0.12</v>
      </c>
      <c r="F7">
        <f t="shared" si="1"/>
        <v>44</v>
      </c>
      <c r="G7">
        <f t="shared" si="1"/>
        <v>0.88</v>
      </c>
    </row>
    <row r="8" spans="1:9" x14ac:dyDescent="0.4">
      <c r="A8">
        <v>157</v>
      </c>
      <c r="C8" s="9" t="s">
        <v>11</v>
      </c>
      <c r="D8" s="1">
        <v>4</v>
      </c>
      <c r="E8">
        <f t="shared" si="0"/>
        <v>0.08</v>
      </c>
      <c r="F8">
        <f t="shared" si="1"/>
        <v>48</v>
      </c>
      <c r="G8">
        <f t="shared" si="1"/>
        <v>0.96</v>
      </c>
    </row>
    <row r="9" spans="1:9" x14ac:dyDescent="0.4">
      <c r="A9">
        <v>170</v>
      </c>
      <c r="C9" s="10" t="s">
        <v>12</v>
      </c>
      <c r="D9" s="1">
        <v>2</v>
      </c>
      <c r="E9">
        <f t="shared" si="0"/>
        <v>0.04</v>
      </c>
      <c r="F9">
        <f t="shared" si="1"/>
        <v>50</v>
      </c>
      <c r="G9">
        <f t="shared" si="1"/>
        <v>1</v>
      </c>
    </row>
    <row r="10" spans="1:9" x14ac:dyDescent="0.4">
      <c r="A10">
        <v>178</v>
      </c>
      <c r="C10" s="2" t="s">
        <v>13</v>
      </c>
      <c r="D10" s="2">
        <f>SUM(D2:D9)</f>
        <v>50</v>
      </c>
      <c r="E10" s="2">
        <f>SUM(E2:E9)</f>
        <v>1</v>
      </c>
    </row>
    <row r="11" spans="1:9" x14ac:dyDescent="0.4">
      <c r="A11">
        <v>176</v>
      </c>
    </row>
    <row r="12" spans="1:9" x14ac:dyDescent="0.4">
      <c r="A12">
        <v>155</v>
      </c>
      <c r="C12" s="56" t="s">
        <v>122</v>
      </c>
      <c r="D12" s="57"/>
      <c r="E12" s="57"/>
      <c r="F12" s="57"/>
      <c r="G12" s="57"/>
      <c r="H12" s="57"/>
      <c r="I12" s="57"/>
    </row>
    <row r="13" spans="1:9" x14ac:dyDescent="0.4">
      <c r="A13">
        <v>171</v>
      </c>
      <c r="C13" s="57"/>
      <c r="D13" s="57"/>
      <c r="E13" s="57"/>
      <c r="F13" s="57"/>
      <c r="G13" s="57"/>
      <c r="H13" s="57"/>
      <c r="I13" s="57"/>
    </row>
    <row r="14" spans="1:9" x14ac:dyDescent="0.4">
      <c r="A14">
        <v>167</v>
      </c>
      <c r="C14" s="57"/>
      <c r="D14" s="57"/>
      <c r="E14" s="57"/>
      <c r="F14" s="57"/>
      <c r="G14" s="57"/>
      <c r="H14" s="57"/>
      <c r="I14" s="57"/>
    </row>
    <row r="15" spans="1:9" x14ac:dyDescent="0.4">
      <c r="A15">
        <v>166</v>
      </c>
      <c r="C15" s="57"/>
      <c r="D15" s="57"/>
      <c r="E15" s="57"/>
      <c r="F15" s="57"/>
      <c r="G15" s="57"/>
      <c r="H15" s="57"/>
      <c r="I15" s="57"/>
    </row>
    <row r="16" spans="1:9" x14ac:dyDescent="0.4">
      <c r="A16">
        <v>161</v>
      </c>
      <c r="C16" s="57"/>
      <c r="D16" s="57"/>
      <c r="E16" s="57"/>
      <c r="F16" s="57"/>
      <c r="G16" s="57"/>
      <c r="H16" s="57"/>
      <c r="I16" s="57"/>
    </row>
    <row r="17" spans="1:9" x14ac:dyDescent="0.4">
      <c r="A17">
        <v>170</v>
      </c>
      <c r="C17" s="57"/>
      <c r="D17" s="57"/>
      <c r="E17" s="57"/>
      <c r="F17" s="57"/>
      <c r="G17" s="57"/>
      <c r="H17" s="57"/>
      <c r="I17" s="57"/>
    </row>
    <row r="18" spans="1:9" x14ac:dyDescent="0.4">
      <c r="A18">
        <v>161</v>
      </c>
      <c r="C18" s="57"/>
      <c r="D18" s="57"/>
      <c r="E18" s="57"/>
      <c r="F18" s="57"/>
      <c r="G18" s="57"/>
      <c r="H18" s="57"/>
      <c r="I18" s="57"/>
    </row>
    <row r="19" spans="1:9" x14ac:dyDescent="0.4">
      <c r="A19">
        <v>163</v>
      </c>
      <c r="C19" s="57"/>
      <c r="D19" s="57"/>
      <c r="E19" s="57"/>
      <c r="F19" s="57"/>
      <c r="G19" s="57"/>
      <c r="H19" s="57"/>
      <c r="I19" s="57"/>
    </row>
    <row r="20" spans="1:9" x14ac:dyDescent="0.4">
      <c r="A20">
        <v>168</v>
      </c>
      <c r="C20" s="57"/>
      <c r="D20" s="57"/>
      <c r="E20" s="57"/>
      <c r="F20" s="57"/>
      <c r="G20" s="57"/>
      <c r="H20" s="57"/>
      <c r="I20" s="57"/>
    </row>
    <row r="21" spans="1:9" x14ac:dyDescent="0.4">
      <c r="A21">
        <v>160</v>
      </c>
      <c r="C21" s="57"/>
      <c r="D21" s="57"/>
      <c r="E21" s="57"/>
      <c r="F21" s="57"/>
      <c r="G21" s="57"/>
      <c r="H21" s="57"/>
      <c r="I21" s="57"/>
    </row>
    <row r="22" spans="1:9" x14ac:dyDescent="0.4">
      <c r="A22">
        <v>175</v>
      </c>
      <c r="C22" s="57"/>
      <c r="D22" s="57"/>
      <c r="E22" s="57"/>
      <c r="F22" s="57"/>
      <c r="G22" s="57"/>
      <c r="H22" s="57"/>
      <c r="I22" s="57"/>
    </row>
    <row r="23" spans="1:9" x14ac:dyDescent="0.4">
      <c r="A23">
        <v>162</v>
      </c>
      <c r="C23" s="57"/>
      <c r="D23" s="57"/>
      <c r="E23" s="57"/>
      <c r="F23" s="57"/>
      <c r="G23" s="57"/>
      <c r="H23" s="57"/>
      <c r="I23" s="57"/>
    </row>
    <row r="24" spans="1:9" x14ac:dyDescent="0.4">
      <c r="A24">
        <v>165</v>
      </c>
      <c r="C24" s="57"/>
      <c r="D24" s="57"/>
      <c r="E24" s="57"/>
      <c r="F24" s="57"/>
      <c r="G24" s="57"/>
      <c r="H24" s="57"/>
      <c r="I24" s="57"/>
    </row>
    <row r="25" spans="1:9" x14ac:dyDescent="0.4">
      <c r="A25">
        <v>164</v>
      </c>
    </row>
    <row r="26" spans="1:9" x14ac:dyDescent="0.4">
      <c r="A26">
        <v>181</v>
      </c>
    </row>
    <row r="27" spans="1:9" x14ac:dyDescent="0.4">
      <c r="A27">
        <v>171</v>
      </c>
    </row>
    <row r="28" spans="1:9" x14ac:dyDescent="0.4">
      <c r="A28">
        <v>153</v>
      </c>
    </row>
    <row r="29" spans="1:9" x14ac:dyDescent="0.4">
      <c r="A29">
        <v>160</v>
      </c>
    </row>
    <row r="30" spans="1:9" x14ac:dyDescent="0.4">
      <c r="A30">
        <v>170</v>
      </c>
    </row>
    <row r="31" spans="1:9" x14ac:dyDescent="0.4">
      <c r="A31">
        <v>177</v>
      </c>
    </row>
    <row r="32" spans="1:9" x14ac:dyDescent="0.4">
      <c r="A32">
        <v>170</v>
      </c>
    </row>
    <row r="33" spans="1:1" x14ac:dyDescent="0.4">
      <c r="A33">
        <v>156</v>
      </c>
    </row>
    <row r="34" spans="1:1" x14ac:dyDescent="0.4">
      <c r="A34">
        <v>161</v>
      </c>
    </row>
    <row r="35" spans="1:1" x14ac:dyDescent="0.4">
      <c r="A35">
        <v>185</v>
      </c>
    </row>
    <row r="36" spans="1:1" x14ac:dyDescent="0.4">
      <c r="A36">
        <v>167</v>
      </c>
    </row>
    <row r="37" spans="1:1" x14ac:dyDescent="0.4">
      <c r="A37">
        <v>186</v>
      </c>
    </row>
    <row r="38" spans="1:1" x14ac:dyDescent="0.4">
      <c r="A38">
        <v>179</v>
      </c>
    </row>
    <row r="39" spans="1:1" x14ac:dyDescent="0.4">
      <c r="A39">
        <v>159</v>
      </c>
    </row>
    <row r="40" spans="1:1" x14ac:dyDescent="0.4">
      <c r="A40">
        <v>168</v>
      </c>
    </row>
    <row r="41" spans="1:1" x14ac:dyDescent="0.4">
      <c r="A41">
        <v>170</v>
      </c>
    </row>
    <row r="42" spans="1:1" x14ac:dyDescent="0.4">
      <c r="A42">
        <v>180</v>
      </c>
    </row>
    <row r="43" spans="1:1" x14ac:dyDescent="0.4">
      <c r="A43">
        <v>181</v>
      </c>
    </row>
    <row r="44" spans="1:1" x14ac:dyDescent="0.4">
      <c r="A44">
        <v>156</v>
      </c>
    </row>
    <row r="45" spans="1:1" x14ac:dyDescent="0.4">
      <c r="A45">
        <v>173</v>
      </c>
    </row>
    <row r="46" spans="1:1" x14ac:dyDescent="0.4">
      <c r="A46">
        <v>170</v>
      </c>
    </row>
    <row r="47" spans="1:1" x14ac:dyDescent="0.4">
      <c r="A47">
        <v>174</v>
      </c>
    </row>
    <row r="48" spans="1:1" x14ac:dyDescent="0.4">
      <c r="A48">
        <v>166</v>
      </c>
    </row>
    <row r="49" spans="1:1" x14ac:dyDescent="0.4">
      <c r="A49">
        <v>174</v>
      </c>
    </row>
    <row r="50" spans="1:1" x14ac:dyDescent="0.4">
      <c r="A50">
        <v>178</v>
      </c>
    </row>
  </sheetData>
  <mergeCells count="1">
    <mergeCell ref="C12:I24"/>
  </mergeCells>
  <phoneticPr fontId="1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CE7A3-19A8-4383-ADFB-52587041C281}">
  <sheetPr>
    <tabColor theme="8" tint="0.79998168889431442"/>
  </sheetPr>
  <dimension ref="A1:AA22"/>
  <sheetViews>
    <sheetView workbookViewId="0"/>
  </sheetViews>
  <sheetFormatPr defaultColWidth="8.5" defaultRowHeight="18.75" x14ac:dyDescent="0.4"/>
  <cols>
    <col min="1" max="1" width="5.25" style="1" customWidth="1"/>
    <col min="2" max="21" width="4.25" style="1" customWidth="1"/>
    <col min="22" max="22" width="8.5" style="1"/>
    <col min="23" max="23" width="15.25" style="1" bestFit="1" customWidth="1"/>
    <col min="24" max="24" width="5.5" style="1" bestFit="1" customWidth="1"/>
    <col min="25" max="26" width="9.25" style="1" bestFit="1" customWidth="1"/>
    <col min="27" max="27" width="13.25" style="1" bestFit="1" customWidth="1"/>
    <col min="28" max="16384" width="8.5" style="1"/>
  </cols>
  <sheetData>
    <row r="1" spans="1:27" x14ac:dyDescent="0.4">
      <c r="A1" s="22" t="s">
        <v>14</v>
      </c>
      <c r="B1" s="23" t="s">
        <v>15</v>
      </c>
      <c r="C1" s="23" t="s">
        <v>16</v>
      </c>
      <c r="D1" s="23" t="s">
        <v>17</v>
      </c>
      <c r="E1" s="23" t="s">
        <v>18</v>
      </c>
      <c r="F1" s="23" t="s">
        <v>19</v>
      </c>
      <c r="G1" s="23" t="s">
        <v>20</v>
      </c>
      <c r="H1" s="23" t="s">
        <v>21</v>
      </c>
      <c r="I1" s="23" t="s">
        <v>22</v>
      </c>
      <c r="J1" s="23" t="s">
        <v>23</v>
      </c>
      <c r="K1" s="23" t="s">
        <v>24</v>
      </c>
      <c r="L1" s="23" t="s">
        <v>25</v>
      </c>
      <c r="M1" s="23" t="s">
        <v>26</v>
      </c>
      <c r="N1" s="23" t="s">
        <v>27</v>
      </c>
      <c r="O1" s="23" t="s">
        <v>28</v>
      </c>
      <c r="P1" s="23" t="s">
        <v>29</v>
      </c>
      <c r="Q1" s="23" t="s">
        <v>30</v>
      </c>
      <c r="R1" s="23" t="s">
        <v>31</v>
      </c>
      <c r="S1" s="23" t="s">
        <v>32</v>
      </c>
      <c r="T1" s="23" t="s">
        <v>33</v>
      </c>
      <c r="U1" s="23" t="s">
        <v>34</v>
      </c>
      <c r="W1" s="2" t="s">
        <v>0</v>
      </c>
      <c r="X1" s="2" t="s">
        <v>1</v>
      </c>
      <c r="Y1" s="2" t="s">
        <v>2</v>
      </c>
      <c r="Z1" s="2" t="s">
        <v>3</v>
      </c>
      <c r="AA1" s="2" t="s">
        <v>4</v>
      </c>
    </row>
    <row r="2" spans="1:27" x14ac:dyDescent="0.4">
      <c r="A2" s="22" t="s">
        <v>35</v>
      </c>
      <c r="B2" s="24">
        <v>3</v>
      </c>
      <c r="C2" s="24">
        <v>5.7</v>
      </c>
      <c r="D2" s="24">
        <v>3.3</v>
      </c>
      <c r="E2" s="24">
        <v>2.6</v>
      </c>
      <c r="F2" s="24">
        <v>6.8</v>
      </c>
      <c r="G2" s="24">
        <v>4.4000000000000004</v>
      </c>
      <c r="H2" s="24">
        <v>4.4000000000000004</v>
      </c>
      <c r="I2" s="24">
        <v>5.0999999999999996</v>
      </c>
      <c r="J2" s="24">
        <v>2.1</v>
      </c>
      <c r="K2" s="24">
        <v>2.6</v>
      </c>
      <c r="L2" s="24">
        <v>5.7</v>
      </c>
      <c r="M2" s="24">
        <v>4.9000000000000004</v>
      </c>
      <c r="N2" s="24">
        <v>4.3</v>
      </c>
      <c r="O2" s="24">
        <v>4.8</v>
      </c>
      <c r="P2" s="24">
        <v>6.5</v>
      </c>
      <c r="Q2" s="24">
        <v>3.3</v>
      </c>
      <c r="R2" s="24">
        <v>3.7</v>
      </c>
      <c r="S2" s="24">
        <v>4.8</v>
      </c>
      <c r="T2" s="24">
        <v>5</v>
      </c>
      <c r="U2" s="24">
        <v>3.3</v>
      </c>
      <c r="W2" t="s">
        <v>36</v>
      </c>
      <c r="X2" s="37"/>
      <c r="Y2" s="40"/>
      <c r="Z2" s="40"/>
      <c r="AA2" s="40"/>
    </row>
    <row r="3" spans="1:27" x14ac:dyDescent="0.4">
      <c r="W3" t="s">
        <v>37</v>
      </c>
      <c r="X3" s="37"/>
      <c r="Y3" s="40"/>
      <c r="Z3" s="40"/>
      <c r="AA3" s="40"/>
    </row>
    <row r="4" spans="1:27" x14ac:dyDescent="0.4">
      <c r="A4" s="22" t="s">
        <v>14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W4" t="s">
        <v>38</v>
      </c>
      <c r="X4" s="37"/>
      <c r="Y4" s="40"/>
      <c r="Z4" s="40"/>
      <c r="AA4" s="40"/>
    </row>
    <row r="5" spans="1:27" x14ac:dyDescent="0.4">
      <c r="A5" s="22" t="s">
        <v>35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W5" t="s">
        <v>39</v>
      </c>
      <c r="X5" s="37"/>
      <c r="Y5" s="40"/>
      <c r="Z5" s="40"/>
      <c r="AA5" s="40"/>
    </row>
    <row r="6" spans="1:27" x14ac:dyDescent="0.4">
      <c r="W6" t="s">
        <v>40</v>
      </c>
      <c r="X6" s="37"/>
      <c r="Y6" s="40"/>
      <c r="Z6" s="27"/>
      <c r="AA6" s="27"/>
    </row>
    <row r="7" spans="1:27" x14ac:dyDescent="0.4">
      <c r="W7" s="2" t="s">
        <v>13</v>
      </c>
      <c r="X7" s="41"/>
      <c r="Y7" s="41"/>
      <c r="Z7"/>
      <c r="AA7"/>
    </row>
    <row r="8" spans="1:27" x14ac:dyDescent="0.4">
      <c r="B8" s="58" t="s">
        <v>123</v>
      </c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W8" s="2"/>
      <c r="Y8"/>
      <c r="Z8"/>
      <c r="AA8"/>
    </row>
    <row r="9" spans="1:27" x14ac:dyDescent="0.4"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</row>
    <row r="10" spans="1:27" x14ac:dyDescent="0.4"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</row>
    <row r="11" spans="1:27" x14ac:dyDescent="0.4"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</row>
    <row r="12" spans="1:27" x14ac:dyDescent="0.4"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</row>
    <row r="13" spans="1:27" x14ac:dyDescent="0.4"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</row>
    <row r="14" spans="1:27" x14ac:dyDescent="0.4"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</row>
    <row r="15" spans="1:27" x14ac:dyDescent="0.4"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</row>
    <row r="16" spans="1:27" x14ac:dyDescent="0.4"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</row>
    <row r="17" spans="2:21" x14ac:dyDescent="0.4"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</row>
    <row r="18" spans="2:21" x14ac:dyDescent="0.4"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</row>
    <row r="19" spans="2:21" x14ac:dyDescent="0.4"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</row>
    <row r="20" spans="2:21" x14ac:dyDescent="0.4"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</row>
    <row r="21" spans="2:21" x14ac:dyDescent="0.4"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</row>
    <row r="22" spans="2:21" x14ac:dyDescent="0.4"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</row>
  </sheetData>
  <mergeCells count="1">
    <mergeCell ref="B8:U22"/>
  </mergeCells>
  <phoneticPr fontId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69E68-6BCE-4A03-B914-CFD8C7AF77E3}">
  <sheetPr>
    <tabColor theme="5" tint="0.79998168889431442"/>
  </sheetPr>
  <dimension ref="A1:AA22"/>
  <sheetViews>
    <sheetView workbookViewId="0"/>
  </sheetViews>
  <sheetFormatPr defaultColWidth="8.5" defaultRowHeight="18.75" x14ac:dyDescent="0.4"/>
  <cols>
    <col min="1" max="1" width="5.25" style="1" customWidth="1"/>
    <col min="2" max="21" width="4.25" style="1" customWidth="1"/>
    <col min="22" max="22" width="8.5" style="1"/>
    <col min="23" max="23" width="15.25" style="1" bestFit="1" customWidth="1"/>
    <col min="24" max="24" width="5.5" style="1" bestFit="1" customWidth="1"/>
    <col min="25" max="26" width="9.25" style="1" bestFit="1" customWidth="1"/>
    <col min="27" max="27" width="13.25" style="1" bestFit="1" customWidth="1"/>
    <col min="28" max="16384" width="8.5" style="1"/>
  </cols>
  <sheetData>
    <row r="1" spans="1:27" x14ac:dyDescent="0.4">
      <c r="A1" s="22" t="s">
        <v>14</v>
      </c>
      <c r="B1" s="23" t="s">
        <v>15</v>
      </c>
      <c r="C1" s="23" t="s">
        <v>16</v>
      </c>
      <c r="D1" s="23" t="s">
        <v>17</v>
      </c>
      <c r="E1" s="23" t="s">
        <v>18</v>
      </c>
      <c r="F1" s="23" t="s">
        <v>19</v>
      </c>
      <c r="G1" s="23" t="s">
        <v>20</v>
      </c>
      <c r="H1" s="23" t="s">
        <v>21</v>
      </c>
      <c r="I1" s="23" t="s">
        <v>22</v>
      </c>
      <c r="J1" s="23" t="s">
        <v>23</v>
      </c>
      <c r="K1" s="23" t="s">
        <v>24</v>
      </c>
      <c r="L1" s="23" t="s">
        <v>25</v>
      </c>
      <c r="M1" s="23" t="s">
        <v>26</v>
      </c>
      <c r="N1" s="23" t="s">
        <v>27</v>
      </c>
      <c r="O1" s="23" t="s">
        <v>28</v>
      </c>
      <c r="P1" s="23" t="s">
        <v>29</v>
      </c>
      <c r="Q1" s="23" t="s">
        <v>30</v>
      </c>
      <c r="R1" s="23" t="s">
        <v>31</v>
      </c>
      <c r="S1" s="23" t="s">
        <v>32</v>
      </c>
      <c r="T1" s="23" t="s">
        <v>33</v>
      </c>
      <c r="U1" s="23" t="s">
        <v>34</v>
      </c>
      <c r="W1" s="2" t="s">
        <v>0</v>
      </c>
      <c r="X1" s="2" t="s">
        <v>1</v>
      </c>
      <c r="Y1" s="2" t="s">
        <v>2</v>
      </c>
      <c r="Z1" s="2" t="s">
        <v>3</v>
      </c>
      <c r="AA1" s="2" t="s">
        <v>4</v>
      </c>
    </row>
    <row r="2" spans="1:27" x14ac:dyDescent="0.4">
      <c r="A2" s="22" t="s">
        <v>35</v>
      </c>
      <c r="B2" s="24">
        <v>3</v>
      </c>
      <c r="C2" s="24">
        <v>5.7</v>
      </c>
      <c r="D2" s="24">
        <v>3.3</v>
      </c>
      <c r="E2" s="24">
        <v>2.6</v>
      </c>
      <c r="F2" s="24">
        <v>6.8</v>
      </c>
      <c r="G2" s="24">
        <v>4.4000000000000004</v>
      </c>
      <c r="H2" s="24">
        <v>4.4000000000000004</v>
      </c>
      <c r="I2" s="24">
        <v>5.0999999999999996</v>
      </c>
      <c r="J2" s="24">
        <v>2.1</v>
      </c>
      <c r="K2" s="24">
        <v>2.6</v>
      </c>
      <c r="L2" s="24">
        <v>5.7</v>
      </c>
      <c r="M2" s="24">
        <v>4.9000000000000004</v>
      </c>
      <c r="N2" s="24">
        <v>4.3</v>
      </c>
      <c r="O2" s="24">
        <v>4.8</v>
      </c>
      <c r="P2" s="24">
        <v>6.5</v>
      </c>
      <c r="Q2" s="24">
        <v>3.3</v>
      </c>
      <c r="R2" s="24">
        <v>3.7</v>
      </c>
      <c r="S2" s="24">
        <v>4.8</v>
      </c>
      <c r="T2" s="24">
        <v>5</v>
      </c>
      <c r="U2" s="24">
        <v>3.3</v>
      </c>
      <c r="W2" t="s">
        <v>36</v>
      </c>
      <c r="X2" s="37">
        <v>3</v>
      </c>
      <c r="Y2" s="40">
        <f>X2/X$7</f>
        <v>0.15</v>
      </c>
      <c r="Z2" s="40">
        <f>X2</f>
        <v>3</v>
      </c>
      <c r="AA2" s="40">
        <f>Y2</f>
        <v>0.15</v>
      </c>
    </row>
    <row r="3" spans="1:27" x14ac:dyDescent="0.4">
      <c r="W3" t="s">
        <v>37</v>
      </c>
      <c r="X3" s="37">
        <v>5</v>
      </c>
      <c r="Y3" s="40">
        <f t="shared" ref="Y3:Y6" si="0">X3/X$7</f>
        <v>0.25</v>
      </c>
      <c r="Z3" s="40">
        <f>Z2+X3</f>
        <v>8</v>
      </c>
      <c r="AA3" s="40">
        <f>AA2+Y3</f>
        <v>0.4</v>
      </c>
    </row>
    <row r="4" spans="1:27" x14ac:dyDescent="0.4">
      <c r="A4" s="22" t="s">
        <v>14</v>
      </c>
      <c r="B4" s="38" t="s">
        <v>23</v>
      </c>
      <c r="C4" s="38" t="s">
        <v>18</v>
      </c>
      <c r="D4" s="38" t="s">
        <v>24</v>
      </c>
      <c r="E4" s="38" t="s">
        <v>15</v>
      </c>
      <c r="F4" s="38" t="s">
        <v>17</v>
      </c>
      <c r="G4" s="38" t="s">
        <v>30</v>
      </c>
      <c r="H4" s="38" t="s">
        <v>34</v>
      </c>
      <c r="I4" s="38" t="s">
        <v>31</v>
      </c>
      <c r="J4" s="38" t="s">
        <v>27</v>
      </c>
      <c r="K4" s="38" t="s">
        <v>20</v>
      </c>
      <c r="L4" s="38" t="s">
        <v>21</v>
      </c>
      <c r="M4" s="38" t="s">
        <v>28</v>
      </c>
      <c r="N4" s="38" t="s">
        <v>32</v>
      </c>
      <c r="O4" s="38" t="s">
        <v>26</v>
      </c>
      <c r="P4" s="38" t="s">
        <v>33</v>
      </c>
      <c r="Q4" s="38" t="s">
        <v>22</v>
      </c>
      <c r="R4" s="38" t="s">
        <v>16</v>
      </c>
      <c r="S4" s="38" t="s">
        <v>25</v>
      </c>
      <c r="T4" s="38" t="s">
        <v>29</v>
      </c>
      <c r="U4" s="38" t="s">
        <v>19</v>
      </c>
      <c r="W4" t="s">
        <v>38</v>
      </c>
      <c r="X4" s="37">
        <v>6</v>
      </c>
      <c r="Y4" s="40">
        <f t="shared" si="0"/>
        <v>0.3</v>
      </c>
      <c r="Z4" s="40">
        <f t="shared" ref="Z4:AA6" si="1">Z3+X4</f>
        <v>14</v>
      </c>
      <c r="AA4" s="40">
        <f t="shared" si="1"/>
        <v>0.7</v>
      </c>
    </row>
    <row r="5" spans="1:27" x14ac:dyDescent="0.4">
      <c r="A5" s="22" t="s">
        <v>35</v>
      </c>
      <c r="B5" s="39">
        <v>2.1</v>
      </c>
      <c r="C5" s="39">
        <v>2.6</v>
      </c>
      <c r="D5" s="39">
        <v>2.6</v>
      </c>
      <c r="E5" s="39">
        <v>3</v>
      </c>
      <c r="F5" s="39">
        <v>3.3</v>
      </c>
      <c r="G5" s="39">
        <v>3.3</v>
      </c>
      <c r="H5" s="39">
        <v>3.3</v>
      </c>
      <c r="I5" s="39">
        <v>3.7</v>
      </c>
      <c r="J5" s="39">
        <v>4.3</v>
      </c>
      <c r="K5" s="39">
        <v>4.4000000000000004</v>
      </c>
      <c r="L5" s="39">
        <v>4.4000000000000004</v>
      </c>
      <c r="M5" s="39">
        <v>4.8</v>
      </c>
      <c r="N5" s="39">
        <v>4.8</v>
      </c>
      <c r="O5" s="39">
        <v>4.9000000000000004</v>
      </c>
      <c r="P5" s="39">
        <v>5</v>
      </c>
      <c r="Q5" s="39">
        <v>5.0999999999999996</v>
      </c>
      <c r="R5" s="39">
        <v>5.7</v>
      </c>
      <c r="S5" s="39">
        <v>5.7</v>
      </c>
      <c r="T5" s="39">
        <v>6.5</v>
      </c>
      <c r="U5" s="39">
        <v>6.8</v>
      </c>
      <c r="W5" t="s">
        <v>39</v>
      </c>
      <c r="X5" s="37">
        <v>4</v>
      </c>
      <c r="Y5" s="40">
        <f t="shared" si="0"/>
        <v>0.2</v>
      </c>
      <c r="Z5" s="40">
        <f t="shared" si="1"/>
        <v>18</v>
      </c>
      <c r="AA5" s="40">
        <f t="shared" si="1"/>
        <v>0.89999999999999991</v>
      </c>
    </row>
    <row r="6" spans="1:27" x14ac:dyDescent="0.4">
      <c r="W6" t="s">
        <v>40</v>
      </c>
      <c r="X6" s="37">
        <v>2</v>
      </c>
      <c r="Y6" s="40">
        <f t="shared" si="0"/>
        <v>0.1</v>
      </c>
      <c r="Z6" s="27">
        <f t="shared" si="1"/>
        <v>20</v>
      </c>
      <c r="AA6" s="27">
        <f t="shared" si="1"/>
        <v>0.99999999999999989</v>
      </c>
    </row>
    <row r="7" spans="1:27" x14ac:dyDescent="0.4">
      <c r="W7" s="2" t="s">
        <v>13</v>
      </c>
      <c r="X7" s="41">
        <f>SUM(X2:X6)</f>
        <v>20</v>
      </c>
      <c r="Y7" s="41">
        <f>SUM(Y2:Y6)</f>
        <v>0.99999999999999989</v>
      </c>
      <c r="Z7"/>
      <c r="AA7"/>
    </row>
    <row r="8" spans="1:27" x14ac:dyDescent="0.4">
      <c r="B8" s="58" t="s">
        <v>123</v>
      </c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W8" s="2"/>
      <c r="Y8"/>
      <c r="Z8"/>
      <c r="AA8"/>
    </row>
    <row r="9" spans="1:27" x14ac:dyDescent="0.4"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</row>
    <row r="10" spans="1:27" x14ac:dyDescent="0.4"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</row>
    <row r="11" spans="1:27" x14ac:dyDescent="0.4"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</row>
    <row r="12" spans="1:27" x14ac:dyDescent="0.4"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</row>
    <row r="13" spans="1:27" x14ac:dyDescent="0.4"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</row>
    <row r="14" spans="1:27" x14ac:dyDescent="0.4"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</row>
    <row r="15" spans="1:27" x14ac:dyDescent="0.4"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</row>
    <row r="16" spans="1:27" x14ac:dyDescent="0.4"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</row>
    <row r="17" spans="2:21" x14ac:dyDescent="0.4"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</row>
    <row r="18" spans="2:21" x14ac:dyDescent="0.4"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</row>
    <row r="19" spans="2:21" x14ac:dyDescent="0.4"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</row>
    <row r="20" spans="2:21" x14ac:dyDescent="0.4"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</row>
    <row r="21" spans="2:21" x14ac:dyDescent="0.4"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</row>
    <row r="22" spans="2:21" x14ac:dyDescent="0.4"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</row>
  </sheetData>
  <sortState xmlns:xlrd2="http://schemas.microsoft.com/office/spreadsheetml/2017/richdata2" columnSort="1" ref="B1:U2">
    <sortCondition ref="B2:U2"/>
  </sortState>
  <mergeCells count="1">
    <mergeCell ref="B8:U22"/>
  </mergeCells>
  <phoneticPr fontId="1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03502-4550-40B9-9DF8-90BB620CFDEF}">
  <sheetPr>
    <tabColor theme="9" tint="0.59999389629810485"/>
  </sheetPr>
  <dimension ref="A1:P22"/>
  <sheetViews>
    <sheetView tabSelected="1" workbookViewId="0">
      <selection activeCell="A2" sqref="A2"/>
    </sheetView>
  </sheetViews>
  <sheetFormatPr defaultRowHeight="18.75" x14ac:dyDescent="0.4"/>
  <cols>
    <col min="2" max="11" width="7.125" customWidth="1"/>
  </cols>
  <sheetData>
    <row r="1" spans="1:16" x14ac:dyDescent="0.4">
      <c r="A1" s="51" t="s">
        <v>138</v>
      </c>
      <c r="B1" s="52"/>
      <c r="C1" s="52"/>
      <c r="D1" s="52"/>
      <c r="E1" s="52"/>
      <c r="F1" s="52"/>
      <c r="G1" s="52"/>
      <c r="H1" s="52"/>
      <c r="I1" s="13"/>
      <c r="J1" s="13"/>
      <c r="K1" s="13"/>
    </row>
    <row r="2" spans="1:16" x14ac:dyDescent="0.4">
      <c r="A2" s="51" t="s">
        <v>127</v>
      </c>
      <c r="B2" s="52"/>
      <c r="C2" s="52"/>
      <c r="D2" s="52"/>
      <c r="E2" s="52"/>
      <c r="F2" s="52"/>
      <c r="G2" s="52"/>
      <c r="H2" s="52"/>
      <c r="I2" s="13"/>
      <c r="J2" s="13"/>
      <c r="K2" s="13"/>
    </row>
    <row r="3" spans="1:16" x14ac:dyDescent="0.4">
      <c r="A3" s="52" t="s">
        <v>128</v>
      </c>
      <c r="B3" s="52"/>
      <c r="C3" s="52"/>
      <c r="D3" s="52"/>
      <c r="E3" s="52"/>
      <c r="F3" s="52"/>
      <c r="G3" s="52"/>
      <c r="H3" s="52"/>
      <c r="I3" s="13"/>
      <c r="J3" s="13"/>
      <c r="K3" s="13"/>
    </row>
    <row r="4" spans="1:16" x14ac:dyDescent="0.4">
      <c r="A4" s="52" t="s">
        <v>129</v>
      </c>
      <c r="B4" s="52"/>
      <c r="C4" s="52"/>
      <c r="D4" s="52"/>
      <c r="E4" s="52"/>
      <c r="F4" s="52"/>
      <c r="G4" s="52"/>
      <c r="H4" s="52"/>
      <c r="I4" s="13"/>
      <c r="J4" s="13"/>
      <c r="K4" s="13"/>
    </row>
    <row r="5" spans="1:16" x14ac:dyDescent="0.4">
      <c r="A5" s="52" t="s">
        <v>130</v>
      </c>
      <c r="B5" s="52"/>
      <c r="C5" s="52"/>
      <c r="D5" s="52"/>
      <c r="E5" s="52"/>
      <c r="F5" s="52"/>
      <c r="G5" s="52"/>
      <c r="H5" s="52"/>
      <c r="I5" s="13"/>
      <c r="J5" s="13"/>
      <c r="K5" s="13"/>
    </row>
    <row r="6" spans="1:16" x14ac:dyDescent="0.4">
      <c r="A6" s="52" t="s">
        <v>131</v>
      </c>
      <c r="B6" s="52"/>
      <c r="C6" s="52"/>
      <c r="D6" s="52"/>
      <c r="E6" s="52"/>
      <c r="F6" s="52"/>
      <c r="G6" s="52"/>
      <c r="H6" s="52"/>
      <c r="I6" s="13"/>
      <c r="J6" s="13"/>
      <c r="K6" s="13"/>
    </row>
    <row r="7" spans="1:16" x14ac:dyDescent="0.4">
      <c r="A7" s="1"/>
      <c r="B7" s="1"/>
      <c r="C7" s="1"/>
      <c r="D7" s="1"/>
      <c r="E7" s="1"/>
      <c r="F7" s="1"/>
      <c r="G7" s="1"/>
      <c r="H7" s="1"/>
    </row>
    <row r="9" spans="1:16" ht="19.5" x14ac:dyDescent="0.4">
      <c r="B9" s="60" t="s">
        <v>134</v>
      </c>
      <c r="C9" s="60"/>
      <c r="D9" s="60"/>
      <c r="E9" s="60"/>
      <c r="F9" s="60"/>
      <c r="G9" s="60"/>
      <c r="H9" s="60"/>
      <c r="I9" s="60"/>
      <c r="J9" s="60"/>
      <c r="K9" s="60"/>
      <c r="M9" s="53" t="s">
        <v>0</v>
      </c>
      <c r="O9" s="55"/>
      <c r="P9" s="55"/>
    </row>
    <row r="10" spans="1:16" x14ac:dyDescent="0.4">
      <c r="B10" s="54">
        <v>85</v>
      </c>
      <c r="C10" s="54">
        <v>98</v>
      </c>
      <c r="D10" s="54">
        <v>80</v>
      </c>
      <c r="E10" s="54">
        <v>62</v>
      </c>
      <c r="F10" s="54">
        <v>3</v>
      </c>
      <c r="G10" s="54">
        <v>80</v>
      </c>
      <c r="H10" s="54">
        <v>70</v>
      </c>
      <c r="I10" s="54">
        <v>94</v>
      </c>
      <c r="J10" s="54">
        <v>50</v>
      </c>
      <c r="K10" s="54">
        <v>46</v>
      </c>
      <c r="M10">
        <v>0</v>
      </c>
      <c r="O10" s="21"/>
      <c r="P10" s="21"/>
    </row>
    <row r="11" spans="1:16" x14ac:dyDescent="0.4">
      <c r="B11" s="54">
        <v>24</v>
      </c>
      <c r="C11" s="54">
        <v>19</v>
      </c>
      <c r="D11" s="54">
        <v>73</v>
      </c>
      <c r="E11" s="54">
        <v>5</v>
      </c>
      <c r="F11" s="54">
        <v>55</v>
      </c>
      <c r="G11" s="54">
        <v>24</v>
      </c>
      <c r="H11" s="54">
        <v>33</v>
      </c>
      <c r="I11" s="54">
        <v>94</v>
      </c>
      <c r="J11" s="54">
        <v>71</v>
      </c>
      <c r="K11" s="54">
        <v>73</v>
      </c>
      <c r="M11">
        <v>10</v>
      </c>
      <c r="O11" s="21"/>
      <c r="P11" s="21"/>
    </row>
    <row r="12" spans="1:16" x14ac:dyDescent="0.4">
      <c r="B12" s="54">
        <v>84</v>
      </c>
      <c r="C12" s="54">
        <v>34</v>
      </c>
      <c r="D12" s="54">
        <v>79</v>
      </c>
      <c r="E12" s="54">
        <v>32</v>
      </c>
      <c r="F12" s="54">
        <v>24</v>
      </c>
      <c r="G12" s="54">
        <v>70</v>
      </c>
      <c r="H12" s="54">
        <v>10</v>
      </c>
      <c r="I12" s="54">
        <v>75</v>
      </c>
      <c r="J12" s="54">
        <v>47</v>
      </c>
      <c r="K12" s="54">
        <v>71</v>
      </c>
      <c r="M12">
        <v>20</v>
      </c>
      <c r="O12" s="21"/>
      <c r="P12" s="21"/>
    </row>
    <row r="13" spans="1:16" x14ac:dyDescent="0.4">
      <c r="B13" s="54">
        <v>65</v>
      </c>
      <c r="C13" s="54">
        <v>91</v>
      </c>
      <c r="D13" s="54">
        <v>45</v>
      </c>
      <c r="E13" s="54">
        <v>90</v>
      </c>
      <c r="F13" s="54">
        <v>84</v>
      </c>
      <c r="G13" s="54">
        <v>47</v>
      </c>
      <c r="H13" s="54">
        <v>28</v>
      </c>
      <c r="I13" s="54">
        <v>97</v>
      </c>
      <c r="J13" s="54">
        <v>23</v>
      </c>
      <c r="K13" s="54">
        <v>11</v>
      </c>
      <c r="M13">
        <v>30</v>
      </c>
      <c r="O13" s="21"/>
      <c r="P13" s="21"/>
    </row>
    <row r="14" spans="1:16" x14ac:dyDescent="0.4">
      <c r="B14" s="54">
        <v>17</v>
      </c>
      <c r="C14" s="54">
        <v>29</v>
      </c>
      <c r="D14" s="54">
        <v>71</v>
      </c>
      <c r="E14" s="54">
        <v>78</v>
      </c>
      <c r="F14" s="54">
        <v>31</v>
      </c>
      <c r="G14" s="54">
        <v>29</v>
      </c>
      <c r="H14" s="54">
        <v>96</v>
      </c>
      <c r="I14" s="54">
        <v>54</v>
      </c>
      <c r="J14" s="54">
        <v>76</v>
      </c>
      <c r="K14" s="54">
        <v>13</v>
      </c>
      <c r="M14">
        <v>40</v>
      </c>
      <c r="O14" s="21"/>
      <c r="P14" s="21"/>
    </row>
    <row r="15" spans="1:16" x14ac:dyDescent="0.4">
      <c r="B15" s="54">
        <v>47</v>
      </c>
      <c r="C15" s="54">
        <v>29</v>
      </c>
      <c r="D15" s="54">
        <v>2</v>
      </c>
      <c r="E15" s="54">
        <v>84</v>
      </c>
      <c r="F15" s="54">
        <v>2</v>
      </c>
      <c r="G15" s="54">
        <v>12</v>
      </c>
      <c r="H15" s="54">
        <v>29</v>
      </c>
      <c r="I15" s="54">
        <v>5</v>
      </c>
      <c r="J15" s="54">
        <v>27</v>
      </c>
      <c r="K15" s="54">
        <v>21</v>
      </c>
      <c r="M15">
        <v>50</v>
      </c>
      <c r="O15" s="21"/>
      <c r="P15" s="21"/>
    </row>
    <row r="16" spans="1:16" x14ac:dyDescent="0.4">
      <c r="B16" s="54">
        <v>58</v>
      </c>
      <c r="C16" s="54">
        <v>61</v>
      </c>
      <c r="D16" s="54">
        <v>29</v>
      </c>
      <c r="E16" s="54">
        <v>73</v>
      </c>
      <c r="F16" s="54">
        <v>19</v>
      </c>
      <c r="G16" s="54">
        <v>10</v>
      </c>
      <c r="H16" s="54">
        <v>9</v>
      </c>
      <c r="I16" s="54">
        <v>48</v>
      </c>
      <c r="J16" s="54">
        <v>18</v>
      </c>
      <c r="K16" s="54">
        <v>65</v>
      </c>
      <c r="M16">
        <v>60</v>
      </c>
      <c r="O16" s="21"/>
      <c r="P16" s="21"/>
    </row>
    <row r="17" spans="1:16" x14ac:dyDescent="0.4">
      <c r="B17" s="54">
        <v>75</v>
      </c>
      <c r="C17" s="54">
        <v>69</v>
      </c>
      <c r="D17" s="54">
        <v>85</v>
      </c>
      <c r="E17" s="54">
        <v>45</v>
      </c>
      <c r="F17" s="54">
        <v>13</v>
      </c>
      <c r="G17" s="54">
        <v>65</v>
      </c>
      <c r="H17" s="54">
        <v>84</v>
      </c>
      <c r="I17" s="54">
        <v>67</v>
      </c>
      <c r="J17" s="54">
        <v>18</v>
      </c>
      <c r="K17" s="54">
        <v>59</v>
      </c>
      <c r="M17">
        <v>70</v>
      </c>
      <c r="O17" s="21"/>
      <c r="P17" s="21"/>
    </row>
    <row r="18" spans="1:16" x14ac:dyDescent="0.4">
      <c r="B18" s="54">
        <v>74</v>
      </c>
      <c r="C18" s="54">
        <v>63</v>
      </c>
      <c r="D18" s="54">
        <v>17</v>
      </c>
      <c r="E18" s="54">
        <v>14</v>
      </c>
      <c r="F18" s="54">
        <v>92</v>
      </c>
      <c r="G18" s="54">
        <v>31</v>
      </c>
      <c r="H18" s="54">
        <v>20</v>
      </c>
      <c r="I18" s="54">
        <v>74</v>
      </c>
      <c r="J18" s="54">
        <v>10</v>
      </c>
      <c r="K18" s="54">
        <v>98</v>
      </c>
      <c r="M18">
        <v>80</v>
      </c>
      <c r="O18" s="21"/>
      <c r="P18" s="21"/>
    </row>
    <row r="19" spans="1:16" x14ac:dyDescent="0.4">
      <c r="B19" s="54">
        <v>73</v>
      </c>
      <c r="C19" s="54">
        <v>58</v>
      </c>
      <c r="D19" s="54">
        <v>59</v>
      </c>
      <c r="E19" s="54">
        <v>94</v>
      </c>
      <c r="F19" s="54">
        <v>42</v>
      </c>
      <c r="G19" s="54">
        <v>98</v>
      </c>
      <c r="H19" s="54">
        <v>24</v>
      </c>
      <c r="I19" s="54">
        <v>37</v>
      </c>
      <c r="J19" s="54">
        <v>70</v>
      </c>
      <c r="K19" s="54">
        <v>90</v>
      </c>
      <c r="M19">
        <v>90</v>
      </c>
      <c r="O19" s="21"/>
      <c r="P19" s="21"/>
    </row>
    <row r="20" spans="1:16" x14ac:dyDescent="0.4">
      <c r="M20">
        <v>100</v>
      </c>
      <c r="O20" s="21"/>
      <c r="P20" s="21"/>
    </row>
    <row r="21" spans="1:16" x14ac:dyDescent="0.4">
      <c r="O21" s="21"/>
      <c r="P21" s="21"/>
    </row>
    <row r="22" spans="1:16" x14ac:dyDescent="0.4">
      <c r="A22" s="61" t="s">
        <v>137</v>
      </c>
    </row>
  </sheetData>
  <sortState xmlns:xlrd2="http://schemas.microsoft.com/office/spreadsheetml/2017/richdata2" ref="O10:O20">
    <sortCondition ref="O10"/>
  </sortState>
  <mergeCells count="1">
    <mergeCell ref="B9:K9"/>
  </mergeCells>
  <phoneticPr fontId="1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29C39-3936-4B67-926E-5021C080259C}">
  <sheetPr>
    <tabColor theme="9" tint="0.79998168889431442"/>
  </sheetPr>
  <dimension ref="A1:P21"/>
  <sheetViews>
    <sheetView workbookViewId="0"/>
  </sheetViews>
  <sheetFormatPr defaultRowHeight="18.75" x14ac:dyDescent="0.4"/>
  <cols>
    <col min="2" max="11" width="7.125" customWidth="1"/>
  </cols>
  <sheetData>
    <row r="1" spans="1:16" x14ac:dyDescent="0.4">
      <c r="A1" s="51" t="s">
        <v>133</v>
      </c>
      <c r="B1" s="52"/>
      <c r="C1" s="52"/>
      <c r="D1" s="52"/>
      <c r="E1" s="52"/>
      <c r="F1" s="52"/>
      <c r="G1" s="52"/>
      <c r="H1" s="52"/>
      <c r="I1" s="13"/>
      <c r="J1" s="13"/>
      <c r="K1" s="13"/>
    </row>
    <row r="2" spans="1:16" x14ac:dyDescent="0.4">
      <c r="A2" s="51" t="s">
        <v>127</v>
      </c>
      <c r="B2" s="52"/>
      <c r="C2" s="52"/>
      <c r="D2" s="52"/>
      <c r="E2" s="52"/>
      <c r="F2" s="52"/>
      <c r="G2" s="52"/>
      <c r="H2" s="52"/>
      <c r="I2" s="13"/>
      <c r="J2" s="13"/>
      <c r="K2" s="13"/>
    </row>
    <row r="3" spans="1:16" x14ac:dyDescent="0.4">
      <c r="A3" s="52" t="s">
        <v>128</v>
      </c>
      <c r="B3" s="52"/>
      <c r="C3" s="52"/>
      <c r="D3" s="52"/>
      <c r="E3" s="52"/>
      <c r="F3" s="52"/>
      <c r="G3" s="52"/>
      <c r="H3" s="52"/>
      <c r="I3" s="13"/>
      <c r="J3" s="13"/>
      <c r="K3" s="13"/>
    </row>
    <row r="4" spans="1:16" x14ac:dyDescent="0.4">
      <c r="A4" s="52" t="s">
        <v>129</v>
      </c>
      <c r="B4" s="52"/>
      <c r="C4" s="52"/>
      <c r="D4" s="52"/>
      <c r="E4" s="52"/>
      <c r="F4" s="52"/>
      <c r="G4" s="52"/>
      <c r="H4" s="52"/>
      <c r="I4" s="13"/>
      <c r="J4" s="13"/>
      <c r="K4" s="13"/>
    </row>
    <row r="5" spans="1:16" x14ac:dyDescent="0.4">
      <c r="A5" s="52" t="s">
        <v>130</v>
      </c>
      <c r="B5" s="52"/>
      <c r="C5" s="52"/>
      <c r="D5" s="52"/>
      <c r="E5" s="52"/>
      <c r="F5" s="52"/>
      <c r="G5" s="52"/>
      <c r="H5" s="52"/>
      <c r="I5" s="13"/>
      <c r="J5" s="13"/>
      <c r="K5" s="13"/>
    </row>
    <row r="6" spans="1:16" x14ac:dyDescent="0.4">
      <c r="A6" s="52" t="s">
        <v>131</v>
      </c>
      <c r="B6" s="52"/>
      <c r="C6" s="52"/>
      <c r="D6" s="52"/>
      <c r="E6" s="52"/>
      <c r="F6" s="52"/>
      <c r="G6" s="52"/>
      <c r="H6" s="52"/>
      <c r="I6" s="13"/>
      <c r="J6" s="13"/>
      <c r="K6" s="13"/>
    </row>
    <row r="7" spans="1:16" x14ac:dyDescent="0.4">
      <c r="A7" s="1"/>
      <c r="B7" s="1"/>
      <c r="C7" s="1"/>
      <c r="D7" s="1"/>
      <c r="E7" s="1"/>
      <c r="F7" s="1"/>
      <c r="G7" s="1"/>
      <c r="H7" s="1"/>
    </row>
    <row r="8" spans="1:16" ht="19.5" thickBot="1" x14ac:dyDescent="0.45"/>
    <row r="9" spans="1:16" ht="19.5" x14ac:dyDescent="0.4">
      <c r="B9" s="60" t="s">
        <v>134</v>
      </c>
      <c r="C9" s="60"/>
      <c r="D9" s="60"/>
      <c r="E9" s="60"/>
      <c r="F9" s="60"/>
      <c r="G9" s="60"/>
      <c r="H9" s="60"/>
      <c r="I9" s="60"/>
      <c r="J9" s="60"/>
      <c r="K9" s="60"/>
      <c r="M9" s="53" t="s">
        <v>0</v>
      </c>
      <c r="O9" s="43" t="s">
        <v>124</v>
      </c>
      <c r="P9" s="43" t="s">
        <v>136</v>
      </c>
    </row>
    <row r="10" spans="1:16" x14ac:dyDescent="0.4">
      <c r="B10" s="54">
        <v>85</v>
      </c>
      <c r="C10" s="54">
        <v>98</v>
      </c>
      <c r="D10" s="54">
        <v>80</v>
      </c>
      <c r="E10" s="54">
        <v>62</v>
      </c>
      <c r="F10" s="54">
        <v>3</v>
      </c>
      <c r="G10" s="54">
        <v>80</v>
      </c>
      <c r="H10" s="54">
        <v>70</v>
      </c>
      <c r="I10" s="54">
        <v>94</v>
      </c>
      <c r="J10" s="54">
        <v>50</v>
      </c>
      <c r="K10" s="54">
        <v>46</v>
      </c>
      <c r="M10">
        <v>0</v>
      </c>
      <c r="O10" s="21">
        <v>0</v>
      </c>
      <c r="P10" s="21">
        <v>0</v>
      </c>
    </row>
    <row r="11" spans="1:16" x14ac:dyDescent="0.4">
      <c r="B11" s="54">
        <v>24</v>
      </c>
      <c r="C11" s="54">
        <v>19</v>
      </c>
      <c r="D11" s="54">
        <v>73</v>
      </c>
      <c r="E11" s="54">
        <v>5</v>
      </c>
      <c r="F11" s="54">
        <v>55</v>
      </c>
      <c r="G11" s="54">
        <v>24</v>
      </c>
      <c r="H11" s="54">
        <v>33</v>
      </c>
      <c r="I11" s="54">
        <v>94</v>
      </c>
      <c r="J11" s="54">
        <v>71</v>
      </c>
      <c r="K11" s="54">
        <v>73</v>
      </c>
      <c r="M11">
        <v>10</v>
      </c>
      <c r="O11" s="21">
        <v>10</v>
      </c>
      <c r="P11" s="21">
        <v>9</v>
      </c>
    </row>
    <row r="12" spans="1:16" x14ac:dyDescent="0.4">
      <c r="B12" s="54">
        <v>84</v>
      </c>
      <c r="C12" s="54">
        <v>34</v>
      </c>
      <c r="D12" s="54">
        <v>79</v>
      </c>
      <c r="E12" s="54">
        <v>32</v>
      </c>
      <c r="F12" s="54">
        <v>24</v>
      </c>
      <c r="G12" s="54">
        <v>70</v>
      </c>
      <c r="H12" s="54">
        <v>10</v>
      </c>
      <c r="I12" s="54">
        <v>75</v>
      </c>
      <c r="J12" s="54">
        <v>47</v>
      </c>
      <c r="K12" s="54">
        <v>71</v>
      </c>
      <c r="M12">
        <v>20</v>
      </c>
      <c r="O12" s="21">
        <v>20</v>
      </c>
      <c r="P12" s="21">
        <v>12</v>
      </c>
    </row>
    <row r="13" spans="1:16" x14ac:dyDescent="0.4">
      <c r="B13" s="54">
        <v>65</v>
      </c>
      <c r="C13" s="54">
        <v>91</v>
      </c>
      <c r="D13" s="54">
        <v>45</v>
      </c>
      <c r="E13" s="54">
        <v>90</v>
      </c>
      <c r="F13" s="54">
        <v>84</v>
      </c>
      <c r="G13" s="54">
        <v>47</v>
      </c>
      <c r="H13" s="54">
        <v>28</v>
      </c>
      <c r="I13" s="54">
        <v>97</v>
      </c>
      <c r="J13" s="54">
        <v>23</v>
      </c>
      <c r="K13" s="54">
        <v>11</v>
      </c>
      <c r="M13">
        <v>30</v>
      </c>
      <c r="O13" s="21">
        <v>30</v>
      </c>
      <c r="P13" s="21">
        <v>13</v>
      </c>
    </row>
    <row r="14" spans="1:16" x14ac:dyDescent="0.4">
      <c r="B14" s="54">
        <v>17</v>
      </c>
      <c r="C14" s="54">
        <v>29</v>
      </c>
      <c r="D14" s="54">
        <v>71</v>
      </c>
      <c r="E14" s="54">
        <v>78</v>
      </c>
      <c r="F14" s="54">
        <v>31</v>
      </c>
      <c r="G14" s="54">
        <v>29</v>
      </c>
      <c r="H14" s="54">
        <v>96</v>
      </c>
      <c r="I14" s="54">
        <v>54</v>
      </c>
      <c r="J14" s="54">
        <v>76</v>
      </c>
      <c r="K14" s="54">
        <v>13</v>
      </c>
      <c r="M14">
        <v>40</v>
      </c>
      <c r="O14" s="21">
        <v>40</v>
      </c>
      <c r="P14" s="21">
        <v>6</v>
      </c>
    </row>
    <row r="15" spans="1:16" x14ac:dyDescent="0.4">
      <c r="B15" s="54">
        <v>47</v>
      </c>
      <c r="C15" s="54">
        <v>29</v>
      </c>
      <c r="D15" s="54">
        <v>2</v>
      </c>
      <c r="E15" s="54">
        <v>84</v>
      </c>
      <c r="F15" s="54">
        <v>2</v>
      </c>
      <c r="G15" s="54">
        <v>12</v>
      </c>
      <c r="H15" s="54">
        <v>29</v>
      </c>
      <c r="I15" s="54">
        <v>5</v>
      </c>
      <c r="J15" s="54">
        <v>27</v>
      </c>
      <c r="K15" s="54">
        <v>21</v>
      </c>
      <c r="M15">
        <v>50</v>
      </c>
      <c r="O15" s="21">
        <v>50</v>
      </c>
      <c r="P15" s="21">
        <v>9</v>
      </c>
    </row>
    <row r="16" spans="1:16" x14ac:dyDescent="0.4">
      <c r="B16" s="54">
        <v>58</v>
      </c>
      <c r="C16" s="54">
        <v>61</v>
      </c>
      <c r="D16" s="54">
        <v>29</v>
      </c>
      <c r="E16" s="54">
        <v>73</v>
      </c>
      <c r="F16" s="54">
        <v>19</v>
      </c>
      <c r="G16" s="54">
        <v>10</v>
      </c>
      <c r="H16" s="54">
        <v>9</v>
      </c>
      <c r="I16" s="54">
        <v>48</v>
      </c>
      <c r="J16" s="54">
        <v>18</v>
      </c>
      <c r="K16" s="54">
        <v>65</v>
      </c>
      <c r="M16">
        <v>60</v>
      </c>
      <c r="O16" s="21">
        <v>60</v>
      </c>
      <c r="P16" s="21">
        <v>6</v>
      </c>
    </row>
    <row r="17" spans="2:16" x14ac:dyDescent="0.4">
      <c r="B17" s="54">
        <v>75</v>
      </c>
      <c r="C17" s="54">
        <v>69</v>
      </c>
      <c r="D17" s="54">
        <v>85</v>
      </c>
      <c r="E17" s="54">
        <v>45</v>
      </c>
      <c r="F17" s="54">
        <v>13</v>
      </c>
      <c r="G17" s="54">
        <v>65</v>
      </c>
      <c r="H17" s="54">
        <v>84</v>
      </c>
      <c r="I17" s="54">
        <v>67</v>
      </c>
      <c r="J17" s="54">
        <v>18</v>
      </c>
      <c r="K17" s="54">
        <v>59</v>
      </c>
      <c r="M17">
        <v>70</v>
      </c>
      <c r="O17" s="21">
        <v>70</v>
      </c>
      <c r="P17" s="21">
        <v>11</v>
      </c>
    </row>
    <row r="18" spans="2:16" x14ac:dyDescent="0.4">
      <c r="B18" s="54">
        <v>74</v>
      </c>
      <c r="C18" s="54">
        <v>63</v>
      </c>
      <c r="D18" s="54">
        <v>17</v>
      </c>
      <c r="E18" s="54">
        <v>14</v>
      </c>
      <c r="F18" s="54">
        <v>92</v>
      </c>
      <c r="G18" s="54">
        <v>31</v>
      </c>
      <c r="H18" s="54">
        <v>20</v>
      </c>
      <c r="I18" s="54">
        <v>74</v>
      </c>
      <c r="J18" s="54">
        <v>10</v>
      </c>
      <c r="K18" s="54">
        <v>98</v>
      </c>
      <c r="M18">
        <v>80</v>
      </c>
      <c r="O18" s="21">
        <v>80</v>
      </c>
      <c r="P18" s="21">
        <v>16</v>
      </c>
    </row>
    <row r="19" spans="2:16" x14ac:dyDescent="0.4">
      <c r="B19" s="54">
        <v>73</v>
      </c>
      <c r="C19" s="54">
        <v>58</v>
      </c>
      <c r="D19" s="54">
        <v>59</v>
      </c>
      <c r="E19" s="54">
        <v>94</v>
      </c>
      <c r="F19" s="54">
        <v>42</v>
      </c>
      <c r="G19" s="54">
        <v>98</v>
      </c>
      <c r="H19" s="54">
        <v>24</v>
      </c>
      <c r="I19" s="54">
        <v>37</v>
      </c>
      <c r="J19" s="54">
        <v>70</v>
      </c>
      <c r="K19" s="54">
        <v>90</v>
      </c>
      <c r="M19">
        <v>90</v>
      </c>
      <c r="O19" s="21">
        <v>90</v>
      </c>
      <c r="P19" s="21">
        <v>8</v>
      </c>
    </row>
    <row r="20" spans="2:16" x14ac:dyDescent="0.4">
      <c r="M20">
        <v>100</v>
      </c>
      <c r="O20" s="21">
        <v>100</v>
      </c>
      <c r="P20" s="21">
        <v>10</v>
      </c>
    </row>
    <row r="21" spans="2:16" ht="19.5" thickBot="1" x14ac:dyDescent="0.45">
      <c r="O21" s="44" t="s">
        <v>135</v>
      </c>
      <c r="P21" s="44">
        <v>0</v>
      </c>
    </row>
  </sheetData>
  <mergeCells count="1">
    <mergeCell ref="B9:K9"/>
  </mergeCells>
  <phoneticPr fontId="1"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BD84B-BE40-4C18-8C75-25CBA78FBFE5}">
  <sheetPr>
    <tabColor theme="8" tint="0.39997558519241921"/>
  </sheetPr>
  <dimension ref="B2:R16"/>
  <sheetViews>
    <sheetView workbookViewId="0"/>
  </sheetViews>
  <sheetFormatPr defaultColWidth="8.5" defaultRowHeight="18.75" x14ac:dyDescent="0.4"/>
  <cols>
    <col min="1" max="1" width="3.625" style="1" customWidth="1"/>
    <col min="2" max="10" width="9.75" style="1" customWidth="1"/>
    <col min="11" max="11" width="10.875" style="1" customWidth="1"/>
    <col min="12" max="16384" width="8.5" style="1"/>
  </cols>
  <sheetData>
    <row r="2" spans="2:18" x14ac:dyDescent="0.4">
      <c r="B2" s="25">
        <v>98</v>
      </c>
      <c r="C2" s="25">
        <v>56</v>
      </c>
      <c r="D2" s="25">
        <v>68</v>
      </c>
      <c r="E2" s="25">
        <v>70</v>
      </c>
      <c r="F2" s="25">
        <v>76</v>
      </c>
      <c r="G2" s="25">
        <v>76</v>
      </c>
      <c r="H2" s="25">
        <v>80</v>
      </c>
      <c r="I2" s="25">
        <v>56</v>
      </c>
      <c r="J2" s="25">
        <v>66</v>
      </c>
      <c r="K2" s="25">
        <v>48</v>
      </c>
    </row>
    <row r="3" spans="2:18" x14ac:dyDescent="0.4">
      <c r="B3" s="25">
        <v>96</v>
      </c>
      <c r="C3" s="25">
        <v>78</v>
      </c>
      <c r="D3" s="25">
        <v>98</v>
      </c>
      <c r="E3" s="25">
        <v>98</v>
      </c>
      <c r="F3" s="25">
        <v>54</v>
      </c>
      <c r="G3" s="25">
        <v>40</v>
      </c>
      <c r="H3" s="25">
        <v>76</v>
      </c>
      <c r="I3" s="25">
        <v>52</v>
      </c>
      <c r="J3" s="25">
        <v>92</v>
      </c>
      <c r="K3" s="25">
        <v>88</v>
      </c>
    </row>
    <row r="4" spans="2:18" x14ac:dyDescent="0.4">
      <c r="B4" s="25">
        <v>82</v>
      </c>
      <c r="C4" s="25">
        <v>74</v>
      </c>
      <c r="D4" s="25">
        <v>70</v>
      </c>
      <c r="E4" s="25">
        <v>80</v>
      </c>
      <c r="F4" s="25">
        <v>32</v>
      </c>
      <c r="G4" s="25">
        <v>20</v>
      </c>
      <c r="H4" s="25">
        <v>36</v>
      </c>
      <c r="I4" s="25">
        <v>46</v>
      </c>
      <c r="J4" s="25">
        <v>72</v>
      </c>
      <c r="K4" s="25">
        <v>88</v>
      </c>
    </row>
    <row r="5" spans="2:18" ht="19.5" thickBot="1" x14ac:dyDescent="0.45"/>
    <row r="6" spans="2:18" x14ac:dyDescent="0.4">
      <c r="B6" s="42" t="s">
        <v>124</v>
      </c>
      <c r="C6"/>
      <c r="D6"/>
      <c r="K6" s="51" t="s">
        <v>126</v>
      </c>
      <c r="L6" s="52"/>
      <c r="M6" s="52"/>
      <c r="N6" s="52"/>
      <c r="O6" s="52"/>
      <c r="P6" s="52"/>
      <c r="Q6" s="52"/>
      <c r="R6" s="52"/>
    </row>
    <row r="7" spans="2:18" x14ac:dyDescent="0.4">
      <c r="B7">
        <v>20</v>
      </c>
      <c r="C7"/>
      <c r="D7"/>
      <c r="K7" s="51" t="s">
        <v>125</v>
      </c>
      <c r="L7" s="52"/>
      <c r="M7" s="52"/>
      <c r="N7" s="52"/>
      <c r="O7" s="52"/>
      <c r="P7" s="52"/>
      <c r="Q7" s="52"/>
      <c r="R7" s="52"/>
    </row>
    <row r="8" spans="2:18" x14ac:dyDescent="0.4">
      <c r="B8">
        <v>30</v>
      </c>
      <c r="C8"/>
      <c r="D8"/>
    </row>
    <row r="9" spans="2:18" x14ac:dyDescent="0.4">
      <c r="B9">
        <v>40</v>
      </c>
      <c r="C9"/>
      <c r="D9"/>
      <c r="K9" s="51" t="s">
        <v>127</v>
      </c>
      <c r="L9" s="52"/>
      <c r="M9" s="52"/>
      <c r="N9" s="52"/>
      <c r="O9" s="52"/>
      <c r="P9" s="52"/>
      <c r="Q9" s="52"/>
      <c r="R9" s="52"/>
    </row>
    <row r="10" spans="2:18" x14ac:dyDescent="0.4">
      <c r="B10">
        <v>50</v>
      </c>
      <c r="C10"/>
      <c r="D10"/>
      <c r="K10" s="52" t="s">
        <v>128</v>
      </c>
      <c r="L10" s="52"/>
      <c r="M10" s="52"/>
      <c r="N10" s="52"/>
      <c r="O10" s="52"/>
      <c r="P10" s="52"/>
      <c r="Q10" s="52"/>
      <c r="R10" s="52"/>
    </row>
    <row r="11" spans="2:18" x14ac:dyDescent="0.4">
      <c r="B11">
        <v>60</v>
      </c>
      <c r="C11"/>
      <c r="D11"/>
      <c r="K11" s="52" t="s">
        <v>129</v>
      </c>
      <c r="L11" s="52"/>
      <c r="M11" s="52"/>
      <c r="N11" s="52"/>
      <c r="O11" s="52"/>
      <c r="P11" s="52"/>
      <c r="Q11" s="52"/>
      <c r="R11" s="52"/>
    </row>
    <row r="12" spans="2:18" x14ac:dyDescent="0.4">
      <c r="B12">
        <v>70</v>
      </c>
      <c r="C12"/>
      <c r="D12"/>
      <c r="K12" s="52" t="s">
        <v>130</v>
      </c>
      <c r="L12" s="52"/>
      <c r="M12" s="52"/>
      <c r="N12" s="52"/>
      <c r="O12" s="52"/>
      <c r="P12" s="52"/>
      <c r="Q12" s="52"/>
      <c r="R12" s="52"/>
    </row>
    <row r="13" spans="2:18" x14ac:dyDescent="0.4">
      <c r="B13">
        <v>80</v>
      </c>
      <c r="C13"/>
      <c r="D13"/>
      <c r="K13" s="52" t="s">
        <v>131</v>
      </c>
      <c r="L13" s="52"/>
      <c r="M13" s="52"/>
      <c r="N13" s="52"/>
      <c r="O13" s="52"/>
      <c r="P13" s="52"/>
      <c r="Q13" s="52"/>
      <c r="R13" s="52"/>
    </row>
    <row r="14" spans="2:18" x14ac:dyDescent="0.4">
      <c r="B14">
        <v>90</v>
      </c>
      <c r="C14"/>
      <c r="D14"/>
      <c r="K14" s="52" t="s">
        <v>132</v>
      </c>
      <c r="L14" s="52"/>
      <c r="M14" s="52"/>
      <c r="N14" s="52"/>
      <c r="O14" s="52"/>
      <c r="P14" s="52"/>
      <c r="Q14" s="52"/>
      <c r="R14" s="52"/>
    </row>
    <row r="15" spans="2:18" x14ac:dyDescent="0.4">
      <c r="B15">
        <v>100</v>
      </c>
      <c r="C15"/>
      <c r="D15"/>
    </row>
    <row r="16" spans="2:18" x14ac:dyDescent="0.4">
      <c r="C16"/>
      <c r="D16"/>
    </row>
  </sheetData>
  <sortState xmlns:xlrd2="http://schemas.microsoft.com/office/spreadsheetml/2017/richdata2" ref="C7:C15">
    <sortCondition ref="C7"/>
  </sortState>
  <phoneticPr fontId="1"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562A4-A70B-484A-8D1C-64CC07E6D01D}">
  <sheetPr>
    <tabColor theme="8" tint="0.39997558519241921"/>
  </sheetPr>
  <dimension ref="A1:E19"/>
  <sheetViews>
    <sheetView workbookViewId="0"/>
  </sheetViews>
  <sheetFormatPr defaultColWidth="8.5" defaultRowHeight="18.75" x14ac:dyDescent="0.4"/>
  <cols>
    <col min="1" max="1" width="11.5" style="1" bestFit="1" customWidth="1"/>
    <col min="2" max="4" width="8.625" style="1" customWidth="1"/>
    <col min="5" max="5" width="13.25" style="1" bestFit="1" customWidth="1"/>
    <col min="6" max="16384" width="8.5" style="1"/>
  </cols>
  <sheetData>
    <row r="1" spans="1:5" x14ac:dyDescent="0.4">
      <c r="A1" s="22" t="s">
        <v>41</v>
      </c>
      <c r="B1" s="22" t="s">
        <v>42</v>
      </c>
      <c r="C1" s="22" t="s">
        <v>43</v>
      </c>
      <c r="D1" s="22" t="s">
        <v>44</v>
      </c>
      <c r="E1" s="22" t="s">
        <v>45</v>
      </c>
    </row>
    <row r="2" spans="1:5" x14ac:dyDescent="0.4">
      <c r="A2" s="22" t="s">
        <v>46</v>
      </c>
      <c r="B2" s="26">
        <v>1</v>
      </c>
      <c r="C2" s="26">
        <v>0.02</v>
      </c>
      <c r="D2" s="26">
        <v>1</v>
      </c>
      <c r="E2" s="26">
        <v>0.02</v>
      </c>
    </row>
    <row r="3" spans="1:5" x14ac:dyDescent="0.4">
      <c r="A3" s="22" t="s">
        <v>47</v>
      </c>
      <c r="B3" s="26">
        <v>3</v>
      </c>
      <c r="C3" s="26">
        <v>0.06</v>
      </c>
      <c r="D3" s="26">
        <v>4</v>
      </c>
      <c r="E3" s="38" t="s">
        <v>19</v>
      </c>
    </row>
    <row r="4" spans="1:5" x14ac:dyDescent="0.4">
      <c r="A4" s="22" t="s">
        <v>48</v>
      </c>
      <c r="B4" s="26">
        <v>7</v>
      </c>
      <c r="C4" s="38" t="s">
        <v>16</v>
      </c>
      <c r="D4" s="26">
        <v>11</v>
      </c>
      <c r="E4" s="26">
        <v>0.22</v>
      </c>
    </row>
    <row r="5" spans="1:5" x14ac:dyDescent="0.4">
      <c r="A5" s="22" t="s">
        <v>49</v>
      </c>
      <c r="B5" s="26">
        <v>9</v>
      </c>
      <c r="C5" s="26">
        <v>0.18</v>
      </c>
      <c r="D5" s="26">
        <v>20</v>
      </c>
      <c r="E5" s="26">
        <v>0.4</v>
      </c>
    </row>
    <row r="6" spans="1:5" x14ac:dyDescent="0.4">
      <c r="A6" s="22" t="s">
        <v>50</v>
      </c>
      <c r="B6" s="26">
        <v>9</v>
      </c>
      <c r="C6" s="26">
        <v>0.18</v>
      </c>
      <c r="D6" s="26">
        <v>29</v>
      </c>
      <c r="E6" s="26">
        <v>0.57999999999999996</v>
      </c>
    </row>
    <row r="7" spans="1:5" x14ac:dyDescent="0.4">
      <c r="A7" s="22" t="s">
        <v>51</v>
      </c>
      <c r="B7" s="38" t="s">
        <v>15</v>
      </c>
      <c r="C7" s="38" t="s">
        <v>17</v>
      </c>
      <c r="D7" s="26">
        <v>41</v>
      </c>
      <c r="E7" s="26">
        <v>0.82</v>
      </c>
    </row>
    <row r="8" spans="1:5" x14ac:dyDescent="0.4">
      <c r="A8" s="22" t="s">
        <v>52</v>
      </c>
      <c r="B8" s="26">
        <v>8</v>
      </c>
      <c r="C8" s="26">
        <v>0.16</v>
      </c>
      <c r="D8" s="38" t="s">
        <v>18</v>
      </c>
      <c r="E8" s="26">
        <v>0.98</v>
      </c>
    </row>
    <row r="9" spans="1:5" x14ac:dyDescent="0.4">
      <c r="A9" s="22" t="s">
        <v>53</v>
      </c>
      <c r="B9" s="26">
        <v>1</v>
      </c>
      <c r="C9" s="26">
        <v>0.02</v>
      </c>
      <c r="D9" s="26">
        <v>50</v>
      </c>
      <c r="E9" s="38" t="s">
        <v>20</v>
      </c>
    </row>
    <row r="11" spans="1:5" x14ac:dyDescent="0.4">
      <c r="A11" s="22" t="s">
        <v>41</v>
      </c>
      <c r="B11" s="22" t="s">
        <v>42</v>
      </c>
      <c r="C11" s="22" t="s">
        <v>43</v>
      </c>
      <c r="D11" s="22" t="s">
        <v>44</v>
      </c>
      <c r="E11" s="22" t="s">
        <v>45</v>
      </c>
    </row>
    <row r="12" spans="1:5" x14ac:dyDescent="0.4">
      <c r="A12" s="22" t="s">
        <v>46</v>
      </c>
      <c r="B12" s="26">
        <v>1</v>
      </c>
      <c r="C12" s="26">
        <v>0.02</v>
      </c>
      <c r="D12" s="26">
        <v>1</v>
      </c>
      <c r="E12" s="26">
        <v>0.02</v>
      </c>
    </row>
    <row r="13" spans="1:5" x14ac:dyDescent="0.4">
      <c r="A13" s="22" t="s">
        <v>47</v>
      </c>
      <c r="B13" s="26">
        <v>3</v>
      </c>
      <c r="C13" s="26">
        <v>0.06</v>
      </c>
      <c r="D13" s="26">
        <v>4</v>
      </c>
      <c r="E13" s="27"/>
    </row>
    <row r="14" spans="1:5" x14ac:dyDescent="0.4">
      <c r="A14" s="22" t="s">
        <v>48</v>
      </c>
      <c r="B14" s="26">
        <v>7</v>
      </c>
      <c r="C14" s="27"/>
      <c r="D14" s="26">
        <v>11</v>
      </c>
      <c r="E14" s="26">
        <v>0.22</v>
      </c>
    </row>
    <row r="15" spans="1:5" x14ac:dyDescent="0.4">
      <c r="A15" s="22" t="s">
        <v>49</v>
      </c>
      <c r="B15" s="26">
        <v>9</v>
      </c>
      <c r="C15" s="26">
        <v>0.18</v>
      </c>
      <c r="D15" s="26">
        <v>20</v>
      </c>
      <c r="E15" s="26">
        <v>0.4</v>
      </c>
    </row>
    <row r="16" spans="1:5" x14ac:dyDescent="0.4">
      <c r="A16" s="22" t="s">
        <v>50</v>
      </c>
      <c r="B16" s="26">
        <v>9</v>
      </c>
      <c r="C16" s="26">
        <v>0.18</v>
      </c>
      <c r="D16" s="26">
        <v>29</v>
      </c>
      <c r="E16" s="26">
        <v>0.57999999999999996</v>
      </c>
    </row>
    <row r="17" spans="1:5" x14ac:dyDescent="0.4">
      <c r="A17" s="22" t="s">
        <v>51</v>
      </c>
      <c r="B17" s="27"/>
      <c r="C17" s="27"/>
      <c r="D17" s="26">
        <v>41</v>
      </c>
      <c r="E17" s="26">
        <v>0.82</v>
      </c>
    </row>
    <row r="18" spans="1:5" x14ac:dyDescent="0.4">
      <c r="A18" s="22" t="s">
        <v>52</v>
      </c>
      <c r="B18" s="26">
        <v>8</v>
      </c>
      <c r="C18" s="26">
        <v>0.16</v>
      </c>
      <c r="D18" s="27"/>
      <c r="E18" s="26">
        <v>0.98</v>
      </c>
    </row>
    <row r="19" spans="1:5" x14ac:dyDescent="0.4">
      <c r="A19" s="22" t="s">
        <v>53</v>
      </c>
      <c r="B19" s="26">
        <v>1</v>
      </c>
      <c r="C19" s="26">
        <v>0.02</v>
      </c>
      <c r="D19" s="26">
        <v>50</v>
      </c>
      <c r="E19" s="27"/>
    </row>
  </sheetData>
  <phoneticPr fontId="1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A0EE3-D121-41AB-8819-4DCBB38A7350}">
  <sheetPr>
    <tabColor theme="8" tint="0.39997558519241921"/>
  </sheetPr>
  <dimension ref="A1:I28"/>
  <sheetViews>
    <sheetView workbookViewId="0">
      <selection activeCell="H31" sqref="H31"/>
    </sheetView>
  </sheetViews>
  <sheetFormatPr defaultColWidth="12.25" defaultRowHeight="18.75" x14ac:dyDescent="0.4"/>
  <cols>
    <col min="1" max="1" width="7.75" style="1" bestFit="1" customWidth="1"/>
    <col min="2" max="2" width="15.375" style="1" bestFit="1" customWidth="1"/>
    <col min="3" max="3" width="7.75" style="1" bestFit="1" customWidth="1"/>
    <col min="4" max="4" width="15.375" style="1" bestFit="1" customWidth="1"/>
    <col min="5" max="16384" width="12.25" style="1"/>
  </cols>
  <sheetData>
    <row r="1" spans="1:4" x14ac:dyDescent="0.4">
      <c r="A1" s="28"/>
      <c r="B1" s="29" t="s">
        <v>54</v>
      </c>
      <c r="C1" s="30"/>
      <c r="D1" s="23" t="s">
        <v>54</v>
      </c>
    </row>
    <row r="2" spans="1:4" x14ac:dyDescent="0.4">
      <c r="A2" s="31" t="s">
        <v>55</v>
      </c>
      <c r="B2" s="32">
        <v>43</v>
      </c>
      <c r="C2" s="33" t="s">
        <v>56</v>
      </c>
      <c r="D2" s="34">
        <v>79</v>
      </c>
    </row>
    <row r="3" spans="1:4" x14ac:dyDescent="0.4">
      <c r="A3" s="31" t="s">
        <v>57</v>
      </c>
      <c r="B3" s="32">
        <v>56</v>
      </c>
      <c r="C3" s="33" t="s">
        <v>58</v>
      </c>
      <c r="D3" s="34">
        <v>54</v>
      </c>
    </row>
    <row r="4" spans="1:4" x14ac:dyDescent="0.4">
      <c r="A4" s="31" t="s">
        <v>59</v>
      </c>
      <c r="B4" s="32">
        <v>78</v>
      </c>
      <c r="C4" s="33" t="s">
        <v>60</v>
      </c>
      <c r="D4" s="34">
        <v>56</v>
      </c>
    </row>
    <row r="5" spans="1:4" x14ac:dyDescent="0.4">
      <c r="A5" s="31" t="s">
        <v>61</v>
      </c>
      <c r="B5" s="32">
        <v>56</v>
      </c>
      <c r="C5" s="33" t="s">
        <v>62</v>
      </c>
      <c r="D5" s="34">
        <v>66</v>
      </c>
    </row>
    <row r="6" spans="1:4" x14ac:dyDescent="0.4">
      <c r="A6" s="31" t="s">
        <v>63</v>
      </c>
      <c r="B6" s="32">
        <v>34</v>
      </c>
      <c r="C6" s="33" t="s">
        <v>64</v>
      </c>
      <c r="D6" s="34">
        <v>65</v>
      </c>
    </row>
    <row r="7" spans="1:4" x14ac:dyDescent="0.4">
      <c r="A7" s="31" t="s">
        <v>65</v>
      </c>
      <c r="B7" s="32">
        <v>24</v>
      </c>
      <c r="C7" s="33" t="s">
        <v>66</v>
      </c>
      <c r="D7" s="34">
        <v>68</v>
      </c>
    </row>
    <row r="8" spans="1:4" x14ac:dyDescent="0.4">
      <c r="A8" s="31" t="s">
        <v>67</v>
      </c>
      <c r="B8" s="32">
        <v>57</v>
      </c>
      <c r="C8" s="33" t="s">
        <v>68</v>
      </c>
      <c r="D8" s="34">
        <v>80</v>
      </c>
    </row>
    <row r="9" spans="1:4" x14ac:dyDescent="0.4">
      <c r="A9" s="31" t="s">
        <v>69</v>
      </c>
      <c r="B9" s="32">
        <v>76</v>
      </c>
      <c r="C9" s="33" t="s">
        <v>70</v>
      </c>
      <c r="D9" s="34">
        <v>35</v>
      </c>
    </row>
    <row r="10" spans="1:4" x14ac:dyDescent="0.4">
      <c r="A10" s="31" t="s">
        <v>71</v>
      </c>
      <c r="B10" s="32">
        <v>66</v>
      </c>
      <c r="C10" s="33" t="s">
        <v>72</v>
      </c>
      <c r="D10" s="34">
        <v>50</v>
      </c>
    </row>
    <row r="11" spans="1:4" x14ac:dyDescent="0.4">
      <c r="A11" s="31" t="s">
        <v>73</v>
      </c>
      <c r="B11" s="32">
        <v>24</v>
      </c>
      <c r="C11" s="33" t="s">
        <v>74</v>
      </c>
      <c r="D11" s="34">
        <v>61</v>
      </c>
    </row>
    <row r="12" spans="1:4" x14ac:dyDescent="0.4">
      <c r="A12" s="31" t="s">
        <v>75</v>
      </c>
      <c r="B12" s="32">
        <v>54</v>
      </c>
      <c r="C12" s="33" t="s">
        <v>76</v>
      </c>
      <c r="D12" s="34">
        <v>31</v>
      </c>
    </row>
    <row r="13" spans="1:4" x14ac:dyDescent="0.4">
      <c r="A13" s="31" t="s">
        <v>77</v>
      </c>
      <c r="B13" s="32">
        <v>57</v>
      </c>
      <c r="C13" s="33" t="s">
        <v>78</v>
      </c>
      <c r="D13" s="34">
        <v>59</v>
      </c>
    </row>
    <row r="14" spans="1:4" x14ac:dyDescent="0.4">
      <c r="A14" s="31" t="s">
        <v>79</v>
      </c>
      <c r="B14" s="32">
        <v>34</v>
      </c>
      <c r="C14" s="33" t="s">
        <v>80</v>
      </c>
      <c r="D14" s="34">
        <v>80</v>
      </c>
    </row>
    <row r="15" spans="1:4" x14ac:dyDescent="0.4">
      <c r="A15" s="31" t="s">
        <v>81</v>
      </c>
      <c r="B15" s="32">
        <v>45</v>
      </c>
      <c r="C15" s="33" t="s">
        <v>82</v>
      </c>
      <c r="D15" s="34">
        <v>45</v>
      </c>
    </row>
    <row r="16" spans="1:4" x14ac:dyDescent="0.4">
      <c r="A16" s="31" t="s">
        <v>83</v>
      </c>
      <c r="B16" s="32">
        <v>55</v>
      </c>
      <c r="C16" s="33" t="s">
        <v>84</v>
      </c>
      <c r="D16" s="34">
        <v>62</v>
      </c>
    </row>
    <row r="17" spans="1:9" x14ac:dyDescent="0.4">
      <c r="A17" s="31" t="s">
        <v>85</v>
      </c>
      <c r="B17" s="32">
        <v>76</v>
      </c>
      <c r="C17" s="33" t="s">
        <v>86</v>
      </c>
      <c r="D17" s="34">
        <v>38</v>
      </c>
    </row>
    <row r="18" spans="1:9" x14ac:dyDescent="0.4">
      <c r="A18" s="31" t="s">
        <v>87</v>
      </c>
      <c r="B18" s="32">
        <v>78</v>
      </c>
      <c r="C18" s="33" t="s">
        <v>88</v>
      </c>
      <c r="D18" s="34">
        <v>54</v>
      </c>
    </row>
    <row r="19" spans="1:9" x14ac:dyDescent="0.4">
      <c r="A19" s="31" t="s">
        <v>89</v>
      </c>
      <c r="B19" s="32">
        <v>67</v>
      </c>
      <c r="C19" s="33" t="s">
        <v>90</v>
      </c>
      <c r="D19" s="34">
        <v>48</v>
      </c>
    </row>
    <row r="20" spans="1:9" x14ac:dyDescent="0.4">
      <c r="A20" s="31" t="s">
        <v>91</v>
      </c>
      <c r="B20" s="32">
        <v>68</v>
      </c>
      <c r="C20" s="33" t="s">
        <v>92</v>
      </c>
      <c r="D20" s="34">
        <v>40</v>
      </c>
    </row>
    <row r="21" spans="1:9" x14ac:dyDescent="0.4">
      <c r="A21" s="31" t="s">
        <v>93</v>
      </c>
      <c r="B21" s="32">
        <v>45</v>
      </c>
      <c r="C21" s="33" t="s">
        <v>94</v>
      </c>
      <c r="D21" s="34">
        <v>50</v>
      </c>
    </row>
    <row r="22" spans="1:9" x14ac:dyDescent="0.4">
      <c r="A22" s="31" t="s">
        <v>95</v>
      </c>
      <c r="B22" s="32">
        <v>35</v>
      </c>
      <c r="C22" s="33" t="s">
        <v>96</v>
      </c>
      <c r="D22" s="34">
        <v>78</v>
      </c>
    </row>
    <row r="23" spans="1:9" x14ac:dyDescent="0.4">
      <c r="A23" s="31" t="s">
        <v>97</v>
      </c>
      <c r="B23" s="32">
        <v>46</v>
      </c>
      <c r="C23" s="33" t="s">
        <v>98</v>
      </c>
      <c r="D23" s="34">
        <v>81</v>
      </c>
    </row>
    <row r="24" spans="1:9" x14ac:dyDescent="0.4">
      <c r="A24" s="31" t="s">
        <v>99</v>
      </c>
      <c r="B24" s="32">
        <v>76</v>
      </c>
      <c r="C24" s="33" t="s">
        <v>100</v>
      </c>
      <c r="D24" s="34">
        <v>45</v>
      </c>
    </row>
    <row r="25" spans="1:9" x14ac:dyDescent="0.4">
      <c r="A25" s="31" t="s">
        <v>101</v>
      </c>
      <c r="B25" s="32">
        <v>67</v>
      </c>
      <c r="C25" s="33" t="s">
        <v>102</v>
      </c>
      <c r="D25" s="34">
        <v>67</v>
      </c>
    </row>
    <row r="26" spans="1:9" x14ac:dyDescent="0.4">
      <c r="A26" s="31" t="s">
        <v>103</v>
      </c>
      <c r="B26" s="32">
        <v>88</v>
      </c>
      <c r="C26" s="33" t="s">
        <v>104</v>
      </c>
      <c r="D26" s="34">
        <v>79</v>
      </c>
    </row>
    <row r="27" spans="1:9" ht="19.5" thickBot="1" x14ac:dyDescent="0.45"/>
    <row r="28" spans="1:9" ht="19.5" thickBot="1" x14ac:dyDescent="0.45">
      <c r="B28" s="35"/>
      <c r="C28" s="35"/>
      <c r="D28" s="36"/>
      <c r="F28" s="35"/>
      <c r="G28" s="35"/>
      <c r="H28" s="36" t="s">
        <v>105</v>
      </c>
      <c r="I28" s="45"/>
    </row>
  </sheetData>
  <phoneticPr fontId="1"/>
  <dataValidations count="1">
    <dataValidation type="list" allowBlank="1" showInputMessage="1" showErrorMessage="1" sqref="I28" xr:uid="{16A4B4A2-FCBC-4254-A760-EFAED8A4A90A}">
      <formula1>"1,2,3,4"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D2635-8B21-4464-8177-F4EBA9A3C812}">
  <sheetPr>
    <tabColor theme="8" tint="0.39997558519241921"/>
  </sheetPr>
  <dimension ref="A1:I51"/>
  <sheetViews>
    <sheetView workbookViewId="0"/>
  </sheetViews>
  <sheetFormatPr defaultRowHeight="18.75" x14ac:dyDescent="0.4"/>
  <cols>
    <col min="1" max="1" width="7.75" bestFit="1" customWidth="1"/>
    <col min="2" max="2" width="15.375" bestFit="1" customWidth="1"/>
    <col min="4" max="4" width="13.375" bestFit="1" customWidth="1"/>
    <col min="8" max="8" width="14" customWidth="1"/>
    <col min="9" max="9" width="13.75" customWidth="1"/>
  </cols>
  <sheetData>
    <row r="1" spans="1:9" x14ac:dyDescent="0.4">
      <c r="A1" s="28"/>
      <c r="B1" s="29" t="s">
        <v>54</v>
      </c>
    </row>
    <row r="2" spans="1:9" x14ac:dyDescent="0.4">
      <c r="A2" s="31" t="s">
        <v>55</v>
      </c>
      <c r="B2" s="32">
        <v>43</v>
      </c>
    </row>
    <row r="3" spans="1:9" x14ac:dyDescent="0.4">
      <c r="A3" s="31" t="s">
        <v>57</v>
      </c>
      <c r="B3" s="32">
        <v>56</v>
      </c>
    </row>
    <row r="4" spans="1:9" x14ac:dyDescent="0.4">
      <c r="A4" s="31" t="s">
        <v>59</v>
      </c>
      <c r="B4" s="32">
        <v>78</v>
      </c>
    </row>
    <row r="5" spans="1:9" x14ac:dyDescent="0.4">
      <c r="A5" s="31" t="s">
        <v>61</v>
      </c>
      <c r="B5" s="32">
        <v>56</v>
      </c>
      <c r="D5" s="47" t="s">
        <v>0</v>
      </c>
      <c r="E5" s="47" t="s">
        <v>1</v>
      </c>
      <c r="F5" s="47" t="s">
        <v>2</v>
      </c>
      <c r="G5" s="47" t="s">
        <v>3</v>
      </c>
      <c r="H5" s="47" t="s">
        <v>4</v>
      </c>
    </row>
    <row r="6" spans="1:9" x14ac:dyDescent="0.4">
      <c r="A6" s="31" t="s">
        <v>63</v>
      </c>
      <c r="B6" s="32">
        <v>34</v>
      </c>
      <c r="D6" s="48" t="s">
        <v>106</v>
      </c>
      <c r="E6" s="11"/>
      <c r="F6" s="21"/>
      <c r="G6" s="21"/>
      <c r="H6" s="21"/>
    </row>
    <row r="7" spans="1:9" x14ac:dyDescent="0.4">
      <c r="A7" s="31" t="s">
        <v>65</v>
      </c>
      <c r="B7" s="32">
        <v>24</v>
      </c>
      <c r="D7" s="48" t="s">
        <v>107</v>
      </c>
      <c r="E7" s="11"/>
      <c r="F7" s="21"/>
      <c r="G7" s="21"/>
      <c r="H7" s="21"/>
    </row>
    <row r="8" spans="1:9" x14ac:dyDescent="0.4">
      <c r="A8" s="31" t="s">
        <v>67</v>
      </c>
      <c r="B8" s="32">
        <v>57</v>
      </c>
      <c r="D8" s="48" t="s">
        <v>108</v>
      </c>
      <c r="E8" s="11"/>
      <c r="F8" s="21"/>
      <c r="G8" s="21"/>
      <c r="H8" s="21"/>
    </row>
    <row r="9" spans="1:9" x14ac:dyDescent="0.4">
      <c r="A9" s="31" t="s">
        <v>69</v>
      </c>
      <c r="B9" s="32">
        <v>76</v>
      </c>
      <c r="D9" s="48" t="s">
        <v>109</v>
      </c>
      <c r="E9" s="11"/>
      <c r="F9" s="21"/>
      <c r="G9" s="21"/>
      <c r="H9" s="21"/>
    </row>
    <row r="10" spans="1:9" x14ac:dyDescent="0.4">
      <c r="A10" s="31" t="s">
        <v>71</v>
      </c>
      <c r="B10" s="32">
        <v>66</v>
      </c>
      <c r="D10" s="48" t="s">
        <v>110</v>
      </c>
      <c r="E10" s="11"/>
      <c r="F10" s="21"/>
      <c r="G10" s="12"/>
      <c r="H10" s="12"/>
    </row>
    <row r="11" spans="1:9" x14ac:dyDescent="0.4">
      <c r="A11" s="31" t="s">
        <v>73</v>
      </c>
      <c r="B11" s="32">
        <v>24</v>
      </c>
      <c r="D11" s="48" t="s">
        <v>112</v>
      </c>
      <c r="E11" s="12"/>
      <c r="F11" s="12"/>
      <c r="G11" s="21"/>
      <c r="H11" s="21"/>
    </row>
    <row r="12" spans="1:9" x14ac:dyDescent="0.4">
      <c r="A12" s="31" t="s">
        <v>75</v>
      </c>
      <c r="B12" s="32">
        <v>54</v>
      </c>
      <c r="D12" s="48" t="s">
        <v>111</v>
      </c>
      <c r="E12" s="21"/>
      <c r="F12" s="21"/>
      <c r="G12" s="21"/>
      <c r="H12" s="21"/>
    </row>
    <row r="13" spans="1:9" x14ac:dyDescent="0.4">
      <c r="A13" s="31" t="s">
        <v>77</v>
      </c>
      <c r="B13" s="32">
        <v>57</v>
      </c>
      <c r="D13" s="36" t="s">
        <v>13</v>
      </c>
      <c r="E13" s="21"/>
      <c r="F13" s="21"/>
      <c r="G13" s="21"/>
      <c r="H13" s="21"/>
    </row>
    <row r="14" spans="1:9" ht="19.5" thickBot="1" x14ac:dyDescent="0.45">
      <c r="A14" s="31" t="s">
        <v>79</v>
      </c>
      <c r="B14" s="32">
        <v>34</v>
      </c>
    </row>
    <row r="15" spans="1:9" ht="19.5" thickBot="1" x14ac:dyDescent="0.45">
      <c r="A15" s="31" t="s">
        <v>81</v>
      </c>
      <c r="B15" s="32">
        <v>45</v>
      </c>
      <c r="D15" s="36"/>
      <c r="E15" s="36"/>
      <c r="F15" s="36"/>
      <c r="G15" s="36"/>
      <c r="H15" s="36" t="s">
        <v>113</v>
      </c>
      <c r="I15" s="46"/>
    </row>
    <row r="16" spans="1:9" x14ac:dyDescent="0.4">
      <c r="A16" s="31" t="s">
        <v>83</v>
      </c>
      <c r="B16" s="32">
        <v>55</v>
      </c>
    </row>
    <row r="17" spans="1:2" x14ac:dyDescent="0.4">
      <c r="A17" s="31" t="s">
        <v>85</v>
      </c>
      <c r="B17" s="32">
        <v>76</v>
      </c>
    </row>
    <row r="18" spans="1:2" x14ac:dyDescent="0.4">
      <c r="A18" s="31" t="s">
        <v>87</v>
      </c>
      <c r="B18" s="32">
        <v>78</v>
      </c>
    </row>
    <row r="19" spans="1:2" x14ac:dyDescent="0.4">
      <c r="A19" s="31" t="s">
        <v>89</v>
      </c>
      <c r="B19" s="32">
        <v>67</v>
      </c>
    </row>
    <row r="20" spans="1:2" x14ac:dyDescent="0.4">
      <c r="A20" s="31" t="s">
        <v>91</v>
      </c>
      <c r="B20" s="32">
        <v>68</v>
      </c>
    </row>
    <row r="21" spans="1:2" x14ac:dyDescent="0.4">
      <c r="A21" s="31" t="s">
        <v>93</v>
      </c>
      <c r="B21" s="32">
        <v>45</v>
      </c>
    </row>
    <row r="22" spans="1:2" x14ac:dyDescent="0.4">
      <c r="A22" s="31" t="s">
        <v>95</v>
      </c>
      <c r="B22" s="32">
        <v>35</v>
      </c>
    </row>
    <row r="23" spans="1:2" x14ac:dyDescent="0.4">
      <c r="A23" s="31" t="s">
        <v>97</v>
      </c>
      <c r="B23" s="32">
        <v>46</v>
      </c>
    </row>
    <row r="24" spans="1:2" x14ac:dyDescent="0.4">
      <c r="A24" s="31" t="s">
        <v>99</v>
      </c>
      <c r="B24" s="32">
        <v>76</v>
      </c>
    </row>
    <row r="25" spans="1:2" x14ac:dyDescent="0.4">
      <c r="A25" s="31" t="s">
        <v>101</v>
      </c>
      <c r="B25" s="32">
        <v>67</v>
      </c>
    </row>
    <row r="26" spans="1:2" x14ac:dyDescent="0.4">
      <c r="A26" s="31" t="s">
        <v>103</v>
      </c>
      <c r="B26" s="32">
        <v>88</v>
      </c>
    </row>
    <row r="27" spans="1:2" x14ac:dyDescent="0.4">
      <c r="A27" s="33" t="s">
        <v>56</v>
      </c>
      <c r="B27" s="34">
        <v>79</v>
      </c>
    </row>
    <row r="28" spans="1:2" x14ac:dyDescent="0.4">
      <c r="A28" s="33" t="s">
        <v>58</v>
      </c>
      <c r="B28" s="34">
        <v>54</v>
      </c>
    </row>
    <row r="29" spans="1:2" x14ac:dyDescent="0.4">
      <c r="A29" s="33" t="s">
        <v>60</v>
      </c>
      <c r="B29" s="34">
        <v>56</v>
      </c>
    </row>
    <row r="30" spans="1:2" x14ac:dyDescent="0.4">
      <c r="A30" s="33" t="s">
        <v>62</v>
      </c>
      <c r="B30" s="34">
        <v>66</v>
      </c>
    </row>
    <row r="31" spans="1:2" x14ac:dyDescent="0.4">
      <c r="A31" s="33" t="s">
        <v>64</v>
      </c>
      <c r="B31" s="34">
        <v>65</v>
      </c>
    </row>
    <row r="32" spans="1:2" x14ac:dyDescent="0.4">
      <c r="A32" s="33" t="s">
        <v>66</v>
      </c>
      <c r="B32" s="34">
        <v>68</v>
      </c>
    </row>
    <row r="33" spans="1:2" x14ac:dyDescent="0.4">
      <c r="A33" s="33" t="s">
        <v>68</v>
      </c>
      <c r="B33" s="34">
        <v>80</v>
      </c>
    </row>
    <row r="34" spans="1:2" x14ac:dyDescent="0.4">
      <c r="A34" s="33" t="s">
        <v>70</v>
      </c>
      <c r="B34" s="34">
        <v>35</v>
      </c>
    </row>
    <row r="35" spans="1:2" x14ac:dyDescent="0.4">
      <c r="A35" s="33" t="s">
        <v>72</v>
      </c>
      <c r="B35" s="34">
        <v>50</v>
      </c>
    </row>
    <row r="36" spans="1:2" x14ac:dyDescent="0.4">
      <c r="A36" s="33" t="s">
        <v>74</v>
      </c>
      <c r="B36" s="34">
        <v>61</v>
      </c>
    </row>
    <row r="37" spans="1:2" x14ac:dyDescent="0.4">
      <c r="A37" s="33" t="s">
        <v>76</v>
      </c>
      <c r="B37" s="34">
        <v>31</v>
      </c>
    </row>
    <row r="38" spans="1:2" x14ac:dyDescent="0.4">
      <c r="A38" s="33" t="s">
        <v>78</v>
      </c>
      <c r="B38" s="34">
        <v>59</v>
      </c>
    </row>
    <row r="39" spans="1:2" x14ac:dyDescent="0.4">
      <c r="A39" s="33" t="s">
        <v>80</v>
      </c>
      <c r="B39" s="34">
        <v>80</v>
      </c>
    </row>
    <row r="40" spans="1:2" x14ac:dyDescent="0.4">
      <c r="A40" s="33" t="s">
        <v>82</v>
      </c>
      <c r="B40" s="34">
        <v>45</v>
      </c>
    </row>
    <row r="41" spans="1:2" x14ac:dyDescent="0.4">
      <c r="A41" s="33" t="s">
        <v>84</v>
      </c>
      <c r="B41" s="34">
        <v>62</v>
      </c>
    </row>
    <row r="42" spans="1:2" x14ac:dyDescent="0.4">
      <c r="A42" s="33" t="s">
        <v>86</v>
      </c>
      <c r="B42" s="34">
        <v>38</v>
      </c>
    </row>
    <row r="43" spans="1:2" x14ac:dyDescent="0.4">
      <c r="A43" s="33" t="s">
        <v>88</v>
      </c>
      <c r="B43" s="34">
        <v>54</v>
      </c>
    </row>
    <row r="44" spans="1:2" x14ac:dyDescent="0.4">
      <c r="A44" s="33" t="s">
        <v>90</v>
      </c>
      <c r="B44" s="34">
        <v>48</v>
      </c>
    </row>
    <row r="45" spans="1:2" x14ac:dyDescent="0.4">
      <c r="A45" s="33" t="s">
        <v>92</v>
      </c>
      <c r="B45" s="34">
        <v>40</v>
      </c>
    </row>
    <row r="46" spans="1:2" x14ac:dyDescent="0.4">
      <c r="A46" s="33" t="s">
        <v>94</v>
      </c>
      <c r="B46" s="34">
        <v>50</v>
      </c>
    </row>
    <row r="47" spans="1:2" x14ac:dyDescent="0.4">
      <c r="A47" s="33" t="s">
        <v>96</v>
      </c>
      <c r="B47" s="34">
        <v>78</v>
      </c>
    </row>
    <row r="48" spans="1:2" x14ac:dyDescent="0.4">
      <c r="A48" s="33" t="s">
        <v>98</v>
      </c>
      <c r="B48" s="34">
        <v>81</v>
      </c>
    </row>
    <row r="49" spans="1:2" x14ac:dyDescent="0.4">
      <c r="A49" s="33" t="s">
        <v>100</v>
      </c>
      <c r="B49" s="34">
        <v>45</v>
      </c>
    </row>
    <row r="50" spans="1:2" x14ac:dyDescent="0.4">
      <c r="A50" s="33" t="s">
        <v>102</v>
      </c>
      <c r="B50" s="34">
        <v>67</v>
      </c>
    </row>
    <row r="51" spans="1:2" x14ac:dyDescent="0.4">
      <c r="A51" s="33" t="s">
        <v>104</v>
      </c>
      <c r="B51" s="34">
        <v>79</v>
      </c>
    </row>
  </sheetData>
  <phoneticPr fontId="1"/>
  <dataValidations count="1">
    <dataValidation type="list" allowBlank="1" showInputMessage="1" showErrorMessage="1" sqref="I15" xr:uid="{B32C8C10-4280-4688-8827-8379E65C032D}">
      <formula1>"20以上30未満,30以上40未満,40以上50未満,50以上60未満,60以上70未満,70以上80未満,80以上90未満"</formula1>
    </dataValidation>
  </dataValidation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561A8-95F8-4E61-B104-89C0D916C13B}">
  <sheetPr>
    <tabColor theme="8" tint="0.39997558519241921"/>
  </sheetPr>
  <dimension ref="A2:E8"/>
  <sheetViews>
    <sheetView workbookViewId="0"/>
  </sheetViews>
  <sheetFormatPr defaultColWidth="8.5" defaultRowHeight="18.75" x14ac:dyDescent="0.4"/>
  <cols>
    <col min="1" max="1" width="9.25" style="1" bestFit="1" customWidth="1"/>
    <col min="2" max="2" width="5.5" style="1" bestFit="1" customWidth="1"/>
    <col min="3" max="4" width="9.25" style="1" bestFit="1" customWidth="1"/>
    <col min="5" max="5" width="13.25" style="1" bestFit="1" customWidth="1"/>
    <col min="6" max="16384" width="8.5" style="1"/>
  </cols>
  <sheetData>
    <row r="2" spans="1:5" x14ac:dyDescent="0.4">
      <c r="A2" s="23" t="s">
        <v>41</v>
      </c>
      <c r="B2" s="23" t="s">
        <v>42</v>
      </c>
      <c r="C2" s="23" t="s">
        <v>43</v>
      </c>
      <c r="D2" s="23" t="s">
        <v>44</v>
      </c>
      <c r="E2" s="23" t="s">
        <v>45</v>
      </c>
    </row>
    <row r="3" spans="1:5" x14ac:dyDescent="0.4">
      <c r="A3" s="22" t="s">
        <v>114</v>
      </c>
      <c r="B3" s="49"/>
      <c r="C3" s="50">
        <v>0.1</v>
      </c>
      <c r="D3" s="50">
        <v>4</v>
      </c>
      <c r="E3" s="49"/>
    </row>
    <row r="4" spans="1:5" x14ac:dyDescent="0.4">
      <c r="A4" s="22" t="s">
        <v>115</v>
      </c>
      <c r="B4" s="49"/>
      <c r="C4" s="50">
        <v>0.17499999999999999</v>
      </c>
      <c r="D4" s="49"/>
      <c r="E4" s="50">
        <v>0.27500000000000002</v>
      </c>
    </row>
    <row r="5" spans="1:5" x14ac:dyDescent="0.4">
      <c r="A5" s="22" t="s">
        <v>116</v>
      </c>
      <c r="B5" s="49"/>
      <c r="C5" s="50">
        <v>0.3</v>
      </c>
      <c r="D5" s="49"/>
      <c r="E5" s="50">
        <v>0.57499999999999996</v>
      </c>
    </row>
    <row r="6" spans="1:5" x14ac:dyDescent="0.4">
      <c r="A6" s="22" t="s">
        <v>117</v>
      </c>
      <c r="B6" s="50">
        <v>9</v>
      </c>
      <c r="C6" s="49"/>
      <c r="D6" s="50">
        <v>32</v>
      </c>
      <c r="E6" s="49"/>
    </row>
    <row r="7" spans="1:5" x14ac:dyDescent="0.4">
      <c r="A7" s="22" t="s">
        <v>118</v>
      </c>
      <c r="B7" s="50">
        <v>7</v>
      </c>
      <c r="C7" s="49"/>
      <c r="D7" s="50">
        <v>39</v>
      </c>
      <c r="E7" s="50">
        <v>0.97499999999999987</v>
      </c>
    </row>
    <row r="8" spans="1:5" x14ac:dyDescent="0.4">
      <c r="A8" s="22" t="s">
        <v>119</v>
      </c>
      <c r="B8" s="49"/>
      <c r="C8" s="50">
        <v>2.5000000000000001E-2</v>
      </c>
      <c r="D8" s="50">
        <v>40</v>
      </c>
      <c r="E8" s="50">
        <v>0.99999999999999989</v>
      </c>
    </row>
  </sheetData>
  <phoneticPr fontId="1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5BEAF-A1DE-4FC2-9D94-FFEB19C9EF9B}">
  <sheetPr>
    <tabColor theme="8" tint="0.39997558519241921"/>
  </sheetPr>
  <dimension ref="A2:E10"/>
  <sheetViews>
    <sheetView workbookViewId="0">
      <selection activeCell="I11" sqref="I11"/>
    </sheetView>
  </sheetViews>
  <sheetFormatPr defaultRowHeight="18.75" x14ac:dyDescent="0.4"/>
  <cols>
    <col min="1" max="1" width="9.25" bestFit="1" customWidth="1"/>
    <col min="2" max="4" width="9.5" customWidth="1"/>
    <col min="5" max="5" width="13.25" bestFit="1" customWidth="1"/>
  </cols>
  <sheetData>
    <row r="2" spans="1:5" x14ac:dyDescent="0.4">
      <c r="A2" s="23" t="s">
        <v>41</v>
      </c>
      <c r="B2" s="23" t="s">
        <v>42</v>
      </c>
      <c r="C2" s="23" t="s">
        <v>43</v>
      </c>
      <c r="D2" s="23" t="s">
        <v>44</v>
      </c>
      <c r="E2" s="23" t="s">
        <v>45</v>
      </c>
    </row>
    <row r="3" spans="1:5" x14ac:dyDescent="0.4">
      <c r="A3" s="22" t="s">
        <v>120</v>
      </c>
      <c r="B3" s="49"/>
      <c r="C3" s="49"/>
      <c r="D3" s="49"/>
      <c r="E3" s="50">
        <v>6.25E-2</v>
      </c>
    </row>
    <row r="4" spans="1:5" x14ac:dyDescent="0.4">
      <c r="A4" s="22" t="s">
        <v>121</v>
      </c>
      <c r="B4" s="49"/>
      <c r="C4" s="50">
        <v>0.125</v>
      </c>
      <c r="D4" s="49"/>
      <c r="E4" s="49"/>
    </row>
    <row r="5" spans="1:5" x14ac:dyDescent="0.4">
      <c r="A5" s="22" t="s">
        <v>114</v>
      </c>
      <c r="B5" s="50">
        <v>15</v>
      </c>
      <c r="C5" s="49"/>
      <c r="D5" s="49"/>
      <c r="E5" s="49"/>
    </row>
    <row r="6" spans="1:5" x14ac:dyDescent="0.4">
      <c r="A6" s="22" t="s">
        <v>115</v>
      </c>
      <c r="B6" s="49"/>
      <c r="C6" s="49"/>
      <c r="D6" s="49"/>
      <c r="E6" s="50">
        <v>0.47499999999999998</v>
      </c>
    </row>
    <row r="7" spans="1:5" x14ac:dyDescent="0.4">
      <c r="A7" s="22" t="s">
        <v>116</v>
      </c>
      <c r="B7" s="49"/>
      <c r="C7" s="49"/>
      <c r="D7" s="50">
        <v>43</v>
      </c>
      <c r="E7" s="49"/>
    </row>
    <row r="8" spans="1:5" x14ac:dyDescent="0.4">
      <c r="A8" s="22" t="s">
        <v>117</v>
      </c>
      <c r="B8" s="49"/>
      <c r="C8" s="49"/>
      <c r="D8" s="50">
        <v>52</v>
      </c>
      <c r="E8" s="49"/>
    </row>
    <row r="9" spans="1:5" x14ac:dyDescent="0.4">
      <c r="A9" s="22" t="s">
        <v>118</v>
      </c>
      <c r="B9" s="49"/>
      <c r="C9" s="49"/>
      <c r="D9" s="49"/>
      <c r="E9" s="50">
        <v>0.91250000000000009</v>
      </c>
    </row>
    <row r="10" spans="1:5" x14ac:dyDescent="0.4">
      <c r="A10" s="22" t="s">
        <v>119</v>
      </c>
      <c r="B10" s="50">
        <v>7</v>
      </c>
      <c r="C10" s="49"/>
      <c r="D10" s="49"/>
      <c r="E10" s="49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22</vt:i4>
      </vt:variant>
    </vt:vector>
  </HeadingPairs>
  <TitlesOfParts>
    <vt:vector size="22" baseType="lpstr">
      <vt:lpstr>例題12.1.1</vt:lpstr>
      <vt:lpstr>例題12.1.1 終了</vt:lpstr>
      <vt:lpstr>例題12.1.2</vt:lpstr>
      <vt:lpstr>例題12.1.2 終了</vt:lpstr>
      <vt:lpstr>例題12.1.3</vt:lpstr>
      <vt:lpstr>例題12.1.3 終了</vt:lpstr>
      <vt:lpstr>例題12.1.4</vt:lpstr>
      <vt:lpstr>例題12.1.4 終了</vt:lpstr>
      <vt:lpstr>例題12.1.5</vt:lpstr>
      <vt:lpstr>例題12.1.5 終了</vt:lpstr>
      <vt:lpstr>例題12.2</vt:lpstr>
      <vt:lpstr>例題12.2 終了</vt:lpstr>
      <vt:lpstr>例題12.3</vt:lpstr>
      <vt:lpstr>例題12.3 終了</vt:lpstr>
      <vt:lpstr>竹内追加 アドインの「分析ツール」を用いたヒストグラムの作成</vt:lpstr>
      <vt:lpstr>アドインの「分析ツール」を用いたヒストグラムの作成 終了</vt:lpstr>
      <vt:lpstr>演習問題12.1</vt:lpstr>
      <vt:lpstr>演習問題12.2</vt:lpstr>
      <vt:lpstr>演習問題12.3</vt:lpstr>
      <vt:lpstr>演習問題12.4</vt:lpstr>
      <vt:lpstr>演習問題12.5</vt:lpstr>
      <vt:lpstr>演習問題12.6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竹内 俊彦</cp:lastModifiedBy>
  <dcterms:created xsi:type="dcterms:W3CDTF">2022-05-20T08:57:59Z</dcterms:created>
  <dcterms:modified xsi:type="dcterms:W3CDTF">2026-01-07T15:07:35Z</dcterms:modified>
</cp:coreProperties>
</file>