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pivotCache/pivotCacheDefinition10.xml" ContentType="application/vnd.openxmlformats-officedocument.spreadsheetml.pivotCacheDefinition+xml"/>
  <Override PartName="/xl/pivotCache/pivotCacheRecords10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drawings/drawing16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8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9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keu\Dropbox\★東京女子大学\DSのための統計(秋期3,4限)\作成済み\渡すための資料\"/>
    </mc:Choice>
  </mc:AlternateContent>
  <xr:revisionPtr revIDLastSave="0" documentId="13_ncr:1_{B174AF75-ABD5-4FEB-8F15-D89D1E7FA99E}" xr6:coauthVersionLast="47" xr6:coauthVersionMax="47" xr10:uidLastSave="{00000000-0000-0000-0000-000000000000}"/>
  <bookViews>
    <workbookView xWindow="-120" yWindow="-120" windowWidth="29040" windowHeight="15720" xr2:uid="{FB0D17F5-3A95-4E26-971F-8A2C829608D2}"/>
  </bookViews>
  <sheets>
    <sheet name="例題13.1.1" sheetId="167" r:id="rId1"/>
    <sheet name="例題13.1.1 終了" sheetId="166" r:id="rId2"/>
    <sheet name="例題13.1.2" sheetId="175" r:id="rId3"/>
    <sheet name="例題13.1.2 終了" sheetId="168" r:id="rId4"/>
    <sheet name="例題13.1.3" sheetId="176" r:id="rId5"/>
    <sheet name="例題13.1.3 終了" sheetId="169" r:id="rId6"/>
    <sheet name="例題13.1.4" sheetId="177" r:id="rId7"/>
    <sheet name="例題13.1.4 終了" sheetId="226" r:id="rId8"/>
    <sheet name="例題13.1.5" sheetId="171" r:id="rId9"/>
    <sheet name="例題13.1.5 終了" sheetId="227" r:id="rId10"/>
    <sheet name="例題13.1.6" sheetId="179" r:id="rId11"/>
    <sheet name="例題13.1.6 終了" sheetId="172" r:id="rId12"/>
    <sheet name="例題13.1.7" sheetId="180" r:id="rId13"/>
    <sheet name="例題13.1.7 終了" sheetId="173" r:id="rId14"/>
    <sheet name="例題13.1.8" sheetId="181" r:id="rId15"/>
    <sheet name="例題13.1.8 終了" sheetId="174" r:id="rId16"/>
    <sheet name="例題13.1.8 補足" sheetId="229" r:id="rId17"/>
    <sheet name="例題13.1.8 補足 終了" sheetId="228" r:id="rId18"/>
    <sheet name="例題13.2.1" sheetId="182" r:id="rId19"/>
    <sheet name="例題13.2.1 終了" sheetId="183" r:id="rId20"/>
    <sheet name="例題13.2.2" sheetId="184" r:id="rId21"/>
    <sheet name="例題13.2.2 終了" sheetId="185" r:id="rId22"/>
    <sheet name="例題13.2.3" sheetId="186" r:id="rId23"/>
    <sheet name="例題13.2.3 終了" sheetId="187" r:id="rId24"/>
    <sheet name="例題13.2.4" sheetId="188" r:id="rId25"/>
    <sheet name="例題13.2.4 終了" sheetId="189" r:id="rId26"/>
    <sheet name="例題13.2.5" sheetId="190" r:id="rId27"/>
    <sheet name="例題13.2.5 終了" sheetId="191" r:id="rId28"/>
    <sheet name="例題13.3.1" sheetId="193" r:id="rId29"/>
    <sheet name="例題13.3.1 終了" sheetId="192" r:id="rId30"/>
    <sheet name="例題13.3.2" sheetId="194" r:id="rId31"/>
    <sheet name="例題13.3.2 終了" sheetId="195" r:id="rId32"/>
    <sheet name="例題13.3.3" sheetId="196" r:id="rId33"/>
    <sheet name="例題13.3.3 終了" sheetId="197" r:id="rId34"/>
    <sheet name="例題13.3.4" sheetId="198" r:id="rId35"/>
    <sheet name="例題13.3.4 終了" sheetId="199" r:id="rId36"/>
    <sheet name="例題13.3.5" sheetId="200" r:id="rId37"/>
    <sheet name="例題13.3.5 終了" sheetId="201" r:id="rId38"/>
    <sheet name="例題13.3.6" sheetId="202" r:id="rId39"/>
    <sheet name="例題13.3.6 終了" sheetId="203" r:id="rId40"/>
    <sheet name="例題13.3.7" sheetId="204" r:id="rId41"/>
    <sheet name="例題13.3.7 終了" sheetId="205" r:id="rId42"/>
    <sheet name="例題13.3.8" sheetId="206" r:id="rId43"/>
    <sheet name="例題13.3.8 終了" sheetId="207" r:id="rId44"/>
    <sheet name="例題13.3.9 " sheetId="224" r:id="rId45"/>
    <sheet name="例題13.3.9 終了" sheetId="225" r:id="rId46"/>
    <sheet name="例題13.4" sheetId="208" r:id="rId47"/>
    <sheet name="例題13.4 終了" sheetId="209" r:id="rId48"/>
    <sheet name="演習問題13.1.1と13.1.2" sheetId="210" r:id="rId49"/>
    <sheet name="演習問題13.1.3" sheetId="212" r:id="rId50"/>
    <sheet name="演習問題13.1.4" sheetId="213" r:id="rId51"/>
    <sheet name="演習問題13.1.5" sheetId="214" r:id="rId52"/>
    <sheet name="演習問題13.1.6" sheetId="215" r:id="rId53"/>
    <sheet name="演習問題13.1.7" sheetId="216" r:id="rId54"/>
    <sheet name="演習問題13.2.1" sheetId="217" r:id="rId55"/>
    <sheet name="演習問題13.2.2" sheetId="218" r:id="rId56"/>
    <sheet name="演習問題13.2.3" sheetId="219" r:id="rId57"/>
    <sheet name="演習問題13.2.4" sheetId="220" r:id="rId58"/>
    <sheet name="演習問題13.2.5" sheetId="221" r:id="rId59"/>
    <sheet name="演習問題13.2.6" sheetId="222" r:id="rId60"/>
    <sheet name="演習問題13.2.7" sheetId="223" r:id="rId61"/>
  </sheets>
  <calcPr calcId="191029"/>
  <pivotCaches>
    <pivotCache cacheId="0" r:id="rId62"/>
    <pivotCache cacheId="1" r:id="rId63"/>
    <pivotCache cacheId="2" r:id="rId64"/>
    <pivotCache cacheId="3" r:id="rId65"/>
    <pivotCache cacheId="4" r:id="rId66"/>
    <pivotCache cacheId="5" r:id="rId67"/>
    <pivotCache cacheId="6" r:id="rId68"/>
    <pivotCache cacheId="7" r:id="rId69"/>
    <pivotCache cacheId="8" r:id="rId70"/>
    <pivotCache cacheId="9" r:id="rId7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5" i="228" l="1"/>
  <c r="H14" i="228"/>
  <c r="H10" i="228"/>
  <c r="E34" i="212" a="1"/>
  <c r="E34" i="212" s="1"/>
  <c r="H11" i="228"/>
  <c r="H15" i="226"/>
  <c r="E19" i="174"/>
  <c r="D19" i="174"/>
  <c r="K18" i="174"/>
  <c r="J18" i="174"/>
  <c r="E37" i="172"/>
  <c r="E36" i="172"/>
  <c r="E35" i="173"/>
  <c r="D35" i="173"/>
  <c r="E35" i="176"/>
  <c r="E35" i="169"/>
  <c r="E35" i="168"/>
  <c r="I15" i="228"/>
  <c r="I14" i="228"/>
  <c r="I11" i="228"/>
  <c r="I10" i="228"/>
  <c r="E36" i="168"/>
  <c r="E20" i="174"/>
  <c r="E36" i="173"/>
  <c r="F36" i="172"/>
  <c r="D20" i="174"/>
  <c r="J19" i="174"/>
  <c r="K19" i="174"/>
  <c r="E36" i="169"/>
  <c r="D36" i="173"/>
  <c r="E36" i="176"/>
  <c r="F37" i="17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<sst xmlns="http://schemas.openxmlformats.org/spreadsheetml/2006/main" count="4750" uniqueCount="78">
  <si>
    <t>番号</t>
    <rPh sb="0" eb="2">
      <t>バンゴウ</t>
    </rPh>
    <phoneticPr fontId="1"/>
  </si>
  <si>
    <t>性別</t>
    <rPh sb="0" eb="2">
      <t>セイベツ</t>
    </rPh>
    <phoneticPr fontId="1"/>
  </si>
  <si>
    <t>年代</t>
    <rPh sb="0" eb="2">
      <t>ネンダイ</t>
    </rPh>
    <phoneticPr fontId="1"/>
  </si>
  <si>
    <t>インターネット
利用時間（分）</t>
    <rPh sb="8" eb="10">
      <t>リヨウ</t>
    </rPh>
    <rPh sb="10" eb="12">
      <t>ジカン</t>
    </rPh>
    <rPh sb="13" eb="14">
      <t>フン</t>
    </rPh>
    <phoneticPr fontId="1"/>
  </si>
  <si>
    <t>テレビ
視聴時間（分）</t>
    <rPh sb="4" eb="6">
      <t>シチョウ</t>
    </rPh>
    <rPh sb="6" eb="8">
      <t>ジカン</t>
    </rPh>
    <rPh sb="9" eb="10">
      <t>フン</t>
    </rPh>
    <phoneticPr fontId="1"/>
  </si>
  <si>
    <t>男性</t>
  </si>
  <si>
    <t>20代</t>
    <phoneticPr fontId="1"/>
  </si>
  <si>
    <t>30代</t>
  </si>
  <si>
    <t>女性</t>
  </si>
  <si>
    <t>40代</t>
  </si>
  <si>
    <t>30代</t>
    <phoneticPr fontId="1"/>
  </si>
  <si>
    <t>男性</t>
    <phoneticPr fontId="1"/>
  </si>
  <si>
    <t>40代</t>
    <phoneticPr fontId="1"/>
  </si>
  <si>
    <t>女性</t>
    <rPh sb="0" eb="1">
      <t>オンナ</t>
    </rPh>
    <phoneticPr fontId="1"/>
  </si>
  <si>
    <t>20代</t>
  </si>
  <si>
    <t>10代</t>
  </si>
  <si>
    <t>女性</t>
    <phoneticPr fontId="1"/>
  </si>
  <si>
    <t>60代</t>
  </si>
  <si>
    <t>60代</t>
    <phoneticPr fontId="1"/>
  </si>
  <si>
    <t>50代</t>
    <phoneticPr fontId="1"/>
  </si>
  <si>
    <t>50代</t>
  </si>
  <si>
    <t>相関係数</t>
  </si>
  <si>
    <t>インターネット利用時間170 分のときのテレビ視聴時間の予測値</t>
  </si>
  <si>
    <t>インターネット利用時間が1 分上がると，テレビ視聴時間がどれだけ減るか</t>
  </si>
  <si>
    <t>平均値</t>
    <rPh sb="0" eb="3">
      <t>ヘイキンチ</t>
    </rPh>
    <phoneticPr fontId="1"/>
  </si>
  <si>
    <t>女性の相関係数</t>
    <rPh sb="0" eb="2">
      <t>ジョセイ</t>
    </rPh>
    <rPh sb="3" eb="5">
      <t>ソウカン</t>
    </rPh>
    <rPh sb="5" eb="7">
      <t>ケイスウ</t>
    </rPh>
    <phoneticPr fontId="1"/>
  </si>
  <si>
    <t>男性の相関係数</t>
    <rPh sb="0" eb="2">
      <t>ダンセイ</t>
    </rPh>
    <rPh sb="3" eb="5">
      <t>ソウカン</t>
    </rPh>
    <rPh sb="5" eb="7">
      <t>ケイスウ</t>
    </rPh>
    <phoneticPr fontId="1"/>
  </si>
  <si>
    <t>行ラベル</t>
  </si>
  <si>
    <t>総計</t>
  </si>
  <si>
    <t>平均 / テレビ</t>
  </si>
  <si>
    <t>平均 / インターネット</t>
  </si>
  <si>
    <t>個数 / 性別</t>
  </si>
  <si>
    <t>番号</t>
  </si>
  <si>
    <t>性別</t>
  </si>
  <si>
    <t>睡眠時間
（時間）</t>
    <rPh sb="0" eb="4">
      <t>スイミンジカン</t>
    </rPh>
    <rPh sb="6" eb="8">
      <t>ジカン</t>
    </rPh>
    <phoneticPr fontId="1"/>
  </si>
  <si>
    <t>30代</t>
    <rPh sb="2" eb="3">
      <t>ダイ</t>
    </rPh>
    <phoneticPr fontId="1"/>
  </si>
  <si>
    <t>20代</t>
    <rPh sb="2" eb="3">
      <t>ダイ</t>
    </rPh>
    <phoneticPr fontId="1"/>
  </si>
  <si>
    <t>50代</t>
    <rPh sb="2" eb="3">
      <t>ダイ</t>
    </rPh>
    <phoneticPr fontId="1"/>
  </si>
  <si>
    <t>70代</t>
    <rPh sb="2" eb="3">
      <t>ダイ</t>
    </rPh>
    <phoneticPr fontId="1"/>
  </si>
  <si>
    <t>10代</t>
    <rPh sb="2" eb="3">
      <t>ダイ</t>
    </rPh>
    <phoneticPr fontId="1"/>
  </si>
  <si>
    <t>40代</t>
    <rPh sb="2" eb="3">
      <t>ダイ</t>
    </rPh>
    <phoneticPr fontId="1"/>
  </si>
  <si>
    <t>60代</t>
    <rPh sb="2" eb="3">
      <t>ダイ</t>
    </rPh>
    <phoneticPr fontId="1"/>
  </si>
  <si>
    <t>平均 / 睡眠時間</t>
  </si>
  <si>
    <t>70代</t>
  </si>
  <si>
    <t>列ラベル</t>
  </si>
  <si>
    <t>個数 / 年代</t>
  </si>
  <si>
    <t>番号</t>
    <phoneticPr fontId="1"/>
  </si>
  <si>
    <t>スーパーに行く回数</t>
    <rPh sb="5" eb="6">
      <t>イ</t>
    </rPh>
    <rPh sb="7" eb="9">
      <t>カイスウ</t>
    </rPh>
    <phoneticPr fontId="1"/>
  </si>
  <si>
    <t>コンビニに行く回数</t>
    <rPh sb="5" eb="6">
      <t>イ</t>
    </rPh>
    <rPh sb="7" eb="9">
      <t>カイスウ</t>
    </rPh>
    <phoneticPr fontId="1"/>
  </si>
  <si>
    <t>年代</t>
  </si>
  <si>
    <t>スーパーに行く回数</t>
  </si>
  <si>
    <t>コンビニに行く回数</t>
  </si>
  <si>
    <t>相関係数</t>
    <rPh sb="0" eb="2">
      <t>ソウカン</t>
    </rPh>
    <rPh sb="2" eb="4">
      <t>ケイスウ</t>
    </rPh>
    <phoneticPr fontId="1"/>
  </si>
  <si>
    <t>スーパーに行く回数が10 回の
ときのコンビニに行く回数の予測値</t>
    <phoneticPr fontId="1"/>
  </si>
  <si>
    <t>スーパーに行く回数が1 回増えると，コンビニに行く回数がどれだけ減るか</t>
    <phoneticPr fontId="1"/>
  </si>
  <si>
    <t>スーパーに行く回数とコンビニに行く回数の相関係数</t>
  </si>
  <si>
    <t>女性</t>
    <rPh sb="0" eb="2">
      <t>ジョセイ</t>
    </rPh>
    <phoneticPr fontId="1"/>
  </si>
  <si>
    <t>男性</t>
    <rPh sb="0" eb="2">
      <t>ダンセイ</t>
    </rPh>
    <phoneticPr fontId="1"/>
  </si>
  <si>
    <t>女性のコンビニに行く回数の平均値</t>
  </si>
  <si>
    <t>30代の女性と30代の男性のスーパーに行く回数の平均値の差</t>
    <phoneticPr fontId="1"/>
  </si>
  <si>
    <t>男性のうち，コンビニに行く回数の平均値が最も大きい年代</t>
    <phoneticPr fontId="1"/>
  </si>
  <si>
    <t>女性のうち，コンビニに行く回数が10回以下の人が占める割合</t>
    <phoneticPr fontId="1"/>
  </si>
  <si>
    <t>10代の人のうち，スーパーに行く回数が0 回の人の割合</t>
    <phoneticPr fontId="1"/>
  </si>
  <si>
    <t>スーパーに行く回数が0回の人のうち，10代の人の割合</t>
  </si>
  <si>
    <t>質的変数か量的変数か</t>
    <rPh sb="0" eb="2">
      <t>シツテキ</t>
    </rPh>
    <rPh sb="2" eb="4">
      <t>ヘンスウ</t>
    </rPh>
    <rPh sb="5" eb="7">
      <t>リョウテキ</t>
    </rPh>
    <rPh sb="7" eb="9">
      <t>ヘンスウ</t>
    </rPh>
    <phoneticPr fontId="1"/>
  </si>
  <si>
    <t>ここにグラフを
描いてください</t>
    <rPh sb="8" eb="9">
      <t>エガ</t>
    </rPh>
    <phoneticPr fontId="1"/>
  </si>
  <si>
    <t>分</t>
    <rPh sb="0" eb="1">
      <t>フン</t>
    </rPh>
    <phoneticPr fontId="1"/>
  </si>
  <si>
    <t>インターネット利用時間（分）</t>
    <phoneticPr fontId="1"/>
  </si>
  <si>
    <t>テレビ視聴時間（分）</t>
    <rPh sb="3" eb="5">
      <t>シチョウ</t>
    </rPh>
    <phoneticPr fontId="1"/>
  </si>
  <si>
    <t>教員確認用</t>
    <rPh sb="0" eb="2">
      <t>キョウイン</t>
    </rPh>
    <rPh sb="2" eb="5">
      <t>カクニンヨウ</t>
    </rPh>
    <phoneticPr fontId="1"/>
  </si>
  <si>
    <t>回帰式は</t>
    <rPh sb="0" eb="2">
      <t>カイキ</t>
    </rPh>
    <rPh sb="2" eb="3">
      <t>シキ</t>
    </rPh>
    <phoneticPr fontId="1"/>
  </si>
  <si>
    <t>回</t>
    <rPh sb="0" eb="1">
      <t>カイ</t>
    </rPh>
    <phoneticPr fontId="1"/>
  </si>
  <si>
    <t>％</t>
    <phoneticPr fontId="1"/>
  </si>
  <si>
    <t>ここにグラフを
作成する</t>
    <rPh sb="8" eb="10">
      <t>サクセイ</t>
    </rPh>
    <phoneticPr fontId="1"/>
  </si>
  <si>
    <t>スーパーに行く回数の平均値より多いのはどの年代か</t>
    <phoneticPr fontId="1"/>
  </si>
  <si>
    <t>コンビニに行く回数の平均値が</t>
    <phoneticPr fontId="1"/>
  </si>
  <si>
    <t>(答えは3つあります)</t>
    <rPh sb="1" eb="2">
      <t>コタ</t>
    </rPh>
    <phoneticPr fontId="1"/>
  </si>
  <si>
    <t>↓ピボットテーブルはG3セルから作成すること</t>
    <rPh sb="16" eb="18">
      <t>サクセイ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</si>
</sst>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.000"/>
    <numFmt numFmtId="178" formatCode="0.0"/>
  </numFmts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8"/>
      <name val="游ゴシック"/>
      <family val="3"/>
      <charset val="128"/>
      <scheme val="minor"/>
    </font>
    <font>
      <sz val="11"/>
      <color theme="8"/>
      <name val="游ゴシック"/>
      <family val="2"/>
      <charset val="128"/>
      <scheme val="minor"/>
    </font>
    <font>
      <sz val="26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36"/>
      <color theme="1"/>
      <name val="游ゴシック"/>
      <family val="3"/>
      <charset val="128"/>
      <scheme val="minor"/>
    </font>
    <font>
      <sz val="11"/>
      <color rgb="FF0070C0"/>
      <name val="游ゴシック"/>
      <family val="2"/>
      <charset val="128"/>
      <scheme val="minor"/>
    </font>
    <font>
      <sz val="11"/>
      <color rgb="FF0070C0"/>
      <name val="游ゴシック"/>
      <family val="3"/>
      <charset val="128"/>
      <scheme val="minor"/>
    </font>
    <font>
      <sz val="11"/>
      <color theme="5" tint="0.59999389629810485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ABABAB"/>
      </right>
      <top style="thin">
        <color indexed="65"/>
      </top>
      <bottom/>
      <diagonal/>
    </border>
    <border>
      <left style="thin">
        <color rgb="FFABABAB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indexed="65"/>
      </top>
      <bottom style="thin">
        <color rgb="FFABABAB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>
      <alignment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0" fillId="2" borderId="1" xfId="0" applyFill="1" applyBorder="1">
      <alignment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>
      <alignment vertical="center"/>
    </xf>
    <xf numFmtId="177" fontId="3" fillId="2" borderId="2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2" borderId="2" xfId="0" applyFill="1" applyBorder="1">
      <alignment vertical="center"/>
    </xf>
    <xf numFmtId="0" fontId="5" fillId="0" borderId="0" xfId="0" applyFont="1">
      <alignment vertical="center"/>
    </xf>
    <xf numFmtId="0" fontId="2" fillId="2" borderId="3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10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0" fillId="2" borderId="0" xfId="0" applyFill="1">
      <alignment vertical="center"/>
    </xf>
    <xf numFmtId="0" fontId="2" fillId="2" borderId="13" xfId="0" applyFont="1" applyFill="1" applyBorder="1">
      <alignment vertical="center"/>
    </xf>
    <xf numFmtId="0" fontId="0" fillId="2" borderId="13" xfId="0" applyFill="1" applyBorder="1">
      <alignment vertical="center"/>
    </xf>
    <xf numFmtId="178" fontId="0" fillId="2" borderId="13" xfId="0" applyNumberFormat="1" applyFill="1" applyBorder="1" applyAlignment="1">
      <alignment horizontal="right" vertical="center"/>
    </xf>
    <xf numFmtId="0" fontId="7" fillId="0" borderId="0" xfId="0" applyFont="1">
      <alignment vertical="center"/>
    </xf>
    <xf numFmtId="0" fontId="0" fillId="0" borderId="14" xfId="0" applyBorder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0" fillId="2" borderId="15" xfId="0" applyFill="1" applyBorder="1">
      <alignment vertical="center"/>
    </xf>
    <xf numFmtId="177" fontId="2" fillId="2" borderId="13" xfId="0" applyNumberFormat="1" applyFont="1" applyFill="1" applyBorder="1">
      <alignment vertical="center"/>
    </xf>
    <xf numFmtId="177" fontId="2" fillId="0" borderId="0" xfId="0" applyNumberFormat="1" applyFont="1">
      <alignment vertical="center"/>
    </xf>
    <xf numFmtId="177" fontId="2" fillId="2" borderId="0" xfId="0" applyNumberFormat="1" applyFont="1" applyFill="1">
      <alignment vertical="center"/>
    </xf>
    <xf numFmtId="177" fontId="2" fillId="2" borderId="15" xfId="0" applyNumberFormat="1" applyFont="1" applyFill="1" applyBorder="1">
      <alignment vertical="center"/>
    </xf>
    <xf numFmtId="177" fontId="2" fillId="2" borderId="1" xfId="0" applyNumberFormat="1" applyFont="1" applyFill="1" applyBorder="1" applyAlignment="1">
      <alignment horizontal="center" vertical="center"/>
    </xf>
    <xf numFmtId="0" fontId="11" fillId="3" borderId="0" xfId="0" applyFont="1" applyFill="1">
      <alignment vertical="center"/>
    </xf>
    <xf numFmtId="178" fontId="0" fillId="0" borderId="7" xfId="0" applyNumberFormat="1" applyBorder="1">
      <alignment vertical="center"/>
    </xf>
    <xf numFmtId="178" fontId="0" fillId="0" borderId="8" xfId="0" applyNumberFormat="1" applyBorder="1">
      <alignment vertical="center"/>
    </xf>
    <xf numFmtId="178" fontId="0" fillId="0" borderId="9" xfId="0" applyNumberFormat="1" applyBorder="1">
      <alignment vertical="center"/>
    </xf>
    <xf numFmtId="178" fontId="0" fillId="0" borderId="10" xfId="0" applyNumberFormat="1" applyBorder="1">
      <alignment vertical="center"/>
    </xf>
    <xf numFmtId="178" fontId="0" fillId="0" borderId="11" xfId="0" applyNumberFormat="1" applyBorder="1">
      <alignment vertical="center"/>
    </xf>
    <xf numFmtId="178" fontId="0" fillId="0" borderId="12" xfId="0" applyNumberFormat="1" applyBorder="1">
      <alignment vertical="center"/>
    </xf>
    <xf numFmtId="0" fontId="2" fillId="4" borderId="1" xfId="0" applyFont="1" applyFill="1" applyBorder="1" applyAlignment="1">
      <alignment horizontal="right" vertical="center"/>
    </xf>
    <xf numFmtId="0" fontId="2" fillId="4" borderId="1" xfId="0" applyFont="1" applyFill="1" applyBorder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4" borderId="14" xfId="0" applyFont="1" applyFill="1" applyBorder="1">
      <alignment vertical="center"/>
    </xf>
    <xf numFmtId="178" fontId="0" fillId="0" borderId="0" xfId="0" applyNumberFormat="1" applyAlignment="1">
      <alignment horizontal="right" vertical="center"/>
    </xf>
    <xf numFmtId="0" fontId="9" fillId="0" borderId="0" xfId="0" applyFont="1">
      <alignment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</cellXfs>
  <cellStyles count="1">
    <cellStyle name="標準" xfId="0" builtinId="0"/>
  </cellStyles>
  <dxfs count="1">
    <dxf>
      <numFmt numFmtId="178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pivotCacheDefinition" Target="pivotCache/pivotCacheDefinition2.xml"/><Relationship Id="rId68" Type="http://schemas.openxmlformats.org/officeDocument/2006/relationships/pivotCacheDefinition" Target="pivotCache/pivotCacheDefinition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pivotCacheDefinition" Target="pivotCache/pivotCacheDefinition5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pivotCacheDefinition" Target="pivotCache/pivotCacheDefinition3.xml"/><Relationship Id="rId69" Type="http://schemas.openxmlformats.org/officeDocument/2006/relationships/pivotCacheDefinition" Target="pivotCache/pivotCacheDefinition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pivotCacheDefinition" Target="pivotCache/pivotCacheDefinition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pivotCacheDefinition" Target="pivotCache/pivotCacheDefinition1.xml"/><Relationship Id="rId70" Type="http://schemas.openxmlformats.org/officeDocument/2006/relationships/pivotCacheDefinition" Target="pivotCache/pivotCacheDefinition9.xml"/><Relationship Id="rId75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pivotCacheDefinition" Target="pivotCache/pivotCacheDefinition4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pivotCacheDefinition" Target="pivotCache/pivotCacheDefinition10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'例題13.1.1 終了'!$E$1</c:f>
              <c:strCache>
                <c:ptCount val="1"/>
                <c:pt idx="0">
                  <c:v>テレビ
視聴時間（分）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'例題13.1.1 終了'!$D$2:$D$34</c:f>
              <c:numCache>
                <c:formatCode>General</c:formatCode>
                <c:ptCount val="33"/>
                <c:pt idx="0">
                  <c:v>50</c:v>
                </c:pt>
                <c:pt idx="1">
                  <c:v>60</c:v>
                </c:pt>
                <c:pt idx="2">
                  <c:v>30</c:v>
                </c:pt>
                <c:pt idx="3">
                  <c:v>300</c:v>
                </c:pt>
                <c:pt idx="4">
                  <c:v>30</c:v>
                </c:pt>
                <c:pt idx="5">
                  <c:v>200</c:v>
                </c:pt>
                <c:pt idx="6">
                  <c:v>90</c:v>
                </c:pt>
                <c:pt idx="7">
                  <c:v>150</c:v>
                </c:pt>
                <c:pt idx="8">
                  <c:v>180</c:v>
                </c:pt>
                <c:pt idx="9">
                  <c:v>50</c:v>
                </c:pt>
                <c:pt idx="10">
                  <c:v>120</c:v>
                </c:pt>
                <c:pt idx="11">
                  <c:v>150</c:v>
                </c:pt>
                <c:pt idx="12">
                  <c:v>120</c:v>
                </c:pt>
                <c:pt idx="13">
                  <c:v>40</c:v>
                </c:pt>
                <c:pt idx="14">
                  <c:v>130</c:v>
                </c:pt>
                <c:pt idx="15">
                  <c:v>10</c:v>
                </c:pt>
                <c:pt idx="16">
                  <c:v>30</c:v>
                </c:pt>
                <c:pt idx="17">
                  <c:v>15</c:v>
                </c:pt>
                <c:pt idx="18">
                  <c:v>20</c:v>
                </c:pt>
                <c:pt idx="19">
                  <c:v>60</c:v>
                </c:pt>
                <c:pt idx="20">
                  <c:v>60</c:v>
                </c:pt>
                <c:pt idx="21">
                  <c:v>40</c:v>
                </c:pt>
                <c:pt idx="22">
                  <c:v>100</c:v>
                </c:pt>
                <c:pt idx="23">
                  <c:v>90</c:v>
                </c:pt>
                <c:pt idx="24">
                  <c:v>60</c:v>
                </c:pt>
                <c:pt idx="25">
                  <c:v>100</c:v>
                </c:pt>
                <c:pt idx="26">
                  <c:v>30</c:v>
                </c:pt>
                <c:pt idx="27">
                  <c:v>20</c:v>
                </c:pt>
                <c:pt idx="28">
                  <c:v>150</c:v>
                </c:pt>
                <c:pt idx="29">
                  <c:v>200</c:v>
                </c:pt>
                <c:pt idx="30">
                  <c:v>30</c:v>
                </c:pt>
                <c:pt idx="31">
                  <c:v>60</c:v>
                </c:pt>
                <c:pt idx="32">
                  <c:v>250</c:v>
                </c:pt>
              </c:numCache>
            </c:numRef>
          </c:xVal>
          <c:yVal>
            <c:numRef>
              <c:f>'例題13.1.1 終了'!$E$2:$E$34</c:f>
              <c:numCache>
                <c:formatCode>General</c:formatCode>
                <c:ptCount val="33"/>
                <c:pt idx="0">
                  <c:v>30</c:v>
                </c:pt>
                <c:pt idx="1">
                  <c:v>40</c:v>
                </c:pt>
                <c:pt idx="2">
                  <c:v>210</c:v>
                </c:pt>
                <c:pt idx="3">
                  <c:v>0</c:v>
                </c:pt>
                <c:pt idx="4">
                  <c:v>60</c:v>
                </c:pt>
                <c:pt idx="5">
                  <c:v>30</c:v>
                </c:pt>
                <c:pt idx="6">
                  <c:v>70</c:v>
                </c:pt>
                <c:pt idx="7">
                  <c:v>30</c:v>
                </c:pt>
                <c:pt idx="8">
                  <c:v>60</c:v>
                </c:pt>
                <c:pt idx="9">
                  <c:v>40</c:v>
                </c:pt>
                <c:pt idx="10">
                  <c:v>60</c:v>
                </c:pt>
                <c:pt idx="11">
                  <c:v>0</c:v>
                </c:pt>
                <c:pt idx="12">
                  <c:v>30</c:v>
                </c:pt>
                <c:pt idx="13">
                  <c:v>120</c:v>
                </c:pt>
                <c:pt idx="14">
                  <c:v>100</c:v>
                </c:pt>
                <c:pt idx="15">
                  <c:v>350</c:v>
                </c:pt>
                <c:pt idx="16">
                  <c:v>300</c:v>
                </c:pt>
                <c:pt idx="17">
                  <c:v>180</c:v>
                </c:pt>
                <c:pt idx="18">
                  <c:v>250</c:v>
                </c:pt>
                <c:pt idx="19">
                  <c:v>100</c:v>
                </c:pt>
                <c:pt idx="20">
                  <c:v>30</c:v>
                </c:pt>
                <c:pt idx="21">
                  <c:v>170</c:v>
                </c:pt>
                <c:pt idx="22">
                  <c:v>150</c:v>
                </c:pt>
                <c:pt idx="23">
                  <c:v>120</c:v>
                </c:pt>
                <c:pt idx="24">
                  <c:v>100</c:v>
                </c:pt>
                <c:pt idx="25">
                  <c:v>50</c:v>
                </c:pt>
                <c:pt idx="26">
                  <c:v>250</c:v>
                </c:pt>
                <c:pt idx="27">
                  <c:v>120</c:v>
                </c:pt>
                <c:pt idx="28">
                  <c:v>50</c:v>
                </c:pt>
                <c:pt idx="29">
                  <c:v>10</c:v>
                </c:pt>
                <c:pt idx="30">
                  <c:v>100</c:v>
                </c:pt>
                <c:pt idx="31">
                  <c:v>30</c:v>
                </c:pt>
                <c:pt idx="3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A6-45A2-99A9-71C3341B2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9625072"/>
        <c:axId val="1109625552"/>
      </c:scatterChart>
      <c:valAx>
        <c:axId val="1109625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インターネット</a:t>
                </a:r>
              </a:p>
              <a:p>
                <a:pPr>
                  <a:defRPr/>
                </a:pPr>
                <a:r>
                  <a:rPr lang="ja-JP" altLang="en-US"/>
                  <a:t>利用時間（分）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09625552"/>
        <c:crosses val="autoZero"/>
        <c:crossBetween val="midCat"/>
      </c:valAx>
      <c:valAx>
        <c:axId val="110962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09625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'例題13.1.1 終了'!$E$1</c:f>
              <c:strCache>
                <c:ptCount val="1"/>
                <c:pt idx="0">
                  <c:v>テレビ
視聴時間（分）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'例題13.1.1 終了'!$D$2:$D$34</c:f>
              <c:numCache>
                <c:formatCode>General</c:formatCode>
                <c:ptCount val="33"/>
                <c:pt idx="0">
                  <c:v>50</c:v>
                </c:pt>
                <c:pt idx="1">
                  <c:v>60</c:v>
                </c:pt>
                <c:pt idx="2">
                  <c:v>30</c:v>
                </c:pt>
                <c:pt idx="3">
                  <c:v>300</c:v>
                </c:pt>
                <c:pt idx="4">
                  <c:v>30</c:v>
                </c:pt>
                <c:pt idx="5">
                  <c:v>200</c:v>
                </c:pt>
                <c:pt idx="6">
                  <c:v>90</c:v>
                </c:pt>
                <c:pt idx="7">
                  <c:v>150</c:v>
                </c:pt>
                <c:pt idx="8">
                  <c:v>180</c:v>
                </c:pt>
                <c:pt idx="9">
                  <c:v>50</c:v>
                </c:pt>
                <c:pt idx="10">
                  <c:v>120</c:v>
                </c:pt>
                <c:pt idx="11">
                  <c:v>150</c:v>
                </c:pt>
                <c:pt idx="12">
                  <c:v>120</c:v>
                </c:pt>
                <c:pt idx="13">
                  <c:v>40</c:v>
                </c:pt>
                <c:pt idx="14">
                  <c:v>130</c:v>
                </c:pt>
                <c:pt idx="15">
                  <c:v>10</c:v>
                </c:pt>
                <c:pt idx="16">
                  <c:v>30</c:v>
                </c:pt>
                <c:pt idx="17">
                  <c:v>15</c:v>
                </c:pt>
                <c:pt idx="18">
                  <c:v>20</c:v>
                </c:pt>
                <c:pt idx="19">
                  <c:v>60</c:v>
                </c:pt>
                <c:pt idx="20">
                  <c:v>60</c:v>
                </c:pt>
                <c:pt idx="21">
                  <c:v>40</c:v>
                </c:pt>
                <c:pt idx="22">
                  <c:v>100</c:v>
                </c:pt>
                <c:pt idx="23">
                  <c:v>90</c:v>
                </c:pt>
                <c:pt idx="24">
                  <c:v>60</c:v>
                </c:pt>
                <c:pt idx="25">
                  <c:v>100</c:v>
                </c:pt>
                <c:pt idx="26">
                  <c:v>30</c:v>
                </c:pt>
                <c:pt idx="27">
                  <c:v>20</c:v>
                </c:pt>
                <c:pt idx="28">
                  <c:v>150</c:v>
                </c:pt>
                <c:pt idx="29">
                  <c:v>200</c:v>
                </c:pt>
                <c:pt idx="30">
                  <c:v>30</c:v>
                </c:pt>
                <c:pt idx="31">
                  <c:v>60</c:v>
                </c:pt>
                <c:pt idx="32">
                  <c:v>250</c:v>
                </c:pt>
              </c:numCache>
            </c:numRef>
          </c:xVal>
          <c:yVal>
            <c:numRef>
              <c:f>'例題13.1.1 終了'!$E$2:$E$34</c:f>
              <c:numCache>
                <c:formatCode>General</c:formatCode>
                <c:ptCount val="33"/>
                <c:pt idx="0">
                  <c:v>30</c:v>
                </c:pt>
                <c:pt idx="1">
                  <c:v>40</c:v>
                </c:pt>
                <c:pt idx="2">
                  <c:v>210</c:v>
                </c:pt>
                <c:pt idx="3">
                  <c:v>0</c:v>
                </c:pt>
                <c:pt idx="4">
                  <c:v>60</c:v>
                </c:pt>
                <c:pt idx="5">
                  <c:v>30</c:v>
                </c:pt>
                <c:pt idx="6">
                  <c:v>70</c:v>
                </c:pt>
                <c:pt idx="7">
                  <c:v>30</c:v>
                </c:pt>
                <c:pt idx="8">
                  <c:v>60</c:v>
                </c:pt>
                <c:pt idx="9">
                  <c:v>40</c:v>
                </c:pt>
                <c:pt idx="10">
                  <c:v>60</c:v>
                </c:pt>
                <c:pt idx="11">
                  <c:v>0</c:v>
                </c:pt>
                <c:pt idx="12">
                  <c:v>30</c:v>
                </c:pt>
                <c:pt idx="13">
                  <c:v>120</c:v>
                </c:pt>
                <c:pt idx="14">
                  <c:v>100</c:v>
                </c:pt>
                <c:pt idx="15">
                  <c:v>350</c:v>
                </c:pt>
                <c:pt idx="16">
                  <c:v>300</c:v>
                </c:pt>
                <c:pt idx="17">
                  <c:v>180</c:v>
                </c:pt>
                <c:pt idx="18">
                  <c:v>250</c:v>
                </c:pt>
                <c:pt idx="19">
                  <c:v>100</c:v>
                </c:pt>
                <c:pt idx="20">
                  <c:v>30</c:v>
                </c:pt>
                <c:pt idx="21">
                  <c:v>170</c:v>
                </c:pt>
                <c:pt idx="22">
                  <c:v>150</c:v>
                </c:pt>
                <c:pt idx="23">
                  <c:v>120</c:v>
                </c:pt>
                <c:pt idx="24">
                  <c:v>100</c:v>
                </c:pt>
                <c:pt idx="25">
                  <c:v>50</c:v>
                </c:pt>
                <c:pt idx="26">
                  <c:v>250</c:v>
                </c:pt>
                <c:pt idx="27">
                  <c:v>120</c:v>
                </c:pt>
                <c:pt idx="28">
                  <c:v>50</c:v>
                </c:pt>
                <c:pt idx="29">
                  <c:v>10</c:v>
                </c:pt>
                <c:pt idx="30">
                  <c:v>100</c:v>
                </c:pt>
                <c:pt idx="31">
                  <c:v>30</c:v>
                </c:pt>
                <c:pt idx="3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79-4D1C-9D61-149CA2D7F6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9625072"/>
        <c:axId val="1109625552"/>
      </c:scatterChart>
      <c:valAx>
        <c:axId val="1109625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インターネット</a:t>
                </a:r>
              </a:p>
              <a:p>
                <a:pPr>
                  <a:defRPr/>
                </a:pPr>
                <a:r>
                  <a:rPr lang="ja-JP" altLang="en-US"/>
                  <a:t>利用時間（分）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09625552"/>
        <c:crosses val="autoZero"/>
        <c:crossBetween val="midCat"/>
      </c:valAx>
      <c:valAx>
        <c:axId val="110962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09625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'例題13.1.1 終了'!$E$1</c:f>
              <c:strCache>
                <c:ptCount val="1"/>
                <c:pt idx="0">
                  <c:v>テレビ
視聴時間（分）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'例題13.1.1 終了'!$D$2:$D$34</c:f>
              <c:numCache>
                <c:formatCode>General</c:formatCode>
                <c:ptCount val="33"/>
                <c:pt idx="0">
                  <c:v>50</c:v>
                </c:pt>
                <c:pt idx="1">
                  <c:v>60</c:v>
                </c:pt>
                <c:pt idx="2">
                  <c:v>30</c:v>
                </c:pt>
                <c:pt idx="3">
                  <c:v>300</c:v>
                </c:pt>
                <c:pt idx="4">
                  <c:v>30</c:v>
                </c:pt>
                <c:pt idx="5">
                  <c:v>200</c:v>
                </c:pt>
                <c:pt idx="6">
                  <c:v>90</c:v>
                </c:pt>
                <c:pt idx="7">
                  <c:v>150</c:v>
                </c:pt>
                <c:pt idx="8">
                  <c:v>180</c:v>
                </c:pt>
                <c:pt idx="9">
                  <c:v>50</c:v>
                </c:pt>
                <c:pt idx="10">
                  <c:v>120</c:v>
                </c:pt>
                <c:pt idx="11">
                  <c:v>150</c:v>
                </c:pt>
                <c:pt idx="12">
                  <c:v>120</c:v>
                </c:pt>
                <c:pt idx="13">
                  <c:v>40</c:v>
                </c:pt>
                <c:pt idx="14">
                  <c:v>130</c:v>
                </c:pt>
                <c:pt idx="15">
                  <c:v>10</c:v>
                </c:pt>
                <c:pt idx="16">
                  <c:v>30</c:v>
                </c:pt>
                <c:pt idx="17">
                  <c:v>15</c:v>
                </c:pt>
                <c:pt idx="18">
                  <c:v>20</c:v>
                </c:pt>
                <c:pt idx="19">
                  <c:v>60</c:v>
                </c:pt>
                <c:pt idx="20">
                  <c:v>60</c:v>
                </c:pt>
                <c:pt idx="21">
                  <c:v>40</c:v>
                </c:pt>
                <c:pt idx="22">
                  <c:v>100</c:v>
                </c:pt>
                <c:pt idx="23">
                  <c:v>90</c:v>
                </c:pt>
                <c:pt idx="24">
                  <c:v>60</c:v>
                </c:pt>
                <c:pt idx="25">
                  <c:v>100</c:v>
                </c:pt>
                <c:pt idx="26">
                  <c:v>30</c:v>
                </c:pt>
                <c:pt idx="27">
                  <c:v>20</c:v>
                </c:pt>
                <c:pt idx="28">
                  <c:v>150</c:v>
                </c:pt>
                <c:pt idx="29">
                  <c:v>200</c:v>
                </c:pt>
                <c:pt idx="30">
                  <c:v>30</c:v>
                </c:pt>
                <c:pt idx="31">
                  <c:v>60</c:v>
                </c:pt>
                <c:pt idx="32">
                  <c:v>250</c:v>
                </c:pt>
              </c:numCache>
            </c:numRef>
          </c:xVal>
          <c:yVal>
            <c:numRef>
              <c:f>'例題13.1.1 終了'!$E$2:$E$34</c:f>
              <c:numCache>
                <c:formatCode>General</c:formatCode>
                <c:ptCount val="33"/>
                <c:pt idx="0">
                  <c:v>30</c:v>
                </c:pt>
                <c:pt idx="1">
                  <c:v>40</c:v>
                </c:pt>
                <c:pt idx="2">
                  <c:v>210</c:v>
                </c:pt>
                <c:pt idx="3">
                  <c:v>0</c:v>
                </c:pt>
                <c:pt idx="4">
                  <c:v>60</c:v>
                </c:pt>
                <c:pt idx="5">
                  <c:v>30</c:v>
                </c:pt>
                <c:pt idx="6">
                  <c:v>70</c:v>
                </c:pt>
                <c:pt idx="7">
                  <c:v>30</c:v>
                </c:pt>
                <c:pt idx="8">
                  <c:v>60</c:v>
                </c:pt>
                <c:pt idx="9">
                  <c:v>40</c:v>
                </c:pt>
                <c:pt idx="10">
                  <c:v>60</c:v>
                </c:pt>
                <c:pt idx="11">
                  <c:v>0</c:v>
                </c:pt>
                <c:pt idx="12">
                  <c:v>30</c:v>
                </c:pt>
                <c:pt idx="13">
                  <c:v>120</c:v>
                </c:pt>
                <c:pt idx="14">
                  <c:v>100</c:v>
                </c:pt>
                <c:pt idx="15">
                  <c:v>350</c:v>
                </c:pt>
                <c:pt idx="16">
                  <c:v>300</c:v>
                </c:pt>
                <c:pt idx="17">
                  <c:v>180</c:v>
                </c:pt>
                <c:pt idx="18">
                  <c:v>250</c:v>
                </c:pt>
                <c:pt idx="19">
                  <c:v>100</c:v>
                </c:pt>
                <c:pt idx="20">
                  <c:v>30</c:v>
                </c:pt>
                <c:pt idx="21">
                  <c:v>170</c:v>
                </c:pt>
                <c:pt idx="22">
                  <c:v>150</c:v>
                </c:pt>
                <c:pt idx="23">
                  <c:v>120</c:v>
                </c:pt>
                <c:pt idx="24">
                  <c:v>100</c:v>
                </c:pt>
                <c:pt idx="25">
                  <c:v>50</c:v>
                </c:pt>
                <c:pt idx="26">
                  <c:v>250</c:v>
                </c:pt>
                <c:pt idx="27">
                  <c:v>120</c:v>
                </c:pt>
                <c:pt idx="28">
                  <c:v>50</c:v>
                </c:pt>
                <c:pt idx="29">
                  <c:v>10</c:v>
                </c:pt>
                <c:pt idx="30">
                  <c:v>100</c:v>
                </c:pt>
                <c:pt idx="31">
                  <c:v>30</c:v>
                </c:pt>
                <c:pt idx="3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0E-425A-8D07-8955D038DE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9625072"/>
        <c:axId val="1109625552"/>
      </c:scatterChart>
      <c:valAx>
        <c:axId val="1109625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インターネット</a:t>
                </a:r>
              </a:p>
              <a:p>
                <a:pPr>
                  <a:defRPr/>
                </a:pPr>
                <a:r>
                  <a:rPr lang="ja-JP" altLang="en-US"/>
                  <a:t>利用時間（分）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09625552"/>
        <c:crosses val="autoZero"/>
        <c:crossBetween val="midCat"/>
      </c:valAx>
      <c:valAx>
        <c:axId val="110962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09625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'例題13.1.1 終了'!$E$1</c:f>
              <c:strCache>
                <c:ptCount val="1"/>
                <c:pt idx="0">
                  <c:v>テレビ
視聴時間（分）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'例題13.1.1 終了'!$D$2:$D$34</c:f>
              <c:numCache>
                <c:formatCode>General</c:formatCode>
                <c:ptCount val="33"/>
                <c:pt idx="0">
                  <c:v>50</c:v>
                </c:pt>
                <c:pt idx="1">
                  <c:v>60</c:v>
                </c:pt>
                <c:pt idx="2">
                  <c:v>30</c:v>
                </c:pt>
                <c:pt idx="3">
                  <c:v>300</c:v>
                </c:pt>
                <c:pt idx="4">
                  <c:v>30</c:v>
                </c:pt>
                <c:pt idx="5">
                  <c:v>200</c:v>
                </c:pt>
                <c:pt idx="6">
                  <c:v>90</c:v>
                </c:pt>
                <c:pt idx="7">
                  <c:v>150</c:v>
                </c:pt>
                <c:pt idx="8">
                  <c:v>180</c:v>
                </c:pt>
                <c:pt idx="9">
                  <c:v>50</c:v>
                </c:pt>
                <c:pt idx="10">
                  <c:v>120</c:v>
                </c:pt>
                <c:pt idx="11">
                  <c:v>150</c:v>
                </c:pt>
                <c:pt idx="12">
                  <c:v>120</c:v>
                </c:pt>
                <c:pt idx="13">
                  <c:v>40</c:v>
                </c:pt>
                <c:pt idx="14">
                  <c:v>130</c:v>
                </c:pt>
                <c:pt idx="15">
                  <c:v>10</c:v>
                </c:pt>
                <c:pt idx="16">
                  <c:v>30</c:v>
                </c:pt>
                <c:pt idx="17">
                  <c:v>15</c:v>
                </c:pt>
                <c:pt idx="18">
                  <c:v>20</c:v>
                </c:pt>
                <c:pt idx="19">
                  <c:v>60</c:v>
                </c:pt>
                <c:pt idx="20">
                  <c:v>60</c:v>
                </c:pt>
                <c:pt idx="21">
                  <c:v>40</c:v>
                </c:pt>
                <c:pt idx="22">
                  <c:v>100</c:v>
                </c:pt>
                <c:pt idx="23">
                  <c:v>90</c:v>
                </c:pt>
                <c:pt idx="24">
                  <c:v>60</c:v>
                </c:pt>
                <c:pt idx="25">
                  <c:v>100</c:v>
                </c:pt>
                <c:pt idx="26">
                  <c:v>30</c:v>
                </c:pt>
                <c:pt idx="27">
                  <c:v>20</c:v>
                </c:pt>
                <c:pt idx="28">
                  <c:v>150</c:v>
                </c:pt>
                <c:pt idx="29">
                  <c:v>200</c:v>
                </c:pt>
                <c:pt idx="30">
                  <c:v>30</c:v>
                </c:pt>
                <c:pt idx="31">
                  <c:v>60</c:v>
                </c:pt>
                <c:pt idx="32">
                  <c:v>250</c:v>
                </c:pt>
              </c:numCache>
            </c:numRef>
          </c:xVal>
          <c:yVal>
            <c:numRef>
              <c:f>'例題13.1.1 終了'!$E$2:$E$34</c:f>
              <c:numCache>
                <c:formatCode>General</c:formatCode>
                <c:ptCount val="33"/>
                <c:pt idx="0">
                  <c:v>30</c:v>
                </c:pt>
                <c:pt idx="1">
                  <c:v>40</c:v>
                </c:pt>
                <c:pt idx="2">
                  <c:v>210</c:v>
                </c:pt>
                <c:pt idx="3">
                  <c:v>0</c:v>
                </c:pt>
                <c:pt idx="4">
                  <c:v>60</c:v>
                </c:pt>
                <c:pt idx="5">
                  <c:v>30</c:v>
                </c:pt>
                <c:pt idx="6">
                  <c:v>70</c:v>
                </c:pt>
                <c:pt idx="7">
                  <c:v>30</c:v>
                </c:pt>
                <c:pt idx="8">
                  <c:v>60</c:v>
                </c:pt>
                <c:pt idx="9">
                  <c:v>40</c:v>
                </c:pt>
                <c:pt idx="10">
                  <c:v>60</c:v>
                </c:pt>
                <c:pt idx="11">
                  <c:v>0</c:v>
                </c:pt>
                <c:pt idx="12">
                  <c:v>30</c:v>
                </c:pt>
                <c:pt idx="13">
                  <c:v>120</c:v>
                </c:pt>
                <c:pt idx="14">
                  <c:v>100</c:v>
                </c:pt>
                <c:pt idx="15">
                  <c:v>350</c:v>
                </c:pt>
                <c:pt idx="16">
                  <c:v>300</c:v>
                </c:pt>
                <c:pt idx="17">
                  <c:v>180</c:v>
                </c:pt>
                <c:pt idx="18">
                  <c:v>250</c:v>
                </c:pt>
                <c:pt idx="19">
                  <c:v>100</c:v>
                </c:pt>
                <c:pt idx="20">
                  <c:v>30</c:v>
                </c:pt>
                <c:pt idx="21">
                  <c:v>170</c:v>
                </c:pt>
                <c:pt idx="22">
                  <c:v>150</c:v>
                </c:pt>
                <c:pt idx="23">
                  <c:v>120</c:v>
                </c:pt>
                <c:pt idx="24">
                  <c:v>100</c:v>
                </c:pt>
                <c:pt idx="25">
                  <c:v>50</c:v>
                </c:pt>
                <c:pt idx="26">
                  <c:v>250</c:v>
                </c:pt>
                <c:pt idx="27">
                  <c:v>120</c:v>
                </c:pt>
                <c:pt idx="28">
                  <c:v>50</c:v>
                </c:pt>
                <c:pt idx="29">
                  <c:v>10</c:v>
                </c:pt>
                <c:pt idx="30">
                  <c:v>100</c:v>
                </c:pt>
                <c:pt idx="31">
                  <c:v>30</c:v>
                </c:pt>
                <c:pt idx="3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CF-479F-A75C-6CC07F715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9625072"/>
        <c:axId val="1109625552"/>
      </c:scatterChart>
      <c:valAx>
        <c:axId val="1109625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インターネット</a:t>
                </a:r>
              </a:p>
              <a:p>
                <a:pPr>
                  <a:defRPr/>
                </a:pPr>
                <a:r>
                  <a:rPr lang="ja-JP" altLang="en-US"/>
                  <a:t>利用時間（分）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09625552"/>
        <c:crosses val="autoZero"/>
        <c:crossBetween val="midCat"/>
      </c:valAx>
      <c:valAx>
        <c:axId val="110962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09625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'例題13.1.1 終了'!$E$1</c:f>
              <c:strCache>
                <c:ptCount val="1"/>
                <c:pt idx="0">
                  <c:v>テレビ
視聴時間（分）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5.6169072615923007E-2"/>
                  <c:y val="-0.27263888888888888"/>
                </c:manualLayout>
              </c:layout>
              <c:numFmt formatCode="General" sourceLinked="0"/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'例題13.1.1 終了'!$D$2:$D$34</c:f>
              <c:numCache>
                <c:formatCode>General</c:formatCode>
                <c:ptCount val="33"/>
                <c:pt idx="0">
                  <c:v>50</c:v>
                </c:pt>
                <c:pt idx="1">
                  <c:v>60</c:v>
                </c:pt>
                <c:pt idx="2">
                  <c:v>30</c:v>
                </c:pt>
                <c:pt idx="3">
                  <c:v>300</c:v>
                </c:pt>
                <c:pt idx="4">
                  <c:v>30</c:v>
                </c:pt>
                <c:pt idx="5">
                  <c:v>200</c:v>
                </c:pt>
                <c:pt idx="6">
                  <c:v>90</c:v>
                </c:pt>
                <c:pt idx="7">
                  <c:v>150</c:v>
                </c:pt>
                <c:pt idx="8">
                  <c:v>180</c:v>
                </c:pt>
                <c:pt idx="9">
                  <c:v>50</c:v>
                </c:pt>
                <c:pt idx="10">
                  <c:v>120</c:v>
                </c:pt>
                <c:pt idx="11">
                  <c:v>150</c:v>
                </c:pt>
                <c:pt idx="12">
                  <c:v>120</c:v>
                </c:pt>
                <c:pt idx="13">
                  <c:v>40</c:v>
                </c:pt>
                <c:pt idx="14">
                  <c:v>130</c:v>
                </c:pt>
                <c:pt idx="15">
                  <c:v>10</c:v>
                </c:pt>
                <c:pt idx="16">
                  <c:v>30</c:v>
                </c:pt>
                <c:pt idx="17">
                  <c:v>15</c:v>
                </c:pt>
                <c:pt idx="18">
                  <c:v>20</c:v>
                </c:pt>
                <c:pt idx="19">
                  <c:v>60</c:v>
                </c:pt>
                <c:pt idx="20">
                  <c:v>60</c:v>
                </c:pt>
                <c:pt idx="21">
                  <c:v>40</c:v>
                </c:pt>
                <c:pt idx="22">
                  <c:v>100</c:v>
                </c:pt>
                <c:pt idx="23">
                  <c:v>90</c:v>
                </c:pt>
                <c:pt idx="24">
                  <c:v>60</c:v>
                </c:pt>
                <c:pt idx="25">
                  <c:v>100</c:v>
                </c:pt>
                <c:pt idx="26">
                  <c:v>30</c:v>
                </c:pt>
                <c:pt idx="27">
                  <c:v>20</c:v>
                </c:pt>
                <c:pt idx="28">
                  <c:v>150</c:v>
                </c:pt>
                <c:pt idx="29">
                  <c:v>200</c:v>
                </c:pt>
                <c:pt idx="30">
                  <c:v>30</c:v>
                </c:pt>
                <c:pt idx="31">
                  <c:v>60</c:v>
                </c:pt>
                <c:pt idx="32">
                  <c:v>250</c:v>
                </c:pt>
              </c:numCache>
            </c:numRef>
          </c:xVal>
          <c:yVal>
            <c:numRef>
              <c:f>'例題13.1.1 終了'!$E$2:$E$34</c:f>
              <c:numCache>
                <c:formatCode>General</c:formatCode>
                <c:ptCount val="33"/>
                <c:pt idx="0">
                  <c:v>30</c:v>
                </c:pt>
                <c:pt idx="1">
                  <c:v>40</c:v>
                </c:pt>
                <c:pt idx="2">
                  <c:v>210</c:v>
                </c:pt>
                <c:pt idx="3">
                  <c:v>0</c:v>
                </c:pt>
                <c:pt idx="4">
                  <c:v>60</c:v>
                </c:pt>
                <c:pt idx="5">
                  <c:v>30</c:v>
                </c:pt>
                <c:pt idx="6">
                  <c:v>70</c:v>
                </c:pt>
                <c:pt idx="7">
                  <c:v>30</c:v>
                </c:pt>
                <c:pt idx="8">
                  <c:v>60</c:v>
                </c:pt>
                <c:pt idx="9">
                  <c:v>40</c:v>
                </c:pt>
                <c:pt idx="10">
                  <c:v>60</c:v>
                </c:pt>
                <c:pt idx="11">
                  <c:v>0</c:v>
                </c:pt>
                <c:pt idx="12">
                  <c:v>30</c:v>
                </c:pt>
                <c:pt idx="13">
                  <c:v>120</c:v>
                </c:pt>
                <c:pt idx="14">
                  <c:v>100</c:v>
                </c:pt>
                <c:pt idx="15">
                  <c:v>350</c:v>
                </c:pt>
                <c:pt idx="16">
                  <c:v>300</c:v>
                </c:pt>
                <c:pt idx="17">
                  <c:v>180</c:v>
                </c:pt>
                <c:pt idx="18">
                  <c:v>250</c:v>
                </c:pt>
                <c:pt idx="19">
                  <c:v>100</c:v>
                </c:pt>
                <c:pt idx="20">
                  <c:v>30</c:v>
                </c:pt>
                <c:pt idx="21">
                  <c:v>170</c:v>
                </c:pt>
                <c:pt idx="22">
                  <c:v>150</c:v>
                </c:pt>
                <c:pt idx="23">
                  <c:v>120</c:v>
                </c:pt>
                <c:pt idx="24">
                  <c:v>100</c:v>
                </c:pt>
                <c:pt idx="25">
                  <c:v>50</c:v>
                </c:pt>
                <c:pt idx="26">
                  <c:v>250</c:v>
                </c:pt>
                <c:pt idx="27">
                  <c:v>120</c:v>
                </c:pt>
                <c:pt idx="28">
                  <c:v>50</c:v>
                </c:pt>
                <c:pt idx="29">
                  <c:v>10</c:v>
                </c:pt>
                <c:pt idx="30">
                  <c:v>100</c:v>
                </c:pt>
                <c:pt idx="31">
                  <c:v>30</c:v>
                </c:pt>
                <c:pt idx="3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2C-4FBB-9F38-5695C8081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9625072"/>
        <c:axId val="1109625552"/>
      </c:scatterChart>
      <c:valAx>
        <c:axId val="1109625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インターネット</a:t>
                </a:r>
              </a:p>
              <a:p>
                <a:pPr>
                  <a:defRPr/>
                </a:pPr>
                <a:r>
                  <a:rPr lang="ja-JP" altLang="en-US"/>
                  <a:t>利用時間（分）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09625552"/>
        <c:crosses val="autoZero"/>
        <c:crossBetween val="midCat"/>
      </c:valAx>
      <c:valAx>
        <c:axId val="110962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09625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'例題13.1.1 終了'!$E$1</c:f>
              <c:strCache>
                <c:ptCount val="1"/>
                <c:pt idx="0">
                  <c:v>テレビ
視聴時間（分）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4.4641294838145232E-2"/>
                  <c:y val="-0.30613407699037615"/>
                </c:manualLayout>
              </c:layout>
              <c:numFmt formatCode="General" sourceLinked="0"/>
              <c:spPr>
                <a:solidFill>
                  <a:schemeClr val="bg1">
                    <a:lumMod val="95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'例題13.1.1 終了'!$D$2:$D$34</c:f>
              <c:numCache>
                <c:formatCode>General</c:formatCode>
                <c:ptCount val="33"/>
                <c:pt idx="0">
                  <c:v>50</c:v>
                </c:pt>
                <c:pt idx="1">
                  <c:v>60</c:v>
                </c:pt>
                <c:pt idx="2">
                  <c:v>30</c:v>
                </c:pt>
                <c:pt idx="3">
                  <c:v>300</c:v>
                </c:pt>
                <c:pt idx="4">
                  <c:v>30</c:v>
                </c:pt>
                <c:pt idx="5">
                  <c:v>200</c:v>
                </c:pt>
                <c:pt idx="6">
                  <c:v>90</c:v>
                </c:pt>
                <c:pt idx="7">
                  <c:v>150</c:v>
                </c:pt>
                <c:pt idx="8">
                  <c:v>180</c:v>
                </c:pt>
                <c:pt idx="9">
                  <c:v>50</c:v>
                </c:pt>
                <c:pt idx="10">
                  <c:v>120</c:v>
                </c:pt>
                <c:pt idx="11">
                  <c:v>150</c:v>
                </c:pt>
                <c:pt idx="12">
                  <c:v>120</c:v>
                </c:pt>
                <c:pt idx="13">
                  <c:v>40</c:v>
                </c:pt>
                <c:pt idx="14">
                  <c:v>130</c:v>
                </c:pt>
                <c:pt idx="15">
                  <c:v>10</c:v>
                </c:pt>
                <c:pt idx="16">
                  <c:v>30</c:v>
                </c:pt>
                <c:pt idx="17">
                  <c:v>15</c:v>
                </c:pt>
                <c:pt idx="18">
                  <c:v>20</c:v>
                </c:pt>
                <c:pt idx="19">
                  <c:v>60</c:v>
                </c:pt>
                <c:pt idx="20">
                  <c:v>60</c:v>
                </c:pt>
                <c:pt idx="21">
                  <c:v>40</c:v>
                </c:pt>
                <c:pt idx="22">
                  <c:v>100</c:v>
                </c:pt>
                <c:pt idx="23">
                  <c:v>90</c:v>
                </c:pt>
                <c:pt idx="24">
                  <c:v>60</c:v>
                </c:pt>
                <c:pt idx="25">
                  <c:v>100</c:v>
                </c:pt>
                <c:pt idx="26">
                  <c:v>30</c:v>
                </c:pt>
                <c:pt idx="27">
                  <c:v>20</c:v>
                </c:pt>
                <c:pt idx="28">
                  <c:v>150</c:v>
                </c:pt>
                <c:pt idx="29">
                  <c:v>200</c:v>
                </c:pt>
                <c:pt idx="30">
                  <c:v>30</c:v>
                </c:pt>
                <c:pt idx="31">
                  <c:v>60</c:v>
                </c:pt>
                <c:pt idx="32">
                  <c:v>250</c:v>
                </c:pt>
              </c:numCache>
            </c:numRef>
          </c:xVal>
          <c:yVal>
            <c:numRef>
              <c:f>'例題13.1.1 終了'!$E$2:$E$34</c:f>
              <c:numCache>
                <c:formatCode>General</c:formatCode>
                <c:ptCount val="33"/>
                <c:pt idx="0">
                  <c:v>30</c:v>
                </c:pt>
                <c:pt idx="1">
                  <c:v>40</c:v>
                </c:pt>
                <c:pt idx="2">
                  <c:v>210</c:v>
                </c:pt>
                <c:pt idx="3">
                  <c:v>0</c:v>
                </c:pt>
                <c:pt idx="4">
                  <c:v>60</c:v>
                </c:pt>
                <c:pt idx="5">
                  <c:v>30</c:v>
                </c:pt>
                <c:pt idx="6">
                  <c:v>70</c:v>
                </c:pt>
                <c:pt idx="7">
                  <c:v>30</c:v>
                </c:pt>
                <c:pt idx="8">
                  <c:v>60</c:v>
                </c:pt>
                <c:pt idx="9">
                  <c:v>40</c:v>
                </c:pt>
                <c:pt idx="10">
                  <c:v>60</c:v>
                </c:pt>
                <c:pt idx="11">
                  <c:v>0</c:v>
                </c:pt>
                <c:pt idx="12">
                  <c:v>30</c:v>
                </c:pt>
                <c:pt idx="13">
                  <c:v>120</c:v>
                </c:pt>
                <c:pt idx="14">
                  <c:v>100</c:v>
                </c:pt>
                <c:pt idx="15">
                  <c:v>350</c:v>
                </c:pt>
                <c:pt idx="16">
                  <c:v>300</c:v>
                </c:pt>
                <c:pt idx="17">
                  <c:v>180</c:v>
                </c:pt>
                <c:pt idx="18">
                  <c:v>250</c:v>
                </c:pt>
                <c:pt idx="19">
                  <c:v>100</c:v>
                </c:pt>
                <c:pt idx="20">
                  <c:v>30</c:v>
                </c:pt>
                <c:pt idx="21">
                  <c:v>170</c:v>
                </c:pt>
                <c:pt idx="22">
                  <c:v>150</c:v>
                </c:pt>
                <c:pt idx="23">
                  <c:v>120</c:v>
                </c:pt>
                <c:pt idx="24">
                  <c:v>100</c:v>
                </c:pt>
                <c:pt idx="25">
                  <c:v>50</c:v>
                </c:pt>
                <c:pt idx="26">
                  <c:v>250</c:v>
                </c:pt>
                <c:pt idx="27">
                  <c:v>120</c:v>
                </c:pt>
                <c:pt idx="28">
                  <c:v>50</c:v>
                </c:pt>
                <c:pt idx="29">
                  <c:v>10</c:v>
                </c:pt>
                <c:pt idx="30">
                  <c:v>100</c:v>
                </c:pt>
                <c:pt idx="31">
                  <c:v>30</c:v>
                </c:pt>
                <c:pt idx="3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32-48B6-9881-2B15E7B5DF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9625072"/>
        <c:axId val="1109625552"/>
      </c:scatterChart>
      <c:valAx>
        <c:axId val="1109625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インターネット</a:t>
                </a:r>
              </a:p>
              <a:p>
                <a:pPr>
                  <a:defRPr/>
                </a:pPr>
                <a:r>
                  <a:rPr lang="ja-JP" altLang="en-US"/>
                  <a:t>利用時間（分）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09625552"/>
        <c:crosses val="autoZero"/>
        <c:crossBetween val="midCat"/>
      </c:valAx>
      <c:valAx>
        <c:axId val="110962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09625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'例題13.1.1 終了'!$E$1</c:f>
              <c:strCache>
                <c:ptCount val="1"/>
                <c:pt idx="0">
                  <c:v>テレビ
視聴時間（分）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4.4641294838145232E-2"/>
                  <c:y val="-0.30613407699037615"/>
                </c:manualLayout>
              </c:layout>
              <c:numFmt formatCode="General" sourceLinked="0"/>
              <c:spPr>
                <a:solidFill>
                  <a:schemeClr val="bg1">
                    <a:lumMod val="95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1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'例題13.1.1 終了'!$D$2:$D$34</c:f>
              <c:numCache>
                <c:formatCode>General</c:formatCode>
                <c:ptCount val="33"/>
                <c:pt idx="0">
                  <c:v>50</c:v>
                </c:pt>
                <c:pt idx="1">
                  <c:v>60</c:v>
                </c:pt>
                <c:pt idx="2">
                  <c:v>30</c:v>
                </c:pt>
                <c:pt idx="3">
                  <c:v>300</c:v>
                </c:pt>
                <c:pt idx="4">
                  <c:v>30</c:v>
                </c:pt>
                <c:pt idx="5">
                  <c:v>200</c:v>
                </c:pt>
                <c:pt idx="6">
                  <c:v>90</c:v>
                </c:pt>
                <c:pt idx="7">
                  <c:v>150</c:v>
                </c:pt>
                <c:pt idx="8">
                  <c:v>180</c:v>
                </c:pt>
                <c:pt idx="9">
                  <c:v>50</c:v>
                </c:pt>
                <c:pt idx="10">
                  <c:v>120</c:v>
                </c:pt>
                <c:pt idx="11">
                  <c:v>150</c:v>
                </c:pt>
                <c:pt idx="12">
                  <c:v>120</c:v>
                </c:pt>
                <c:pt idx="13">
                  <c:v>40</c:v>
                </c:pt>
                <c:pt idx="14">
                  <c:v>130</c:v>
                </c:pt>
                <c:pt idx="15">
                  <c:v>10</c:v>
                </c:pt>
                <c:pt idx="16">
                  <c:v>30</c:v>
                </c:pt>
                <c:pt idx="17">
                  <c:v>15</c:v>
                </c:pt>
                <c:pt idx="18">
                  <c:v>20</c:v>
                </c:pt>
                <c:pt idx="19">
                  <c:v>60</c:v>
                </c:pt>
                <c:pt idx="20">
                  <c:v>60</c:v>
                </c:pt>
                <c:pt idx="21">
                  <c:v>40</c:v>
                </c:pt>
                <c:pt idx="22">
                  <c:v>100</c:v>
                </c:pt>
                <c:pt idx="23">
                  <c:v>90</c:v>
                </c:pt>
                <c:pt idx="24">
                  <c:v>60</c:v>
                </c:pt>
                <c:pt idx="25">
                  <c:v>100</c:v>
                </c:pt>
                <c:pt idx="26">
                  <c:v>30</c:v>
                </c:pt>
                <c:pt idx="27">
                  <c:v>20</c:v>
                </c:pt>
                <c:pt idx="28">
                  <c:v>150</c:v>
                </c:pt>
                <c:pt idx="29">
                  <c:v>200</c:v>
                </c:pt>
                <c:pt idx="30">
                  <c:v>30</c:v>
                </c:pt>
                <c:pt idx="31">
                  <c:v>60</c:v>
                </c:pt>
                <c:pt idx="32">
                  <c:v>250</c:v>
                </c:pt>
              </c:numCache>
            </c:numRef>
          </c:xVal>
          <c:yVal>
            <c:numRef>
              <c:f>'例題13.1.1 終了'!$E$2:$E$34</c:f>
              <c:numCache>
                <c:formatCode>General</c:formatCode>
                <c:ptCount val="33"/>
                <c:pt idx="0">
                  <c:v>30</c:v>
                </c:pt>
                <c:pt idx="1">
                  <c:v>40</c:v>
                </c:pt>
                <c:pt idx="2">
                  <c:v>210</c:v>
                </c:pt>
                <c:pt idx="3">
                  <c:v>0</c:v>
                </c:pt>
                <c:pt idx="4">
                  <c:v>60</c:v>
                </c:pt>
                <c:pt idx="5">
                  <c:v>30</c:v>
                </c:pt>
                <c:pt idx="6">
                  <c:v>70</c:v>
                </c:pt>
                <c:pt idx="7">
                  <c:v>30</c:v>
                </c:pt>
                <c:pt idx="8">
                  <c:v>60</c:v>
                </c:pt>
                <c:pt idx="9">
                  <c:v>40</c:v>
                </c:pt>
                <c:pt idx="10">
                  <c:v>60</c:v>
                </c:pt>
                <c:pt idx="11">
                  <c:v>0</c:v>
                </c:pt>
                <c:pt idx="12">
                  <c:v>30</c:v>
                </c:pt>
                <c:pt idx="13">
                  <c:v>120</c:v>
                </c:pt>
                <c:pt idx="14">
                  <c:v>100</c:v>
                </c:pt>
                <c:pt idx="15">
                  <c:v>350</c:v>
                </c:pt>
                <c:pt idx="16">
                  <c:v>300</c:v>
                </c:pt>
                <c:pt idx="17">
                  <c:v>180</c:v>
                </c:pt>
                <c:pt idx="18">
                  <c:v>250</c:v>
                </c:pt>
                <c:pt idx="19">
                  <c:v>100</c:v>
                </c:pt>
                <c:pt idx="20">
                  <c:v>30</c:v>
                </c:pt>
                <c:pt idx="21">
                  <c:v>170</c:v>
                </c:pt>
                <c:pt idx="22">
                  <c:v>150</c:v>
                </c:pt>
                <c:pt idx="23">
                  <c:v>120</c:v>
                </c:pt>
                <c:pt idx="24">
                  <c:v>100</c:v>
                </c:pt>
                <c:pt idx="25">
                  <c:v>50</c:v>
                </c:pt>
                <c:pt idx="26">
                  <c:v>250</c:v>
                </c:pt>
                <c:pt idx="27">
                  <c:v>120</c:v>
                </c:pt>
                <c:pt idx="28">
                  <c:v>50</c:v>
                </c:pt>
                <c:pt idx="29">
                  <c:v>10</c:v>
                </c:pt>
                <c:pt idx="30">
                  <c:v>100</c:v>
                </c:pt>
                <c:pt idx="31">
                  <c:v>30</c:v>
                </c:pt>
                <c:pt idx="3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40-4FA3-88DE-C99D1256D3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9625072"/>
        <c:axId val="1109625552"/>
      </c:scatterChart>
      <c:valAx>
        <c:axId val="1109625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インターネット</a:t>
                </a:r>
              </a:p>
              <a:p>
                <a:pPr>
                  <a:defRPr/>
                </a:pPr>
                <a:r>
                  <a:rPr lang="ja-JP" altLang="en-US"/>
                  <a:t>利用時間（分）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09625552"/>
        <c:crosses val="autoZero"/>
        <c:crossBetween val="midCat"/>
      </c:valAx>
      <c:valAx>
        <c:axId val="110962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09625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[第14回_第13章_集計_集計.xlsx]例題13.3.9 終了!ピボットテーブル23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'例題13.3.9 終了'!$G$3:$G$4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'例題13.3.9 終了'!$F$5:$F$7</c:f>
              <c:strCache>
                <c:ptCount val="2"/>
                <c:pt idx="0">
                  <c:v>女性</c:v>
                </c:pt>
                <c:pt idx="1">
                  <c:v>男性</c:v>
                </c:pt>
              </c:strCache>
            </c:strRef>
          </c:cat>
          <c:val>
            <c:numRef>
              <c:f>'例題13.3.9 終了'!$G$5:$G$7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89-4D94-AF59-4E3C3C8AE72A}"/>
            </c:ext>
          </c:extLst>
        </c:ser>
        <c:ser>
          <c:idx val="1"/>
          <c:order val="1"/>
          <c:tx>
            <c:strRef>
              <c:f>'例題13.3.9 終了'!$H$3:$H$4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'例題13.3.9 終了'!$F$5:$F$7</c:f>
              <c:strCache>
                <c:ptCount val="2"/>
                <c:pt idx="0">
                  <c:v>女性</c:v>
                </c:pt>
                <c:pt idx="1">
                  <c:v>男性</c:v>
                </c:pt>
              </c:strCache>
            </c:strRef>
          </c:cat>
          <c:val>
            <c:numRef>
              <c:f>'例題13.3.9 終了'!$H$5:$H$7</c:f>
              <c:numCache>
                <c:formatCode>0.00%</c:formatCode>
                <c:ptCount val="2"/>
                <c:pt idx="0">
                  <c:v>0.2857142857142857</c:v>
                </c:pt>
                <c:pt idx="1">
                  <c:v>0.7142857142857143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89-4D94-AF59-4E3C3C8AE72A}"/>
            </c:ext>
          </c:extLst>
        </c:ser>
        <c:ser>
          <c:idx val="2"/>
          <c:order val="2"/>
          <c:tx>
            <c:strRef>
              <c:f>'例題13.3.9 終了'!$I$3:$I$4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'例題13.3.9 終了'!$F$5:$F$7</c:f>
              <c:strCache>
                <c:ptCount val="2"/>
                <c:pt idx="0">
                  <c:v>女性</c:v>
                </c:pt>
                <c:pt idx="1">
                  <c:v>男性</c:v>
                </c:pt>
              </c:strCache>
            </c:strRef>
          </c:cat>
          <c:val>
            <c:numRef>
              <c:f>'例題13.3.9 終了'!$I$5:$I$7</c:f>
              <c:numCache>
                <c:formatCode>0.00%</c:formatCode>
                <c:ptCount val="2"/>
                <c:pt idx="0">
                  <c:v>0.2857142857142857</c:v>
                </c:pt>
                <c:pt idx="1">
                  <c:v>0.7142857142857143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89-4D94-AF59-4E3C3C8AE72A}"/>
            </c:ext>
          </c:extLst>
        </c:ser>
        <c:ser>
          <c:idx val="3"/>
          <c:order val="3"/>
          <c:tx>
            <c:strRef>
              <c:f>'例題13.3.9 終了'!$J$3:$J$4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'例題13.3.9 終了'!$F$5:$F$7</c:f>
              <c:strCache>
                <c:ptCount val="2"/>
                <c:pt idx="0">
                  <c:v>女性</c:v>
                </c:pt>
                <c:pt idx="1">
                  <c:v>男性</c:v>
                </c:pt>
              </c:strCache>
            </c:strRef>
          </c:cat>
          <c:val>
            <c:numRef>
              <c:f>'例題13.3.9 終了'!$J$5:$J$7</c:f>
              <c:numCache>
                <c:formatCode>0.00%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89-4D94-AF59-4E3C3C8AE72A}"/>
            </c:ext>
          </c:extLst>
        </c:ser>
        <c:ser>
          <c:idx val="4"/>
          <c:order val="4"/>
          <c:tx>
            <c:strRef>
              <c:f>'例題13.3.9 終了'!$K$3:$K$4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'例題13.3.9 終了'!$F$5:$F$7</c:f>
              <c:strCache>
                <c:ptCount val="2"/>
                <c:pt idx="0">
                  <c:v>女性</c:v>
                </c:pt>
                <c:pt idx="1">
                  <c:v>男性</c:v>
                </c:pt>
              </c:strCache>
            </c:strRef>
          </c:cat>
          <c:val>
            <c:numRef>
              <c:f>'例題13.3.9 終了'!$K$5:$K$7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E89-4D94-AF59-4E3C3C8AE72A}"/>
            </c:ext>
          </c:extLst>
        </c:ser>
        <c:ser>
          <c:idx val="5"/>
          <c:order val="5"/>
          <c:tx>
            <c:strRef>
              <c:f>'例題13.3.9 終了'!$L$3:$L$4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'例題13.3.9 終了'!$F$5:$F$7</c:f>
              <c:strCache>
                <c:ptCount val="2"/>
                <c:pt idx="0">
                  <c:v>女性</c:v>
                </c:pt>
                <c:pt idx="1">
                  <c:v>男性</c:v>
                </c:pt>
              </c:strCache>
            </c:strRef>
          </c:cat>
          <c:val>
            <c:numRef>
              <c:f>'例題13.3.9 終了'!$L$5:$L$7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E89-4D94-AF59-4E3C3C8AE7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4615152"/>
        <c:axId val="224616112"/>
      </c:barChart>
      <c:catAx>
        <c:axId val="2246151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24616112"/>
        <c:crosses val="autoZero"/>
        <c:auto val="1"/>
        <c:lblAlgn val="ctr"/>
        <c:lblOffset val="100"/>
        <c:noMultiLvlLbl val="0"/>
      </c:catAx>
      <c:valAx>
        <c:axId val="224616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24615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'演習問題13.1.4'!$D$2:$D$32</c:f>
              <c:numCache>
                <c:formatCode>General</c:formatCode>
                <c:ptCount val="31"/>
                <c:pt idx="0">
                  <c:v>0</c:v>
                </c:pt>
                <c:pt idx="1">
                  <c:v>23</c:v>
                </c:pt>
                <c:pt idx="2">
                  <c:v>6</c:v>
                </c:pt>
                <c:pt idx="3">
                  <c:v>15</c:v>
                </c:pt>
                <c:pt idx="4">
                  <c:v>8</c:v>
                </c:pt>
                <c:pt idx="5">
                  <c:v>30</c:v>
                </c:pt>
                <c:pt idx="6">
                  <c:v>22</c:v>
                </c:pt>
                <c:pt idx="7">
                  <c:v>5</c:v>
                </c:pt>
                <c:pt idx="8">
                  <c:v>20</c:v>
                </c:pt>
                <c:pt idx="9">
                  <c:v>7</c:v>
                </c:pt>
                <c:pt idx="10">
                  <c:v>5</c:v>
                </c:pt>
                <c:pt idx="11">
                  <c:v>28</c:v>
                </c:pt>
                <c:pt idx="12">
                  <c:v>20</c:v>
                </c:pt>
                <c:pt idx="13">
                  <c:v>15</c:v>
                </c:pt>
                <c:pt idx="14">
                  <c:v>15</c:v>
                </c:pt>
                <c:pt idx="15">
                  <c:v>0</c:v>
                </c:pt>
                <c:pt idx="16">
                  <c:v>3</c:v>
                </c:pt>
                <c:pt idx="17">
                  <c:v>12</c:v>
                </c:pt>
                <c:pt idx="18">
                  <c:v>1</c:v>
                </c:pt>
                <c:pt idx="19">
                  <c:v>27</c:v>
                </c:pt>
                <c:pt idx="20">
                  <c:v>13</c:v>
                </c:pt>
                <c:pt idx="21">
                  <c:v>0</c:v>
                </c:pt>
                <c:pt idx="22">
                  <c:v>15</c:v>
                </c:pt>
                <c:pt idx="23">
                  <c:v>23</c:v>
                </c:pt>
                <c:pt idx="24">
                  <c:v>25</c:v>
                </c:pt>
                <c:pt idx="25">
                  <c:v>0</c:v>
                </c:pt>
                <c:pt idx="26">
                  <c:v>11</c:v>
                </c:pt>
                <c:pt idx="27">
                  <c:v>7</c:v>
                </c:pt>
                <c:pt idx="28">
                  <c:v>13</c:v>
                </c:pt>
                <c:pt idx="29">
                  <c:v>5</c:v>
                </c:pt>
                <c:pt idx="30">
                  <c:v>20</c:v>
                </c:pt>
              </c:numCache>
            </c:numRef>
          </c:xVal>
          <c:yVal>
            <c:numRef>
              <c:f>'演習問題13.1.4'!$E$2:$E$32</c:f>
              <c:numCache>
                <c:formatCode>General</c:formatCode>
                <c:ptCount val="31"/>
                <c:pt idx="0">
                  <c:v>35</c:v>
                </c:pt>
                <c:pt idx="1">
                  <c:v>12</c:v>
                </c:pt>
                <c:pt idx="2">
                  <c:v>15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1</c:v>
                </c:pt>
                <c:pt idx="7">
                  <c:v>40</c:v>
                </c:pt>
                <c:pt idx="8">
                  <c:v>5</c:v>
                </c:pt>
                <c:pt idx="9">
                  <c:v>30</c:v>
                </c:pt>
                <c:pt idx="10">
                  <c:v>50</c:v>
                </c:pt>
                <c:pt idx="11">
                  <c:v>3</c:v>
                </c:pt>
                <c:pt idx="12">
                  <c:v>3</c:v>
                </c:pt>
                <c:pt idx="13">
                  <c:v>15</c:v>
                </c:pt>
                <c:pt idx="14">
                  <c:v>22</c:v>
                </c:pt>
                <c:pt idx="15">
                  <c:v>55</c:v>
                </c:pt>
                <c:pt idx="16">
                  <c:v>10</c:v>
                </c:pt>
                <c:pt idx="17">
                  <c:v>5</c:v>
                </c:pt>
                <c:pt idx="18">
                  <c:v>0</c:v>
                </c:pt>
                <c:pt idx="19">
                  <c:v>0</c:v>
                </c:pt>
                <c:pt idx="20">
                  <c:v>25</c:v>
                </c:pt>
                <c:pt idx="21">
                  <c:v>30</c:v>
                </c:pt>
                <c:pt idx="22">
                  <c:v>7</c:v>
                </c:pt>
                <c:pt idx="23">
                  <c:v>3</c:v>
                </c:pt>
                <c:pt idx="24">
                  <c:v>0</c:v>
                </c:pt>
                <c:pt idx="25">
                  <c:v>27</c:v>
                </c:pt>
                <c:pt idx="26">
                  <c:v>20</c:v>
                </c:pt>
                <c:pt idx="27">
                  <c:v>3</c:v>
                </c:pt>
                <c:pt idx="28">
                  <c:v>23</c:v>
                </c:pt>
                <c:pt idx="29">
                  <c:v>20</c:v>
                </c:pt>
                <c:pt idx="30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FF-4B11-B52D-8E0F93A07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581104"/>
        <c:axId val="341581584"/>
      </c:scatterChart>
      <c:valAx>
        <c:axId val="341581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スーパーに行く回数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41581584"/>
        <c:crosses val="autoZero"/>
        <c:crossBetween val="midCat"/>
      </c:valAx>
      <c:valAx>
        <c:axId val="341581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コンビニに行く回数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41581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99909418807054"/>
          <c:y val="3.9855072463768113E-2"/>
          <c:w val="0.81146452327554686"/>
          <c:h val="0.84880434782608694"/>
        </c:manualLayout>
      </c:layout>
      <c:scatterChart>
        <c:scatterStyle val="lineMarker"/>
        <c:varyColors val="0"/>
        <c:ser>
          <c:idx val="0"/>
          <c:order val="0"/>
          <c:tx>
            <c:strRef>
              <c:f>'演習問題13.1.3'!$E$1</c:f>
              <c:strCache>
                <c:ptCount val="1"/>
                <c:pt idx="0">
                  <c:v>コンビニに行く回数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6.9076562934830651E-2"/>
                  <c:y val="-0.4359756932557343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'演習問題13.1.3'!$D$2:$D$32</c:f>
              <c:numCache>
                <c:formatCode>General</c:formatCode>
                <c:ptCount val="31"/>
                <c:pt idx="0">
                  <c:v>0</c:v>
                </c:pt>
                <c:pt idx="1">
                  <c:v>23</c:v>
                </c:pt>
                <c:pt idx="2">
                  <c:v>6</c:v>
                </c:pt>
                <c:pt idx="3">
                  <c:v>15</c:v>
                </c:pt>
                <c:pt idx="4">
                  <c:v>8</c:v>
                </c:pt>
                <c:pt idx="5">
                  <c:v>30</c:v>
                </c:pt>
                <c:pt idx="6">
                  <c:v>22</c:v>
                </c:pt>
                <c:pt idx="7">
                  <c:v>5</c:v>
                </c:pt>
                <c:pt idx="8">
                  <c:v>20</c:v>
                </c:pt>
                <c:pt idx="9">
                  <c:v>7</c:v>
                </c:pt>
                <c:pt idx="10">
                  <c:v>5</c:v>
                </c:pt>
                <c:pt idx="11">
                  <c:v>28</c:v>
                </c:pt>
                <c:pt idx="12">
                  <c:v>20</c:v>
                </c:pt>
                <c:pt idx="13">
                  <c:v>15</c:v>
                </c:pt>
                <c:pt idx="14">
                  <c:v>15</c:v>
                </c:pt>
                <c:pt idx="15">
                  <c:v>0</c:v>
                </c:pt>
                <c:pt idx="16">
                  <c:v>3</c:v>
                </c:pt>
                <c:pt idx="17">
                  <c:v>12</c:v>
                </c:pt>
                <c:pt idx="18">
                  <c:v>1</c:v>
                </c:pt>
                <c:pt idx="19">
                  <c:v>27</c:v>
                </c:pt>
                <c:pt idx="20">
                  <c:v>13</c:v>
                </c:pt>
                <c:pt idx="21">
                  <c:v>0</c:v>
                </c:pt>
                <c:pt idx="22">
                  <c:v>15</c:v>
                </c:pt>
                <c:pt idx="23">
                  <c:v>23</c:v>
                </c:pt>
                <c:pt idx="24">
                  <c:v>25</c:v>
                </c:pt>
                <c:pt idx="25">
                  <c:v>0</c:v>
                </c:pt>
                <c:pt idx="26">
                  <c:v>11</c:v>
                </c:pt>
                <c:pt idx="27">
                  <c:v>7</c:v>
                </c:pt>
                <c:pt idx="28">
                  <c:v>13</c:v>
                </c:pt>
                <c:pt idx="29">
                  <c:v>5</c:v>
                </c:pt>
                <c:pt idx="30">
                  <c:v>20</c:v>
                </c:pt>
              </c:numCache>
            </c:numRef>
          </c:xVal>
          <c:yVal>
            <c:numRef>
              <c:f>'演習問題13.1.3'!$E$2:$E$32</c:f>
              <c:numCache>
                <c:formatCode>General</c:formatCode>
                <c:ptCount val="31"/>
                <c:pt idx="0">
                  <c:v>35</c:v>
                </c:pt>
                <c:pt idx="1">
                  <c:v>12</c:v>
                </c:pt>
                <c:pt idx="2">
                  <c:v>15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1</c:v>
                </c:pt>
                <c:pt idx="7">
                  <c:v>40</c:v>
                </c:pt>
                <c:pt idx="8">
                  <c:v>5</c:v>
                </c:pt>
                <c:pt idx="9">
                  <c:v>30</c:v>
                </c:pt>
                <c:pt idx="10">
                  <c:v>50</c:v>
                </c:pt>
                <c:pt idx="11">
                  <c:v>3</c:v>
                </c:pt>
                <c:pt idx="12">
                  <c:v>3</c:v>
                </c:pt>
                <c:pt idx="13">
                  <c:v>15</c:v>
                </c:pt>
                <c:pt idx="14">
                  <c:v>22</c:v>
                </c:pt>
                <c:pt idx="15">
                  <c:v>55</c:v>
                </c:pt>
                <c:pt idx="16">
                  <c:v>10</c:v>
                </c:pt>
                <c:pt idx="17">
                  <c:v>5</c:v>
                </c:pt>
                <c:pt idx="18">
                  <c:v>0</c:v>
                </c:pt>
                <c:pt idx="19">
                  <c:v>0</c:v>
                </c:pt>
                <c:pt idx="20">
                  <c:v>25</c:v>
                </c:pt>
                <c:pt idx="21">
                  <c:v>30</c:v>
                </c:pt>
                <c:pt idx="22">
                  <c:v>7</c:v>
                </c:pt>
                <c:pt idx="23">
                  <c:v>3</c:v>
                </c:pt>
                <c:pt idx="24">
                  <c:v>0</c:v>
                </c:pt>
                <c:pt idx="25">
                  <c:v>27</c:v>
                </c:pt>
                <c:pt idx="26">
                  <c:v>20</c:v>
                </c:pt>
                <c:pt idx="27">
                  <c:v>3</c:v>
                </c:pt>
                <c:pt idx="28">
                  <c:v>23</c:v>
                </c:pt>
                <c:pt idx="29">
                  <c:v>20</c:v>
                </c:pt>
                <c:pt idx="30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23-40A6-A119-0E9D5849C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688608"/>
        <c:axId val="336111088"/>
      </c:scatterChart>
      <c:valAx>
        <c:axId val="157688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スーパーに行く回数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6111088"/>
        <c:crosses val="autoZero"/>
        <c:crossBetween val="midCat"/>
      </c:valAx>
      <c:valAx>
        <c:axId val="33611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コンビニに行く回数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7688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99909418807054"/>
          <c:y val="3.9855072463768113E-2"/>
          <c:w val="0.81146452327554686"/>
          <c:h val="0.84880434782608694"/>
        </c:manualLayout>
      </c:layout>
      <c:scatterChart>
        <c:scatterStyle val="lineMarker"/>
        <c:varyColors val="0"/>
        <c:ser>
          <c:idx val="0"/>
          <c:order val="0"/>
          <c:tx>
            <c:strRef>
              <c:f>'演習問題13.1.3'!$E$1</c:f>
              <c:strCache>
                <c:ptCount val="1"/>
                <c:pt idx="0">
                  <c:v>コンビニに行く回数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6.9076562934830651E-2"/>
                  <c:y val="-0.4359756932557343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2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'演習問題13.1.3'!$D$2:$D$32</c:f>
              <c:numCache>
                <c:formatCode>General</c:formatCode>
                <c:ptCount val="31"/>
                <c:pt idx="0">
                  <c:v>0</c:v>
                </c:pt>
                <c:pt idx="1">
                  <c:v>23</c:v>
                </c:pt>
                <c:pt idx="2">
                  <c:v>6</c:v>
                </c:pt>
                <c:pt idx="3">
                  <c:v>15</c:v>
                </c:pt>
                <c:pt idx="4">
                  <c:v>8</c:v>
                </c:pt>
                <c:pt idx="5">
                  <c:v>30</c:v>
                </c:pt>
                <c:pt idx="6">
                  <c:v>22</c:v>
                </c:pt>
                <c:pt idx="7">
                  <c:v>5</c:v>
                </c:pt>
                <c:pt idx="8">
                  <c:v>20</c:v>
                </c:pt>
                <c:pt idx="9">
                  <c:v>7</c:v>
                </c:pt>
                <c:pt idx="10">
                  <c:v>5</c:v>
                </c:pt>
                <c:pt idx="11">
                  <c:v>28</c:v>
                </c:pt>
                <c:pt idx="12">
                  <c:v>20</c:v>
                </c:pt>
                <c:pt idx="13">
                  <c:v>15</c:v>
                </c:pt>
                <c:pt idx="14">
                  <c:v>15</c:v>
                </c:pt>
                <c:pt idx="15">
                  <c:v>0</c:v>
                </c:pt>
                <c:pt idx="16">
                  <c:v>3</c:v>
                </c:pt>
                <c:pt idx="17">
                  <c:v>12</c:v>
                </c:pt>
                <c:pt idx="18">
                  <c:v>1</c:v>
                </c:pt>
                <c:pt idx="19">
                  <c:v>27</c:v>
                </c:pt>
                <c:pt idx="20">
                  <c:v>13</c:v>
                </c:pt>
                <c:pt idx="21">
                  <c:v>0</c:v>
                </c:pt>
                <c:pt idx="22">
                  <c:v>15</c:v>
                </c:pt>
                <c:pt idx="23">
                  <c:v>23</c:v>
                </c:pt>
                <c:pt idx="24">
                  <c:v>25</c:v>
                </c:pt>
                <c:pt idx="25">
                  <c:v>0</c:v>
                </c:pt>
                <c:pt idx="26">
                  <c:v>11</c:v>
                </c:pt>
                <c:pt idx="27">
                  <c:v>7</c:v>
                </c:pt>
                <c:pt idx="28">
                  <c:v>13</c:v>
                </c:pt>
                <c:pt idx="29">
                  <c:v>5</c:v>
                </c:pt>
                <c:pt idx="30">
                  <c:v>20</c:v>
                </c:pt>
              </c:numCache>
            </c:numRef>
          </c:xVal>
          <c:yVal>
            <c:numRef>
              <c:f>'演習問題13.1.3'!$E$2:$E$32</c:f>
              <c:numCache>
                <c:formatCode>General</c:formatCode>
                <c:ptCount val="31"/>
                <c:pt idx="0">
                  <c:v>35</c:v>
                </c:pt>
                <c:pt idx="1">
                  <c:v>12</c:v>
                </c:pt>
                <c:pt idx="2">
                  <c:v>15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1</c:v>
                </c:pt>
                <c:pt idx="7">
                  <c:v>40</c:v>
                </c:pt>
                <c:pt idx="8">
                  <c:v>5</c:v>
                </c:pt>
                <c:pt idx="9">
                  <c:v>30</c:v>
                </c:pt>
                <c:pt idx="10">
                  <c:v>50</c:v>
                </c:pt>
                <c:pt idx="11">
                  <c:v>3</c:v>
                </c:pt>
                <c:pt idx="12">
                  <c:v>3</c:v>
                </c:pt>
                <c:pt idx="13">
                  <c:v>15</c:v>
                </c:pt>
                <c:pt idx="14">
                  <c:v>22</c:v>
                </c:pt>
                <c:pt idx="15">
                  <c:v>55</c:v>
                </c:pt>
                <c:pt idx="16">
                  <c:v>10</c:v>
                </c:pt>
                <c:pt idx="17">
                  <c:v>5</c:v>
                </c:pt>
                <c:pt idx="18">
                  <c:v>0</c:v>
                </c:pt>
                <c:pt idx="19">
                  <c:v>0</c:v>
                </c:pt>
                <c:pt idx="20">
                  <c:v>25</c:v>
                </c:pt>
                <c:pt idx="21">
                  <c:v>30</c:v>
                </c:pt>
                <c:pt idx="22">
                  <c:v>7</c:v>
                </c:pt>
                <c:pt idx="23">
                  <c:v>3</c:v>
                </c:pt>
                <c:pt idx="24">
                  <c:v>0</c:v>
                </c:pt>
                <c:pt idx="25">
                  <c:v>27</c:v>
                </c:pt>
                <c:pt idx="26">
                  <c:v>20</c:v>
                </c:pt>
                <c:pt idx="27">
                  <c:v>3</c:v>
                </c:pt>
                <c:pt idx="28">
                  <c:v>23</c:v>
                </c:pt>
                <c:pt idx="29">
                  <c:v>20</c:v>
                </c:pt>
                <c:pt idx="30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B8-4246-8D7E-31327552F4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688608"/>
        <c:axId val="336111088"/>
      </c:scatterChart>
      <c:valAx>
        <c:axId val="157688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スーパーに行く回数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6111088"/>
        <c:crosses val="autoZero"/>
        <c:crossBetween val="midCat"/>
      </c:valAx>
      <c:valAx>
        <c:axId val="33611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コンビニに行く回数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7688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228600</xdr:rowOff>
    </xdr:from>
    <xdr:to>
      <xdr:col>10</xdr:col>
      <xdr:colOff>524855</xdr:colOff>
      <xdr:row>68</xdr:row>
      <xdr:rowOff>210013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D19172D-BFD9-4AFB-AF65-FEA92F26B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306425"/>
          <a:ext cx="7401905" cy="33151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228600</xdr:rowOff>
    </xdr:from>
    <xdr:to>
      <xdr:col>10</xdr:col>
      <xdr:colOff>524855</xdr:colOff>
      <xdr:row>68</xdr:row>
      <xdr:rowOff>210013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AB6C749B-EFFB-1F81-B5A1-431F51692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43200" y="13087350"/>
          <a:ext cx="7020905" cy="3315163"/>
        </a:xfrm>
        <a:prstGeom prst="rect">
          <a:avLst/>
        </a:prstGeom>
      </xdr:spPr>
    </xdr:pic>
    <xdr:clientData/>
  </xdr:twoCellAnchor>
  <xdr:twoCellAnchor>
    <xdr:from>
      <xdr:col>6</xdr:col>
      <xdr:colOff>190500</xdr:colOff>
      <xdr:row>15</xdr:row>
      <xdr:rowOff>104775</xdr:rowOff>
    </xdr:from>
    <xdr:to>
      <xdr:col>13</xdr:col>
      <xdr:colOff>457200</xdr:colOff>
      <xdr:row>28</xdr:row>
      <xdr:rowOff>152400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547AB9E1-4EE1-BD5D-964C-D959A9A139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228600</xdr:rowOff>
    </xdr:from>
    <xdr:to>
      <xdr:col>10</xdr:col>
      <xdr:colOff>524855</xdr:colOff>
      <xdr:row>68</xdr:row>
      <xdr:rowOff>210013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1BD85CC0-23FA-4944-B418-CE55C48AA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306425"/>
          <a:ext cx="7401905" cy="3315163"/>
        </a:xfrm>
        <a:prstGeom prst="rect">
          <a:avLst/>
        </a:prstGeom>
      </xdr:spPr>
    </xdr:pic>
    <xdr:clientData/>
  </xdr:twoCellAnchor>
  <xdr:twoCellAnchor>
    <xdr:from>
      <xdr:col>6</xdr:col>
      <xdr:colOff>236765</xdr:colOff>
      <xdr:row>1</xdr:row>
      <xdr:rowOff>68036</xdr:rowOff>
    </xdr:from>
    <xdr:to>
      <xdr:col>13</xdr:col>
      <xdr:colOff>13607</xdr:colOff>
      <xdr:row>12</xdr:row>
      <xdr:rowOff>198665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53A9C0F4-0D64-49A8-BA24-82520F3F4A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228600</xdr:rowOff>
    </xdr:from>
    <xdr:to>
      <xdr:col>10</xdr:col>
      <xdr:colOff>524855</xdr:colOff>
      <xdr:row>68</xdr:row>
      <xdr:rowOff>210013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26C437A5-77B7-4896-9E9E-3F1EE35A17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306425"/>
          <a:ext cx="7401905" cy="3315163"/>
        </a:xfrm>
        <a:prstGeom prst="rect">
          <a:avLst/>
        </a:prstGeom>
      </xdr:spPr>
    </xdr:pic>
    <xdr:clientData/>
  </xdr:twoCellAnchor>
  <xdr:twoCellAnchor>
    <xdr:from>
      <xdr:col>6</xdr:col>
      <xdr:colOff>100694</xdr:colOff>
      <xdr:row>1</xdr:row>
      <xdr:rowOff>54429</xdr:rowOff>
    </xdr:from>
    <xdr:to>
      <xdr:col>12</xdr:col>
      <xdr:colOff>557893</xdr:colOff>
      <xdr:row>12</xdr:row>
      <xdr:rowOff>185058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CC06A517-F935-490C-902C-5348A3CD0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228600</xdr:rowOff>
    </xdr:from>
    <xdr:to>
      <xdr:col>10</xdr:col>
      <xdr:colOff>524855</xdr:colOff>
      <xdr:row>68</xdr:row>
      <xdr:rowOff>210013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64EF4EA8-DA25-4B66-874B-CCEDACA47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306425"/>
          <a:ext cx="7401905" cy="3315163"/>
        </a:xfrm>
        <a:prstGeom prst="rect">
          <a:avLst/>
        </a:prstGeom>
      </xdr:spPr>
    </xdr:pic>
    <xdr:clientData/>
  </xdr:twoCellAnchor>
  <xdr:twoCellAnchor>
    <xdr:from>
      <xdr:col>5</xdr:col>
      <xdr:colOff>581025</xdr:colOff>
      <xdr:row>1</xdr:row>
      <xdr:rowOff>66675</xdr:rowOff>
    </xdr:from>
    <xdr:to>
      <xdr:col>12</xdr:col>
      <xdr:colOff>352425</xdr:colOff>
      <xdr:row>12</xdr:row>
      <xdr:rowOff>190500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3B461A33-2AC9-4A1E-82CD-00066EA8D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228600</xdr:rowOff>
    </xdr:from>
    <xdr:to>
      <xdr:col>10</xdr:col>
      <xdr:colOff>524855</xdr:colOff>
      <xdr:row>68</xdr:row>
      <xdr:rowOff>210013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37CE9983-F440-4731-8CB7-5F37BC503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306425"/>
          <a:ext cx="7401905" cy="3315163"/>
        </a:xfrm>
        <a:prstGeom prst="rect">
          <a:avLst/>
        </a:prstGeom>
      </xdr:spPr>
    </xdr:pic>
    <xdr:clientData/>
  </xdr:twoCellAnchor>
  <xdr:twoCellAnchor>
    <xdr:from>
      <xdr:col>5</xdr:col>
      <xdr:colOff>542925</xdr:colOff>
      <xdr:row>1</xdr:row>
      <xdr:rowOff>76200</xdr:rowOff>
    </xdr:from>
    <xdr:to>
      <xdr:col>12</xdr:col>
      <xdr:colOff>314325</xdr:colOff>
      <xdr:row>12</xdr:row>
      <xdr:rowOff>200025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DF2A5518-1ED3-417E-9450-56DF1A79EB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47625</xdr:rowOff>
    </xdr:from>
    <xdr:to>
      <xdr:col>7</xdr:col>
      <xdr:colOff>476250</xdr:colOff>
      <xdr:row>12</xdr:row>
      <xdr:rowOff>171450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44B3D1BF-2CC1-41EB-8CD5-0D6B8BAFE7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1</xdr:row>
      <xdr:rowOff>47625</xdr:rowOff>
    </xdr:from>
    <xdr:to>
      <xdr:col>7</xdr:col>
      <xdr:colOff>552450</xdr:colOff>
      <xdr:row>12</xdr:row>
      <xdr:rowOff>171450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6091E22A-A45D-4066-923E-8E5CCDFAE5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228600</xdr:rowOff>
    </xdr:from>
    <xdr:to>
      <xdr:col>10</xdr:col>
      <xdr:colOff>524855</xdr:colOff>
      <xdr:row>68</xdr:row>
      <xdr:rowOff>210013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1E9E60E8-3080-4966-AA7C-7A1C67D61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306425"/>
          <a:ext cx="7401905" cy="331516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228600</xdr:rowOff>
    </xdr:from>
    <xdr:to>
      <xdr:col>9</xdr:col>
      <xdr:colOff>381980</xdr:colOff>
      <xdr:row>68</xdr:row>
      <xdr:rowOff>210013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C2CA28D-5B58-4D32-9100-D4E78C030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306425"/>
          <a:ext cx="7401905" cy="331516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228600</xdr:rowOff>
    </xdr:from>
    <xdr:to>
      <xdr:col>9</xdr:col>
      <xdr:colOff>381980</xdr:colOff>
      <xdr:row>68</xdr:row>
      <xdr:rowOff>210013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51E074DF-C06F-4F3E-9766-FB654FB07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306425"/>
          <a:ext cx="7401905" cy="331516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228600</xdr:rowOff>
    </xdr:from>
    <xdr:to>
      <xdr:col>9</xdr:col>
      <xdr:colOff>505805</xdr:colOff>
      <xdr:row>68</xdr:row>
      <xdr:rowOff>210013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1D1D88A1-2961-4CE1-8452-5B676FBDE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763625"/>
          <a:ext cx="7401905" cy="331516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228600</xdr:rowOff>
    </xdr:from>
    <xdr:to>
      <xdr:col>9</xdr:col>
      <xdr:colOff>505805</xdr:colOff>
      <xdr:row>68</xdr:row>
      <xdr:rowOff>210013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12006D00-5673-41AC-B2BA-70BF00422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306425"/>
          <a:ext cx="7401905" cy="331516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52</xdr:row>
      <xdr:rowOff>228600</xdr:rowOff>
    </xdr:from>
    <xdr:to>
      <xdr:col>8</xdr:col>
      <xdr:colOff>1067780</xdr:colOff>
      <xdr:row>66</xdr:row>
      <xdr:rowOff>210013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3B50E41-37CE-4314-9E1B-C7AB5269B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849225"/>
          <a:ext cx="7401905" cy="3315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228600</xdr:rowOff>
    </xdr:from>
    <xdr:to>
      <xdr:col>8</xdr:col>
      <xdr:colOff>1067780</xdr:colOff>
      <xdr:row>66</xdr:row>
      <xdr:rowOff>210013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9349824D-E870-4B06-96D0-262E577A0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887325"/>
          <a:ext cx="7401905" cy="331516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52</xdr:row>
      <xdr:rowOff>228600</xdr:rowOff>
    </xdr:from>
    <xdr:to>
      <xdr:col>8</xdr:col>
      <xdr:colOff>1067780</xdr:colOff>
      <xdr:row>66</xdr:row>
      <xdr:rowOff>210013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DC5B9AE0-B47D-4F32-BE3B-638D7211E0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306425"/>
          <a:ext cx="7401905" cy="331516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171449</xdr:colOff>
      <xdr:row>8</xdr:row>
      <xdr:rowOff>114299</xdr:rowOff>
    </xdr:from>
    <xdr:to>
      <xdr:col>12</xdr:col>
      <xdr:colOff>571500</xdr:colOff>
      <xdr:row>20</xdr:row>
      <xdr:rowOff>161924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CD0C4286-442E-9B73-30EC-7CDA5996F1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319087</xdr:colOff>
      <xdr:row>7</xdr:row>
      <xdr:rowOff>76200</xdr:rowOff>
    </xdr:from>
    <xdr:to>
      <xdr:col>13</xdr:col>
      <xdr:colOff>490537</xdr:colOff>
      <xdr:row>18</xdr:row>
      <xdr:rowOff>200025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459F78B-0E4C-C19A-18F5-7351E887A2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542924</xdr:colOff>
      <xdr:row>7</xdr:row>
      <xdr:rowOff>9525</xdr:rowOff>
    </xdr:from>
    <xdr:to>
      <xdr:col>12</xdr:col>
      <xdr:colOff>619125</xdr:colOff>
      <xdr:row>21</xdr:row>
      <xdr:rowOff>180975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35C4BE2-DBCA-46F9-8FDE-529DC3A2EB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542924</xdr:colOff>
      <xdr:row>7</xdr:row>
      <xdr:rowOff>9525</xdr:rowOff>
    </xdr:from>
    <xdr:to>
      <xdr:col>12</xdr:col>
      <xdr:colOff>619125</xdr:colOff>
      <xdr:row>21</xdr:row>
      <xdr:rowOff>180975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6CA2807-1E02-419C-B47A-06193EF07E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9.xml"/></Relationships>
</file>

<file path=xl/pivotCache/_rels/pivotCacheDefinition1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0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竹内俊彦" refreshedDate="45870.993622337963" createdVersion="8" refreshedVersion="8" minRefreshableVersion="3" recordCount="33" xr:uid="{9FE70EC1-3DB5-403A-B2EB-2B38B5A99B42}">
  <cacheSource type="worksheet">
    <worksheetSource ref="A1:E34" sheet="例題13.2.1 終了"/>
  </cacheSource>
  <cacheFields count="5">
    <cacheField name="番号" numFmtId="176">
      <sharedItems containsSemiMixedTypes="0" containsString="0" containsNumber="1" containsInteger="1" minValue="1" maxValue="33"/>
    </cacheField>
    <cacheField name="性別" numFmtId="0">
      <sharedItems count="2">
        <s v="男性"/>
        <s v="女性"/>
      </sharedItems>
    </cacheField>
    <cacheField name="年代" numFmtId="0">
      <sharedItems count="6">
        <s v="20代"/>
        <s v="30代"/>
        <s v="40代"/>
        <s v="10代"/>
        <s v="60代"/>
        <s v="50代"/>
      </sharedItems>
    </cacheField>
    <cacheField name="インターネット_x000a_利用時間（分）" numFmtId="0">
      <sharedItems containsSemiMixedTypes="0" containsString="0" containsNumber="1" containsInteger="1" minValue="10" maxValue="300" count="16">
        <n v="50"/>
        <n v="60"/>
        <n v="30"/>
        <n v="300"/>
        <n v="200"/>
        <n v="90"/>
        <n v="150"/>
        <n v="180"/>
        <n v="120"/>
        <n v="40"/>
        <n v="130"/>
        <n v="10"/>
        <n v="15"/>
        <n v="20"/>
        <n v="100"/>
        <n v="250"/>
      </sharedItems>
    </cacheField>
    <cacheField name="テレビ_x000a_視聴時間（分）" numFmtId="0">
      <sharedItems containsSemiMixedTypes="0" containsString="0" containsNumber="1" containsInteger="1" minValue="0" maxValue="350" count="16">
        <n v="30"/>
        <n v="40"/>
        <n v="210"/>
        <n v="0"/>
        <n v="60"/>
        <n v="70"/>
        <n v="120"/>
        <n v="100"/>
        <n v="350"/>
        <n v="300"/>
        <n v="180"/>
        <n v="250"/>
        <n v="170"/>
        <n v="150"/>
        <n v="50"/>
        <n v="1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竹内俊彦" refreshedDate="45871.877167361112" createdVersion="8" refreshedVersion="8" minRefreshableVersion="3" recordCount="42" xr:uid="{B5FFC0B0-67F0-4903-A3CE-7DA6D5B3E0A2}">
  <cacheSource type="worksheet">
    <worksheetSource ref="A1:D43" sheet="例題13.3.1 終了"/>
  </cacheSource>
  <cacheFields count="4">
    <cacheField name="番号" numFmtId="0">
      <sharedItems containsSemiMixedTypes="0" containsString="0" containsNumber="1" containsInteger="1" minValue="1" maxValue="42"/>
    </cacheField>
    <cacheField name="性別" numFmtId="0">
      <sharedItems count="2">
        <s v="女性"/>
        <s v="男性"/>
      </sharedItems>
    </cacheField>
    <cacheField name="年代" numFmtId="0">
      <sharedItems count="7">
        <s v="30代"/>
        <s v="20代"/>
        <s v="50代"/>
        <s v="70代"/>
        <s v="10代"/>
        <s v="40代"/>
        <s v="60代"/>
      </sharedItems>
    </cacheField>
    <cacheField name="睡眠時間_x000a_（時間）" numFmtId="0">
      <sharedItems containsSemiMixedTypes="0" containsString="0" containsNumber="1" containsInteger="1" minValue="5" maxValue="10" count="6">
        <n v="7"/>
        <n v="6"/>
        <n v="5"/>
        <n v="8"/>
        <n v="9"/>
        <n v="1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竹内俊彦" refreshedDate="45871.897938888891" createdVersion="8" refreshedVersion="8" minRefreshableVersion="3" recordCount="42" xr:uid="{D4A9D003-C92C-4A2E-A29C-88A805CD00DB}">
  <cacheSource type="worksheet">
    <worksheetSource ref="A1:D43" sheet="例題13.4 終了"/>
  </cacheSource>
  <cacheFields count="4">
    <cacheField name="番号" numFmtId="0">
      <sharedItems containsSemiMixedTypes="0" containsString="0" containsNumber="1" containsInteger="1" minValue="1" maxValue="42"/>
    </cacheField>
    <cacheField name="性別" numFmtId="0">
      <sharedItems count="2">
        <s v="女性"/>
        <s v="男性"/>
      </sharedItems>
    </cacheField>
    <cacheField name="年代" numFmtId="0">
      <sharedItems/>
    </cacheField>
    <cacheField name="睡眠時間_x000a_（時間）" numFmtId="0">
      <sharedItems containsSemiMixedTypes="0" containsString="0" containsNumber="1" containsInteger="1" minValue="5" maxValue="10" count="6">
        <n v="7"/>
        <n v="6"/>
        <n v="5"/>
        <n v="8"/>
        <n v="9"/>
        <n v="1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竹内俊彦" refreshedDate="45871.927591435182" createdVersion="8" refreshedVersion="8" minRefreshableVersion="3" recordCount="31" xr:uid="{D4FEB1A9-FD66-4765-A74C-7CAEB5C9D7DD}">
  <cacheSource type="worksheet">
    <worksheetSource ref="A1:E32" sheet="演習問題13.2.1"/>
  </cacheSource>
  <cacheFields count="5">
    <cacheField name="番号" numFmtId="0">
      <sharedItems containsSemiMixedTypes="0" containsString="0" containsNumber="1" containsInteger="1" minValue="1" maxValue="31"/>
    </cacheField>
    <cacheField name="性別" numFmtId="0">
      <sharedItems/>
    </cacheField>
    <cacheField name="年代" numFmtId="0">
      <sharedItems/>
    </cacheField>
    <cacheField name="スーパーに行く回数" numFmtId="0">
      <sharedItems containsSemiMixedTypes="0" containsString="0" containsNumber="1" containsInteger="1" minValue="0" maxValue="30"/>
    </cacheField>
    <cacheField name="コンビニに行く回数" numFmtId="0">
      <sharedItems containsSemiMixedTypes="0" containsString="0" containsNumber="1" containsInteger="1" minValue="0" maxValue="5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竹内俊彦" refreshedDate="45871.928071875001" createdVersion="8" refreshedVersion="8" minRefreshableVersion="3" recordCount="31" xr:uid="{44219FF3-AF3D-424E-AA0D-C416765D269C}">
  <cacheSource type="worksheet">
    <worksheetSource ref="A1:E32" sheet="演習問題13.2.2"/>
  </cacheSource>
  <cacheFields count="5">
    <cacheField name="番号" numFmtId="0">
      <sharedItems containsSemiMixedTypes="0" containsString="0" containsNumber="1" containsInteger="1" minValue="1" maxValue="31"/>
    </cacheField>
    <cacheField name="性別" numFmtId="0">
      <sharedItems/>
    </cacheField>
    <cacheField name="年代" numFmtId="0">
      <sharedItems count="6">
        <s v="10代"/>
        <s v="30代"/>
        <s v="60代"/>
        <s v="50代"/>
        <s v="40代"/>
        <s v="20代"/>
      </sharedItems>
    </cacheField>
    <cacheField name="スーパーに行く回数" numFmtId="0">
      <sharedItems containsSemiMixedTypes="0" containsString="0" containsNumber="1" containsInteger="1" minValue="0" maxValue="30"/>
    </cacheField>
    <cacheField name="コンビニに行く回数" numFmtId="0">
      <sharedItems containsSemiMixedTypes="0" containsString="0" containsNumber="1" containsInteger="1" minValue="0" maxValue="5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竹内俊彦" refreshedDate="45871.929705671297" createdVersion="8" refreshedVersion="8" minRefreshableVersion="3" recordCount="31" xr:uid="{9E96DCA6-E6E7-44E3-849B-EDCF228A686A}">
  <cacheSource type="worksheet">
    <worksheetSource ref="A1:E32" sheet="演習問題13.2.3"/>
  </cacheSource>
  <cacheFields count="5">
    <cacheField name="番号" numFmtId="0">
      <sharedItems containsSemiMixedTypes="0" containsString="0" containsNumber="1" containsInteger="1" minValue="1" maxValue="31"/>
    </cacheField>
    <cacheField name="性別" numFmtId="0">
      <sharedItems/>
    </cacheField>
    <cacheField name="年代" numFmtId="0">
      <sharedItems/>
    </cacheField>
    <cacheField name="スーパーに行く回数" numFmtId="0">
      <sharedItems containsSemiMixedTypes="0" containsString="0" containsNumber="1" containsInteger="1" minValue="0" maxValue="30"/>
    </cacheField>
    <cacheField name="コンビニに行く回数" numFmtId="0">
      <sharedItems containsSemiMixedTypes="0" containsString="0" containsNumber="1" containsInteger="1" minValue="0" maxValue="5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竹内俊彦" refreshedDate="45871.937488888892" createdVersion="8" refreshedVersion="8" minRefreshableVersion="3" recordCount="31" xr:uid="{F1C4E9E3-6376-425B-8DD0-098E1EF3D5F1}">
  <cacheSource type="worksheet">
    <worksheetSource ref="A1:E32" sheet="演習問題13.2.4"/>
  </cacheSource>
  <cacheFields count="5">
    <cacheField name="番号" numFmtId="0">
      <sharedItems containsSemiMixedTypes="0" containsString="0" containsNumber="1" containsInteger="1" minValue="1" maxValue="31"/>
    </cacheField>
    <cacheField name="性別" numFmtId="0">
      <sharedItems/>
    </cacheField>
    <cacheField name="年代" numFmtId="0">
      <sharedItems/>
    </cacheField>
    <cacheField name="スーパーに行く回数" numFmtId="0">
      <sharedItems containsSemiMixedTypes="0" containsString="0" containsNumber="1" containsInteger="1" minValue="0" maxValue="30"/>
    </cacheField>
    <cacheField name="コンビニに行く回数" numFmtId="0">
      <sharedItems containsSemiMixedTypes="0" containsString="0" containsNumber="1" containsInteger="1" minValue="0" maxValue="5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竹内俊彦" refreshedDate="45871.93979236111" createdVersion="8" refreshedVersion="8" minRefreshableVersion="3" recordCount="31" xr:uid="{CC6A06A7-1B8A-4B0D-928B-A7B76DBD3752}">
  <cacheSource type="worksheet">
    <worksheetSource ref="A1:E32" sheet="演習問題13.2.5"/>
  </cacheSource>
  <cacheFields count="5">
    <cacheField name="番号" numFmtId="0">
      <sharedItems containsSemiMixedTypes="0" containsString="0" containsNumber="1" containsInteger="1" minValue="1" maxValue="31"/>
    </cacheField>
    <cacheField name="性別" numFmtId="0">
      <sharedItems/>
    </cacheField>
    <cacheField name="年代" numFmtId="0">
      <sharedItems/>
    </cacheField>
    <cacheField name="スーパーに行く回数" numFmtId="0">
      <sharedItems containsSemiMixedTypes="0" containsString="0" containsNumber="1" containsInteger="1" minValue="0" maxValue="30"/>
    </cacheField>
    <cacheField name="コンビニに行く回数" numFmtId="0">
      <sharedItems containsSemiMixedTypes="0" containsString="0" containsNumber="1" containsInteger="1" minValue="0" maxValue="5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竹内俊彦" refreshedDate="45871.941007638889" createdVersion="8" refreshedVersion="8" minRefreshableVersion="3" recordCount="31" xr:uid="{399A8EDD-49DC-4D14-9825-FC906B8959E9}">
  <cacheSource type="worksheet">
    <worksheetSource ref="A1:E32" sheet="演習問題13.2.6"/>
  </cacheSource>
  <cacheFields count="5">
    <cacheField name="番号" numFmtId="0">
      <sharedItems containsSemiMixedTypes="0" containsString="0" containsNumber="1" containsInteger="1" minValue="1" maxValue="31"/>
    </cacheField>
    <cacheField name="性別" numFmtId="0">
      <sharedItems/>
    </cacheField>
    <cacheField name="年代" numFmtId="0">
      <sharedItems/>
    </cacheField>
    <cacheField name="スーパーに行く回数" numFmtId="0">
      <sharedItems containsSemiMixedTypes="0" containsString="0" containsNumber="1" containsInteger="1" minValue="0" maxValue="30"/>
    </cacheField>
    <cacheField name="コンビニに行く回数" numFmtId="0">
      <sharedItems containsSemiMixedTypes="0" containsString="0" containsNumber="1" containsInteger="1" minValue="0" maxValue="5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竹内俊彦" refreshedDate="45871.942172453702" createdVersion="8" refreshedVersion="8" minRefreshableVersion="3" recordCount="31" xr:uid="{27A95BEE-2596-480A-831D-3F73A23AEFD5}">
  <cacheSource type="worksheet">
    <worksheetSource ref="A1:E32" sheet="演習問題13.2.7"/>
  </cacheSource>
  <cacheFields count="5">
    <cacheField name="番号" numFmtId="0">
      <sharedItems containsSemiMixedTypes="0" containsString="0" containsNumber="1" containsInteger="1" minValue="1" maxValue="31"/>
    </cacheField>
    <cacheField name="性別" numFmtId="0">
      <sharedItems/>
    </cacheField>
    <cacheField name="年代" numFmtId="0">
      <sharedItems/>
    </cacheField>
    <cacheField name="スーパーに行く回数" numFmtId="0">
      <sharedItems containsSemiMixedTypes="0" containsString="0" containsNumber="1" containsInteger="1" minValue="0" maxValue="30"/>
    </cacheField>
    <cacheField name="コンビニに行く回数" numFmtId="0">
      <sharedItems containsSemiMixedTypes="0" containsString="0" containsNumber="1" containsInteger="1" minValue="0" maxValue="5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">
  <r>
    <n v="1"/>
    <x v="0"/>
    <x v="0"/>
    <x v="0"/>
    <x v="0"/>
  </r>
  <r>
    <n v="2"/>
    <x v="0"/>
    <x v="1"/>
    <x v="1"/>
    <x v="1"/>
  </r>
  <r>
    <n v="3"/>
    <x v="1"/>
    <x v="2"/>
    <x v="2"/>
    <x v="2"/>
  </r>
  <r>
    <n v="4"/>
    <x v="1"/>
    <x v="1"/>
    <x v="3"/>
    <x v="3"/>
  </r>
  <r>
    <n v="5"/>
    <x v="0"/>
    <x v="2"/>
    <x v="2"/>
    <x v="4"/>
  </r>
  <r>
    <n v="6"/>
    <x v="0"/>
    <x v="1"/>
    <x v="4"/>
    <x v="0"/>
  </r>
  <r>
    <n v="7"/>
    <x v="0"/>
    <x v="2"/>
    <x v="5"/>
    <x v="5"/>
  </r>
  <r>
    <n v="8"/>
    <x v="1"/>
    <x v="0"/>
    <x v="6"/>
    <x v="0"/>
  </r>
  <r>
    <n v="9"/>
    <x v="1"/>
    <x v="3"/>
    <x v="7"/>
    <x v="4"/>
  </r>
  <r>
    <n v="10"/>
    <x v="1"/>
    <x v="0"/>
    <x v="0"/>
    <x v="1"/>
  </r>
  <r>
    <n v="11"/>
    <x v="1"/>
    <x v="1"/>
    <x v="8"/>
    <x v="4"/>
  </r>
  <r>
    <n v="12"/>
    <x v="0"/>
    <x v="3"/>
    <x v="6"/>
    <x v="3"/>
  </r>
  <r>
    <n v="13"/>
    <x v="0"/>
    <x v="3"/>
    <x v="8"/>
    <x v="0"/>
  </r>
  <r>
    <n v="14"/>
    <x v="1"/>
    <x v="1"/>
    <x v="9"/>
    <x v="6"/>
  </r>
  <r>
    <n v="15"/>
    <x v="1"/>
    <x v="2"/>
    <x v="10"/>
    <x v="7"/>
  </r>
  <r>
    <n v="16"/>
    <x v="1"/>
    <x v="4"/>
    <x v="11"/>
    <x v="8"/>
  </r>
  <r>
    <n v="17"/>
    <x v="1"/>
    <x v="4"/>
    <x v="2"/>
    <x v="9"/>
  </r>
  <r>
    <n v="18"/>
    <x v="1"/>
    <x v="5"/>
    <x v="12"/>
    <x v="10"/>
  </r>
  <r>
    <n v="19"/>
    <x v="1"/>
    <x v="4"/>
    <x v="13"/>
    <x v="11"/>
  </r>
  <r>
    <n v="20"/>
    <x v="0"/>
    <x v="1"/>
    <x v="1"/>
    <x v="7"/>
  </r>
  <r>
    <n v="21"/>
    <x v="0"/>
    <x v="5"/>
    <x v="1"/>
    <x v="0"/>
  </r>
  <r>
    <n v="22"/>
    <x v="1"/>
    <x v="2"/>
    <x v="9"/>
    <x v="12"/>
  </r>
  <r>
    <n v="23"/>
    <x v="0"/>
    <x v="4"/>
    <x v="14"/>
    <x v="13"/>
  </r>
  <r>
    <n v="24"/>
    <x v="0"/>
    <x v="5"/>
    <x v="5"/>
    <x v="6"/>
  </r>
  <r>
    <n v="25"/>
    <x v="0"/>
    <x v="5"/>
    <x v="1"/>
    <x v="7"/>
  </r>
  <r>
    <n v="26"/>
    <x v="0"/>
    <x v="2"/>
    <x v="14"/>
    <x v="14"/>
  </r>
  <r>
    <n v="27"/>
    <x v="1"/>
    <x v="5"/>
    <x v="2"/>
    <x v="11"/>
  </r>
  <r>
    <n v="28"/>
    <x v="0"/>
    <x v="4"/>
    <x v="13"/>
    <x v="6"/>
  </r>
  <r>
    <n v="29"/>
    <x v="1"/>
    <x v="3"/>
    <x v="6"/>
    <x v="14"/>
  </r>
  <r>
    <n v="30"/>
    <x v="1"/>
    <x v="3"/>
    <x v="4"/>
    <x v="15"/>
  </r>
  <r>
    <n v="31"/>
    <x v="0"/>
    <x v="0"/>
    <x v="2"/>
    <x v="7"/>
  </r>
  <r>
    <n v="32"/>
    <x v="1"/>
    <x v="0"/>
    <x v="1"/>
    <x v="0"/>
  </r>
  <r>
    <n v="33"/>
    <x v="0"/>
    <x v="0"/>
    <x v="15"/>
    <x v="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2">
  <r>
    <n v="1"/>
    <x v="0"/>
    <x v="0"/>
    <x v="0"/>
  </r>
  <r>
    <n v="2"/>
    <x v="1"/>
    <x v="0"/>
    <x v="1"/>
  </r>
  <r>
    <n v="3"/>
    <x v="0"/>
    <x v="1"/>
    <x v="2"/>
  </r>
  <r>
    <n v="4"/>
    <x v="0"/>
    <x v="0"/>
    <x v="3"/>
  </r>
  <r>
    <n v="5"/>
    <x v="1"/>
    <x v="2"/>
    <x v="1"/>
  </r>
  <r>
    <n v="6"/>
    <x v="1"/>
    <x v="3"/>
    <x v="1"/>
  </r>
  <r>
    <n v="7"/>
    <x v="1"/>
    <x v="4"/>
    <x v="1"/>
  </r>
  <r>
    <n v="8"/>
    <x v="0"/>
    <x v="4"/>
    <x v="2"/>
  </r>
  <r>
    <n v="9"/>
    <x v="0"/>
    <x v="1"/>
    <x v="2"/>
  </r>
  <r>
    <n v="10"/>
    <x v="0"/>
    <x v="5"/>
    <x v="1"/>
  </r>
  <r>
    <n v="11"/>
    <x v="0"/>
    <x v="5"/>
    <x v="2"/>
  </r>
  <r>
    <n v="12"/>
    <x v="0"/>
    <x v="1"/>
    <x v="2"/>
  </r>
  <r>
    <n v="13"/>
    <x v="1"/>
    <x v="3"/>
    <x v="1"/>
  </r>
  <r>
    <n v="14"/>
    <x v="0"/>
    <x v="6"/>
    <x v="1"/>
  </r>
  <r>
    <n v="15"/>
    <x v="1"/>
    <x v="3"/>
    <x v="3"/>
  </r>
  <r>
    <n v="16"/>
    <x v="0"/>
    <x v="2"/>
    <x v="4"/>
  </r>
  <r>
    <n v="17"/>
    <x v="0"/>
    <x v="6"/>
    <x v="5"/>
  </r>
  <r>
    <n v="18"/>
    <x v="1"/>
    <x v="4"/>
    <x v="2"/>
  </r>
  <r>
    <n v="19"/>
    <x v="1"/>
    <x v="0"/>
    <x v="2"/>
  </r>
  <r>
    <n v="20"/>
    <x v="1"/>
    <x v="1"/>
    <x v="1"/>
  </r>
  <r>
    <n v="21"/>
    <x v="1"/>
    <x v="6"/>
    <x v="3"/>
  </r>
  <r>
    <n v="22"/>
    <x v="0"/>
    <x v="6"/>
    <x v="4"/>
  </r>
  <r>
    <n v="23"/>
    <x v="0"/>
    <x v="3"/>
    <x v="3"/>
  </r>
  <r>
    <n v="24"/>
    <x v="1"/>
    <x v="5"/>
    <x v="0"/>
  </r>
  <r>
    <n v="25"/>
    <x v="1"/>
    <x v="1"/>
    <x v="1"/>
  </r>
  <r>
    <n v="26"/>
    <x v="1"/>
    <x v="2"/>
    <x v="0"/>
  </r>
  <r>
    <n v="27"/>
    <x v="0"/>
    <x v="4"/>
    <x v="0"/>
  </r>
  <r>
    <n v="28"/>
    <x v="1"/>
    <x v="0"/>
    <x v="0"/>
  </r>
  <r>
    <n v="29"/>
    <x v="1"/>
    <x v="2"/>
    <x v="2"/>
  </r>
  <r>
    <n v="30"/>
    <x v="0"/>
    <x v="3"/>
    <x v="1"/>
  </r>
  <r>
    <n v="31"/>
    <x v="0"/>
    <x v="4"/>
    <x v="3"/>
  </r>
  <r>
    <n v="32"/>
    <x v="1"/>
    <x v="4"/>
    <x v="1"/>
  </r>
  <r>
    <n v="33"/>
    <x v="1"/>
    <x v="6"/>
    <x v="4"/>
  </r>
  <r>
    <n v="34"/>
    <x v="1"/>
    <x v="5"/>
    <x v="1"/>
  </r>
  <r>
    <n v="35"/>
    <x v="0"/>
    <x v="5"/>
    <x v="3"/>
  </r>
  <r>
    <n v="36"/>
    <x v="1"/>
    <x v="1"/>
    <x v="0"/>
  </r>
  <r>
    <n v="37"/>
    <x v="0"/>
    <x v="0"/>
    <x v="2"/>
  </r>
  <r>
    <n v="38"/>
    <x v="0"/>
    <x v="2"/>
    <x v="1"/>
  </r>
  <r>
    <n v="39"/>
    <x v="0"/>
    <x v="3"/>
    <x v="4"/>
  </r>
  <r>
    <n v="40"/>
    <x v="1"/>
    <x v="5"/>
    <x v="0"/>
  </r>
  <r>
    <n v="41"/>
    <x v="1"/>
    <x v="6"/>
    <x v="1"/>
  </r>
  <r>
    <n v="42"/>
    <x v="0"/>
    <x v="2"/>
    <x v="4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2">
  <r>
    <n v="1"/>
    <x v="0"/>
    <s v="30代"/>
    <x v="0"/>
  </r>
  <r>
    <n v="2"/>
    <x v="1"/>
    <s v="30代"/>
    <x v="1"/>
  </r>
  <r>
    <n v="3"/>
    <x v="0"/>
    <s v="20代"/>
    <x v="2"/>
  </r>
  <r>
    <n v="4"/>
    <x v="0"/>
    <s v="30代"/>
    <x v="3"/>
  </r>
  <r>
    <n v="5"/>
    <x v="1"/>
    <s v="50代"/>
    <x v="1"/>
  </r>
  <r>
    <n v="6"/>
    <x v="1"/>
    <s v="70代"/>
    <x v="1"/>
  </r>
  <r>
    <n v="7"/>
    <x v="1"/>
    <s v="10代"/>
    <x v="1"/>
  </r>
  <r>
    <n v="8"/>
    <x v="0"/>
    <s v="10代"/>
    <x v="2"/>
  </r>
  <r>
    <n v="9"/>
    <x v="0"/>
    <s v="20代"/>
    <x v="2"/>
  </r>
  <r>
    <n v="10"/>
    <x v="0"/>
    <s v="40代"/>
    <x v="1"/>
  </r>
  <r>
    <n v="11"/>
    <x v="0"/>
    <s v="40代"/>
    <x v="2"/>
  </r>
  <r>
    <n v="12"/>
    <x v="0"/>
    <s v="20代"/>
    <x v="2"/>
  </r>
  <r>
    <n v="13"/>
    <x v="1"/>
    <s v="70代"/>
    <x v="1"/>
  </r>
  <r>
    <n v="14"/>
    <x v="0"/>
    <s v="60代"/>
    <x v="1"/>
  </r>
  <r>
    <n v="15"/>
    <x v="1"/>
    <s v="70代"/>
    <x v="3"/>
  </r>
  <r>
    <n v="16"/>
    <x v="0"/>
    <s v="50代"/>
    <x v="4"/>
  </r>
  <r>
    <n v="17"/>
    <x v="0"/>
    <s v="60代"/>
    <x v="5"/>
  </r>
  <r>
    <n v="18"/>
    <x v="1"/>
    <s v="10代"/>
    <x v="2"/>
  </r>
  <r>
    <n v="19"/>
    <x v="1"/>
    <s v="30代"/>
    <x v="2"/>
  </r>
  <r>
    <n v="20"/>
    <x v="1"/>
    <s v="20代"/>
    <x v="1"/>
  </r>
  <r>
    <n v="21"/>
    <x v="1"/>
    <s v="60代"/>
    <x v="3"/>
  </r>
  <r>
    <n v="22"/>
    <x v="0"/>
    <s v="60代"/>
    <x v="4"/>
  </r>
  <r>
    <n v="23"/>
    <x v="0"/>
    <s v="70代"/>
    <x v="3"/>
  </r>
  <r>
    <n v="24"/>
    <x v="1"/>
    <s v="40代"/>
    <x v="0"/>
  </r>
  <r>
    <n v="25"/>
    <x v="1"/>
    <s v="20代"/>
    <x v="1"/>
  </r>
  <r>
    <n v="26"/>
    <x v="1"/>
    <s v="50代"/>
    <x v="0"/>
  </r>
  <r>
    <n v="27"/>
    <x v="0"/>
    <s v="10代"/>
    <x v="0"/>
  </r>
  <r>
    <n v="28"/>
    <x v="1"/>
    <s v="30代"/>
    <x v="0"/>
  </r>
  <r>
    <n v="29"/>
    <x v="1"/>
    <s v="50代"/>
    <x v="2"/>
  </r>
  <r>
    <n v="30"/>
    <x v="0"/>
    <s v="70代"/>
    <x v="1"/>
  </r>
  <r>
    <n v="31"/>
    <x v="0"/>
    <s v="10代"/>
    <x v="3"/>
  </r>
  <r>
    <n v="32"/>
    <x v="1"/>
    <s v="10代"/>
    <x v="1"/>
  </r>
  <r>
    <n v="33"/>
    <x v="1"/>
    <s v="60代"/>
    <x v="4"/>
  </r>
  <r>
    <n v="34"/>
    <x v="1"/>
    <s v="40代"/>
    <x v="1"/>
  </r>
  <r>
    <n v="35"/>
    <x v="0"/>
    <s v="40代"/>
    <x v="3"/>
  </r>
  <r>
    <n v="36"/>
    <x v="1"/>
    <s v="20代"/>
    <x v="0"/>
  </r>
  <r>
    <n v="37"/>
    <x v="0"/>
    <s v="30代"/>
    <x v="2"/>
  </r>
  <r>
    <n v="38"/>
    <x v="0"/>
    <s v="50代"/>
    <x v="1"/>
  </r>
  <r>
    <n v="39"/>
    <x v="0"/>
    <s v="70代"/>
    <x v="4"/>
  </r>
  <r>
    <n v="40"/>
    <x v="1"/>
    <s v="40代"/>
    <x v="0"/>
  </r>
  <r>
    <n v="41"/>
    <x v="1"/>
    <s v="60代"/>
    <x v="1"/>
  </r>
  <r>
    <n v="42"/>
    <x v="0"/>
    <s v="50代"/>
    <x v="4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">
  <r>
    <n v="1"/>
    <s v="男性"/>
    <s v="10代"/>
    <n v="0"/>
    <n v="35"/>
  </r>
  <r>
    <n v="2"/>
    <s v="女性"/>
    <s v="30代"/>
    <n v="23"/>
    <n v="12"/>
  </r>
  <r>
    <n v="3"/>
    <s v="女性"/>
    <s v="30代"/>
    <n v="6"/>
    <n v="15"/>
  </r>
  <r>
    <n v="4"/>
    <s v="女性"/>
    <s v="60代"/>
    <n v="15"/>
    <n v="0"/>
  </r>
  <r>
    <n v="5"/>
    <s v="男性"/>
    <s v="50代"/>
    <n v="8"/>
    <n v="0"/>
  </r>
  <r>
    <n v="6"/>
    <s v="女性"/>
    <s v="50代"/>
    <n v="30"/>
    <n v="5"/>
  </r>
  <r>
    <n v="7"/>
    <s v="女性"/>
    <s v="60代"/>
    <n v="22"/>
    <n v="1"/>
  </r>
  <r>
    <n v="8"/>
    <s v="男性"/>
    <s v="10代"/>
    <n v="5"/>
    <n v="40"/>
  </r>
  <r>
    <n v="9"/>
    <s v="女性"/>
    <s v="40代"/>
    <n v="20"/>
    <n v="5"/>
  </r>
  <r>
    <n v="10"/>
    <s v="女性"/>
    <s v="20代"/>
    <n v="7"/>
    <n v="30"/>
  </r>
  <r>
    <n v="11"/>
    <s v="男性"/>
    <s v="20代"/>
    <n v="5"/>
    <n v="50"/>
  </r>
  <r>
    <n v="12"/>
    <s v="女性"/>
    <s v="50代"/>
    <n v="28"/>
    <n v="3"/>
  </r>
  <r>
    <n v="13"/>
    <s v="男性"/>
    <s v="60代"/>
    <n v="20"/>
    <n v="3"/>
  </r>
  <r>
    <n v="14"/>
    <s v="男性"/>
    <s v="40代"/>
    <n v="15"/>
    <n v="15"/>
  </r>
  <r>
    <n v="15"/>
    <s v="男性"/>
    <s v="10代"/>
    <n v="15"/>
    <n v="22"/>
  </r>
  <r>
    <n v="16"/>
    <s v="男性"/>
    <s v="30代"/>
    <n v="0"/>
    <n v="55"/>
  </r>
  <r>
    <n v="17"/>
    <s v="女性"/>
    <s v="20代"/>
    <n v="3"/>
    <n v="10"/>
  </r>
  <r>
    <n v="18"/>
    <s v="男性"/>
    <s v="50代"/>
    <n v="12"/>
    <n v="5"/>
  </r>
  <r>
    <n v="19"/>
    <s v="男性"/>
    <s v="50代"/>
    <n v="1"/>
    <n v="0"/>
  </r>
  <r>
    <n v="20"/>
    <s v="男性"/>
    <s v="60代"/>
    <n v="27"/>
    <n v="0"/>
  </r>
  <r>
    <n v="21"/>
    <s v="女性"/>
    <s v="10代"/>
    <n v="13"/>
    <n v="25"/>
  </r>
  <r>
    <n v="22"/>
    <s v="男性"/>
    <s v="20代"/>
    <n v="0"/>
    <n v="30"/>
  </r>
  <r>
    <n v="23"/>
    <s v="女性"/>
    <s v="40代"/>
    <n v="15"/>
    <n v="7"/>
  </r>
  <r>
    <n v="24"/>
    <s v="女性"/>
    <s v="60代"/>
    <n v="23"/>
    <n v="3"/>
  </r>
  <r>
    <n v="25"/>
    <s v="女性"/>
    <s v="50代"/>
    <n v="25"/>
    <n v="0"/>
  </r>
  <r>
    <n v="26"/>
    <s v="女性"/>
    <s v="10代"/>
    <n v="0"/>
    <n v="27"/>
  </r>
  <r>
    <n v="27"/>
    <s v="女性"/>
    <s v="30代"/>
    <n v="11"/>
    <n v="20"/>
  </r>
  <r>
    <n v="28"/>
    <s v="男性"/>
    <s v="40代"/>
    <n v="7"/>
    <n v="3"/>
  </r>
  <r>
    <n v="29"/>
    <s v="男性"/>
    <s v="30代"/>
    <n v="13"/>
    <n v="23"/>
  </r>
  <r>
    <n v="30"/>
    <s v="男性"/>
    <s v="30代"/>
    <n v="5"/>
    <n v="20"/>
  </r>
  <r>
    <n v="31"/>
    <s v="女性"/>
    <s v="20代"/>
    <n v="20"/>
    <n v="15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">
  <r>
    <n v="1"/>
    <s v="男性"/>
    <x v="0"/>
    <n v="0"/>
    <n v="35"/>
  </r>
  <r>
    <n v="2"/>
    <s v="女性"/>
    <x v="1"/>
    <n v="23"/>
    <n v="12"/>
  </r>
  <r>
    <n v="3"/>
    <s v="女性"/>
    <x v="1"/>
    <n v="6"/>
    <n v="15"/>
  </r>
  <r>
    <n v="4"/>
    <s v="女性"/>
    <x v="2"/>
    <n v="15"/>
    <n v="0"/>
  </r>
  <r>
    <n v="5"/>
    <s v="男性"/>
    <x v="3"/>
    <n v="8"/>
    <n v="0"/>
  </r>
  <r>
    <n v="6"/>
    <s v="女性"/>
    <x v="3"/>
    <n v="30"/>
    <n v="5"/>
  </r>
  <r>
    <n v="7"/>
    <s v="女性"/>
    <x v="2"/>
    <n v="22"/>
    <n v="1"/>
  </r>
  <r>
    <n v="8"/>
    <s v="男性"/>
    <x v="0"/>
    <n v="5"/>
    <n v="40"/>
  </r>
  <r>
    <n v="9"/>
    <s v="女性"/>
    <x v="4"/>
    <n v="20"/>
    <n v="5"/>
  </r>
  <r>
    <n v="10"/>
    <s v="女性"/>
    <x v="5"/>
    <n v="7"/>
    <n v="30"/>
  </r>
  <r>
    <n v="11"/>
    <s v="男性"/>
    <x v="5"/>
    <n v="5"/>
    <n v="50"/>
  </r>
  <r>
    <n v="12"/>
    <s v="女性"/>
    <x v="3"/>
    <n v="28"/>
    <n v="3"/>
  </r>
  <r>
    <n v="13"/>
    <s v="男性"/>
    <x v="2"/>
    <n v="20"/>
    <n v="3"/>
  </r>
  <r>
    <n v="14"/>
    <s v="男性"/>
    <x v="4"/>
    <n v="15"/>
    <n v="15"/>
  </r>
  <r>
    <n v="15"/>
    <s v="男性"/>
    <x v="0"/>
    <n v="15"/>
    <n v="22"/>
  </r>
  <r>
    <n v="16"/>
    <s v="男性"/>
    <x v="1"/>
    <n v="0"/>
    <n v="55"/>
  </r>
  <r>
    <n v="17"/>
    <s v="女性"/>
    <x v="5"/>
    <n v="3"/>
    <n v="10"/>
  </r>
  <r>
    <n v="18"/>
    <s v="男性"/>
    <x v="3"/>
    <n v="12"/>
    <n v="5"/>
  </r>
  <r>
    <n v="19"/>
    <s v="男性"/>
    <x v="3"/>
    <n v="1"/>
    <n v="0"/>
  </r>
  <r>
    <n v="20"/>
    <s v="男性"/>
    <x v="2"/>
    <n v="27"/>
    <n v="0"/>
  </r>
  <r>
    <n v="21"/>
    <s v="女性"/>
    <x v="0"/>
    <n v="13"/>
    <n v="25"/>
  </r>
  <r>
    <n v="22"/>
    <s v="男性"/>
    <x v="5"/>
    <n v="0"/>
    <n v="30"/>
  </r>
  <r>
    <n v="23"/>
    <s v="女性"/>
    <x v="4"/>
    <n v="15"/>
    <n v="7"/>
  </r>
  <r>
    <n v="24"/>
    <s v="女性"/>
    <x v="2"/>
    <n v="23"/>
    <n v="3"/>
  </r>
  <r>
    <n v="25"/>
    <s v="女性"/>
    <x v="3"/>
    <n v="25"/>
    <n v="0"/>
  </r>
  <r>
    <n v="26"/>
    <s v="女性"/>
    <x v="0"/>
    <n v="0"/>
    <n v="27"/>
  </r>
  <r>
    <n v="27"/>
    <s v="女性"/>
    <x v="1"/>
    <n v="11"/>
    <n v="20"/>
  </r>
  <r>
    <n v="28"/>
    <s v="男性"/>
    <x v="4"/>
    <n v="7"/>
    <n v="3"/>
  </r>
  <r>
    <n v="29"/>
    <s v="男性"/>
    <x v="1"/>
    <n v="13"/>
    <n v="23"/>
  </r>
  <r>
    <n v="30"/>
    <s v="男性"/>
    <x v="1"/>
    <n v="5"/>
    <n v="20"/>
  </r>
  <r>
    <n v="31"/>
    <s v="女性"/>
    <x v="5"/>
    <n v="20"/>
    <n v="15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">
  <r>
    <n v="1"/>
    <s v="男性"/>
    <s v="10代"/>
    <n v="0"/>
    <n v="35"/>
  </r>
  <r>
    <n v="2"/>
    <s v="女性"/>
    <s v="30代"/>
    <n v="23"/>
    <n v="12"/>
  </r>
  <r>
    <n v="3"/>
    <s v="女性"/>
    <s v="30代"/>
    <n v="6"/>
    <n v="15"/>
  </r>
  <r>
    <n v="4"/>
    <s v="女性"/>
    <s v="60代"/>
    <n v="15"/>
    <n v="0"/>
  </r>
  <r>
    <n v="5"/>
    <s v="男性"/>
    <s v="50代"/>
    <n v="8"/>
    <n v="0"/>
  </r>
  <r>
    <n v="6"/>
    <s v="女性"/>
    <s v="50代"/>
    <n v="30"/>
    <n v="5"/>
  </r>
  <r>
    <n v="7"/>
    <s v="女性"/>
    <s v="60代"/>
    <n v="22"/>
    <n v="1"/>
  </r>
  <r>
    <n v="8"/>
    <s v="男性"/>
    <s v="10代"/>
    <n v="5"/>
    <n v="40"/>
  </r>
  <r>
    <n v="9"/>
    <s v="女性"/>
    <s v="40代"/>
    <n v="20"/>
    <n v="5"/>
  </r>
  <r>
    <n v="10"/>
    <s v="女性"/>
    <s v="20代"/>
    <n v="7"/>
    <n v="30"/>
  </r>
  <r>
    <n v="11"/>
    <s v="男性"/>
    <s v="20代"/>
    <n v="5"/>
    <n v="50"/>
  </r>
  <r>
    <n v="12"/>
    <s v="女性"/>
    <s v="50代"/>
    <n v="28"/>
    <n v="3"/>
  </r>
  <r>
    <n v="13"/>
    <s v="男性"/>
    <s v="60代"/>
    <n v="20"/>
    <n v="3"/>
  </r>
  <r>
    <n v="14"/>
    <s v="男性"/>
    <s v="40代"/>
    <n v="15"/>
    <n v="15"/>
  </r>
  <r>
    <n v="15"/>
    <s v="男性"/>
    <s v="10代"/>
    <n v="15"/>
    <n v="22"/>
  </r>
  <r>
    <n v="16"/>
    <s v="男性"/>
    <s v="30代"/>
    <n v="0"/>
    <n v="55"/>
  </r>
  <r>
    <n v="17"/>
    <s v="女性"/>
    <s v="20代"/>
    <n v="3"/>
    <n v="10"/>
  </r>
  <r>
    <n v="18"/>
    <s v="男性"/>
    <s v="50代"/>
    <n v="12"/>
    <n v="5"/>
  </r>
  <r>
    <n v="19"/>
    <s v="男性"/>
    <s v="50代"/>
    <n v="1"/>
    <n v="0"/>
  </r>
  <r>
    <n v="20"/>
    <s v="男性"/>
    <s v="60代"/>
    <n v="27"/>
    <n v="0"/>
  </r>
  <r>
    <n v="21"/>
    <s v="女性"/>
    <s v="10代"/>
    <n v="13"/>
    <n v="25"/>
  </r>
  <r>
    <n v="22"/>
    <s v="男性"/>
    <s v="20代"/>
    <n v="0"/>
    <n v="30"/>
  </r>
  <r>
    <n v="23"/>
    <s v="女性"/>
    <s v="40代"/>
    <n v="15"/>
    <n v="7"/>
  </r>
  <r>
    <n v="24"/>
    <s v="女性"/>
    <s v="60代"/>
    <n v="23"/>
    <n v="3"/>
  </r>
  <r>
    <n v="25"/>
    <s v="女性"/>
    <s v="50代"/>
    <n v="25"/>
    <n v="0"/>
  </r>
  <r>
    <n v="26"/>
    <s v="女性"/>
    <s v="10代"/>
    <n v="0"/>
    <n v="27"/>
  </r>
  <r>
    <n v="27"/>
    <s v="女性"/>
    <s v="30代"/>
    <n v="11"/>
    <n v="20"/>
  </r>
  <r>
    <n v="28"/>
    <s v="男性"/>
    <s v="40代"/>
    <n v="7"/>
    <n v="3"/>
  </r>
  <r>
    <n v="29"/>
    <s v="男性"/>
    <s v="30代"/>
    <n v="13"/>
    <n v="23"/>
  </r>
  <r>
    <n v="30"/>
    <s v="男性"/>
    <s v="30代"/>
    <n v="5"/>
    <n v="20"/>
  </r>
  <r>
    <n v="31"/>
    <s v="女性"/>
    <s v="20代"/>
    <n v="20"/>
    <n v="15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">
  <r>
    <n v="1"/>
    <s v="男性"/>
    <s v="10代"/>
    <n v="0"/>
    <n v="35"/>
  </r>
  <r>
    <n v="2"/>
    <s v="女性"/>
    <s v="30代"/>
    <n v="23"/>
    <n v="12"/>
  </r>
  <r>
    <n v="3"/>
    <s v="女性"/>
    <s v="30代"/>
    <n v="6"/>
    <n v="15"/>
  </r>
  <r>
    <n v="4"/>
    <s v="女性"/>
    <s v="60代"/>
    <n v="15"/>
    <n v="0"/>
  </r>
  <r>
    <n v="5"/>
    <s v="男性"/>
    <s v="50代"/>
    <n v="8"/>
    <n v="0"/>
  </r>
  <r>
    <n v="6"/>
    <s v="女性"/>
    <s v="50代"/>
    <n v="30"/>
    <n v="5"/>
  </r>
  <r>
    <n v="7"/>
    <s v="女性"/>
    <s v="60代"/>
    <n v="22"/>
    <n v="1"/>
  </r>
  <r>
    <n v="8"/>
    <s v="男性"/>
    <s v="10代"/>
    <n v="5"/>
    <n v="40"/>
  </r>
  <r>
    <n v="9"/>
    <s v="女性"/>
    <s v="40代"/>
    <n v="20"/>
    <n v="5"/>
  </r>
  <r>
    <n v="10"/>
    <s v="女性"/>
    <s v="20代"/>
    <n v="7"/>
    <n v="30"/>
  </r>
  <r>
    <n v="11"/>
    <s v="男性"/>
    <s v="20代"/>
    <n v="5"/>
    <n v="50"/>
  </r>
  <r>
    <n v="12"/>
    <s v="女性"/>
    <s v="50代"/>
    <n v="28"/>
    <n v="3"/>
  </r>
  <r>
    <n v="13"/>
    <s v="男性"/>
    <s v="60代"/>
    <n v="20"/>
    <n v="3"/>
  </r>
  <r>
    <n v="14"/>
    <s v="男性"/>
    <s v="40代"/>
    <n v="15"/>
    <n v="15"/>
  </r>
  <r>
    <n v="15"/>
    <s v="男性"/>
    <s v="10代"/>
    <n v="15"/>
    <n v="22"/>
  </r>
  <r>
    <n v="16"/>
    <s v="男性"/>
    <s v="30代"/>
    <n v="0"/>
    <n v="55"/>
  </r>
  <r>
    <n v="17"/>
    <s v="女性"/>
    <s v="20代"/>
    <n v="3"/>
    <n v="10"/>
  </r>
  <r>
    <n v="18"/>
    <s v="男性"/>
    <s v="50代"/>
    <n v="12"/>
    <n v="5"/>
  </r>
  <r>
    <n v="19"/>
    <s v="男性"/>
    <s v="50代"/>
    <n v="1"/>
    <n v="0"/>
  </r>
  <r>
    <n v="20"/>
    <s v="男性"/>
    <s v="60代"/>
    <n v="27"/>
    <n v="0"/>
  </r>
  <r>
    <n v="21"/>
    <s v="女性"/>
    <s v="10代"/>
    <n v="13"/>
    <n v="25"/>
  </r>
  <r>
    <n v="22"/>
    <s v="男性"/>
    <s v="20代"/>
    <n v="0"/>
    <n v="30"/>
  </r>
  <r>
    <n v="23"/>
    <s v="女性"/>
    <s v="40代"/>
    <n v="15"/>
    <n v="7"/>
  </r>
  <r>
    <n v="24"/>
    <s v="女性"/>
    <s v="60代"/>
    <n v="23"/>
    <n v="3"/>
  </r>
  <r>
    <n v="25"/>
    <s v="女性"/>
    <s v="50代"/>
    <n v="25"/>
    <n v="0"/>
  </r>
  <r>
    <n v="26"/>
    <s v="女性"/>
    <s v="10代"/>
    <n v="0"/>
    <n v="27"/>
  </r>
  <r>
    <n v="27"/>
    <s v="女性"/>
    <s v="30代"/>
    <n v="11"/>
    <n v="20"/>
  </r>
  <r>
    <n v="28"/>
    <s v="男性"/>
    <s v="40代"/>
    <n v="7"/>
    <n v="3"/>
  </r>
  <r>
    <n v="29"/>
    <s v="男性"/>
    <s v="30代"/>
    <n v="13"/>
    <n v="23"/>
  </r>
  <r>
    <n v="30"/>
    <s v="男性"/>
    <s v="30代"/>
    <n v="5"/>
    <n v="20"/>
  </r>
  <r>
    <n v="31"/>
    <s v="女性"/>
    <s v="20代"/>
    <n v="20"/>
    <n v="15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">
  <r>
    <n v="1"/>
    <s v="男性"/>
    <s v="10代"/>
    <n v="0"/>
    <n v="35"/>
  </r>
  <r>
    <n v="2"/>
    <s v="女性"/>
    <s v="30代"/>
    <n v="23"/>
    <n v="12"/>
  </r>
  <r>
    <n v="3"/>
    <s v="女性"/>
    <s v="30代"/>
    <n v="6"/>
    <n v="15"/>
  </r>
  <r>
    <n v="4"/>
    <s v="女性"/>
    <s v="60代"/>
    <n v="15"/>
    <n v="0"/>
  </r>
  <r>
    <n v="5"/>
    <s v="男性"/>
    <s v="50代"/>
    <n v="8"/>
    <n v="0"/>
  </r>
  <r>
    <n v="6"/>
    <s v="女性"/>
    <s v="50代"/>
    <n v="30"/>
    <n v="5"/>
  </r>
  <r>
    <n v="7"/>
    <s v="女性"/>
    <s v="60代"/>
    <n v="22"/>
    <n v="1"/>
  </r>
  <r>
    <n v="8"/>
    <s v="男性"/>
    <s v="10代"/>
    <n v="5"/>
    <n v="40"/>
  </r>
  <r>
    <n v="9"/>
    <s v="女性"/>
    <s v="40代"/>
    <n v="20"/>
    <n v="5"/>
  </r>
  <r>
    <n v="10"/>
    <s v="女性"/>
    <s v="20代"/>
    <n v="7"/>
    <n v="30"/>
  </r>
  <r>
    <n v="11"/>
    <s v="男性"/>
    <s v="20代"/>
    <n v="5"/>
    <n v="50"/>
  </r>
  <r>
    <n v="12"/>
    <s v="女性"/>
    <s v="50代"/>
    <n v="28"/>
    <n v="3"/>
  </r>
  <r>
    <n v="13"/>
    <s v="男性"/>
    <s v="60代"/>
    <n v="20"/>
    <n v="3"/>
  </r>
  <r>
    <n v="14"/>
    <s v="男性"/>
    <s v="40代"/>
    <n v="15"/>
    <n v="15"/>
  </r>
  <r>
    <n v="15"/>
    <s v="男性"/>
    <s v="10代"/>
    <n v="15"/>
    <n v="22"/>
  </r>
  <r>
    <n v="16"/>
    <s v="男性"/>
    <s v="30代"/>
    <n v="0"/>
    <n v="55"/>
  </r>
  <r>
    <n v="17"/>
    <s v="女性"/>
    <s v="20代"/>
    <n v="3"/>
    <n v="10"/>
  </r>
  <r>
    <n v="18"/>
    <s v="男性"/>
    <s v="50代"/>
    <n v="12"/>
    <n v="5"/>
  </r>
  <r>
    <n v="19"/>
    <s v="男性"/>
    <s v="50代"/>
    <n v="1"/>
    <n v="0"/>
  </r>
  <r>
    <n v="20"/>
    <s v="男性"/>
    <s v="60代"/>
    <n v="27"/>
    <n v="0"/>
  </r>
  <r>
    <n v="21"/>
    <s v="女性"/>
    <s v="10代"/>
    <n v="13"/>
    <n v="25"/>
  </r>
  <r>
    <n v="22"/>
    <s v="男性"/>
    <s v="20代"/>
    <n v="0"/>
    <n v="30"/>
  </r>
  <r>
    <n v="23"/>
    <s v="女性"/>
    <s v="40代"/>
    <n v="15"/>
    <n v="7"/>
  </r>
  <r>
    <n v="24"/>
    <s v="女性"/>
    <s v="60代"/>
    <n v="23"/>
    <n v="3"/>
  </r>
  <r>
    <n v="25"/>
    <s v="女性"/>
    <s v="50代"/>
    <n v="25"/>
    <n v="0"/>
  </r>
  <r>
    <n v="26"/>
    <s v="女性"/>
    <s v="10代"/>
    <n v="0"/>
    <n v="27"/>
  </r>
  <r>
    <n v="27"/>
    <s v="女性"/>
    <s v="30代"/>
    <n v="11"/>
    <n v="20"/>
  </r>
  <r>
    <n v="28"/>
    <s v="男性"/>
    <s v="40代"/>
    <n v="7"/>
    <n v="3"/>
  </r>
  <r>
    <n v="29"/>
    <s v="男性"/>
    <s v="30代"/>
    <n v="13"/>
    <n v="23"/>
  </r>
  <r>
    <n v="30"/>
    <s v="男性"/>
    <s v="30代"/>
    <n v="5"/>
    <n v="20"/>
  </r>
  <r>
    <n v="31"/>
    <s v="女性"/>
    <s v="20代"/>
    <n v="20"/>
    <n v="15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">
  <r>
    <n v="1"/>
    <s v="男性"/>
    <s v="10代"/>
    <n v="0"/>
    <n v="35"/>
  </r>
  <r>
    <n v="2"/>
    <s v="女性"/>
    <s v="30代"/>
    <n v="23"/>
    <n v="12"/>
  </r>
  <r>
    <n v="3"/>
    <s v="女性"/>
    <s v="30代"/>
    <n v="6"/>
    <n v="15"/>
  </r>
  <r>
    <n v="4"/>
    <s v="女性"/>
    <s v="60代"/>
    <n v="15"/>
    <n v="0"/>
  </r>
  <r>
    <n v="5"/>
    <s v="男性"/>
    <s v="50代"/>
    <n v="8"/>
    <n v="0"/>
  </r>
  <r>
    <n v="6"/>
    <s v="女性"/>
    <s v="50代"/>
    <n v="30"/>
    <n v="5"/>
  </r>
  <r>
    <n v="7"/>
    <s v="女性"/>
    <s v="60代"/>
    <n v="22"/>
    <n v="1"/>
  </r>
  <r>
    <n v="8"/>
    <s v="男性"/>
    <s v="10代"/>
    <n v="5"/>
    <n v="40"/>
  </r>
  <r>
    <n v="9"/>
    <s v="女性"/>
    <s v="40代"/>
    <n v="20"/>
    <n v="5"/>
  </r>
  <r>
    <n v="10"/>
    <s v="女性"/>
    <s v="20代"/>
    <n v="7"/>
    <n v="30"/>
  </r>
  <r>
    <n v="11"/>
    <s v="男性"/>
    <s v="20代"/>
    <n v="5"/>
    <n v="50"/>
  </r>
  <r>
    <n v="12"/>
    <s v="女性"/>
    <s v="50代"/>
    <n v="28"/>
    <n v="3"/>
  </r>
  <r>
    <n v="13"/>
    <s v="男性"/>
    <s v="60代"/>
    <n v="20"/>
    <n v="3"/>
  </r>
  <r>
    <n v="14"/>
    <s v="男性"/>
    <s v="40代"/>
    <n v="15"/>
    <n v="15"/>
  </r>
  <r>
    <n v="15"/>
    <s v="男性"/>
    <s v="10代"/>
    <n v="15"/>
    <n v="22"/>
  </r>
  <r>
    <n v="16"/>
    <s v="男性"/>
    <s v="30代"/>
    <n v="0"/>
    <n v="55"/>
  </r>
  <r>
    <n v="17"/>
    <s v="女性"/>
    <s v="20代"/>
    <n v="3"/>
    <n v="10"/>
  </r>
  <r>
    <n v="18"/>
    <s v="男性"/>
    <s v="50代"/>
    <n v="12"/>
    <n v="5"/>
  </r>
  <r>
    <n v="19"/>
    <s v="男性"/>
    <s v="50代"/>
    <n v="1"/>
    <n v="0"/>
  </r>
  <r>
    <n v="20"/>
    <s v="男性"/>
    <s v="60代"/>
    <n v="27"/>
    <n v="0"/>
  </r>
  <r>
    <n v="21"/>
    <s v="女性"/>
    <s v="10代"/>
    <n v="13"/>
    <n v="25"/>
  </r>
  <r>
    <n v="22"/>
    <s v="男性"/>
    <s v="20代"/>
    <n v="0"/>
    <n v="30"/>
  </r>
  <r>
    <n v="23"/>
    <s v="女性"/>
    <s v="40代"/>
    <n v="15"/>
    <n v="7"/>
  </r>
  <r>
    <n v="24"/>
    <s v="女性"/>
    <s v="60代"/>
    <n v="23"/>
    <n v="3"/>
  </r>
  <r>
    <n v="25"/>
    <s v="女性"/>
    <s v="50代"/>
    <n v="25"/>
    <n v="0"/>
  </r>
  <r>
    <n v="26"/>
    <s v="女性"/>
    <s v="10代"/>
    <n v="0"/>
    <n v="27"/>
  </r>
  <r>
    <n v="27"/>
    <s v="女性"/>
    <s v="30代"/>
    <n v="11"/>
    <n v="20"/>
  </r>
  <r>
    <n v="28"/>
    <s v="男性"/>
    <s v="40代"/>
    <n v="7"/>
    <n v="3"/>
  </r>
  <r>
    <n v="29"/>
    <s v="男性"/>
    <s v="30代"/>
    <n v="13"/>
    <n v="23"/>
  </r>
  <r>
    <n v="30"/>
    <s v="男性"/>
    <s v="30代"/>
    <n v="5"/>
    <n v="20"/>
  </r>
  <r>
    <n v="31"/>
    <s v="女性"/>
    <s v="20代"/>
    <n v="20"/>
    <n v="15"/>
  </r>
</pivotCacheRecords>
</file>

<file path=xl/pivotCache/pivotCacheRecords10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">
  <r>
    <n v="1"/>
    <s v="男性"/>
    <s v="10代"/>
    <n v="0"/>
    <n v="35"/>
  </r>
  <r>
    <n v="2"/>
    <s v="女性"/>
    <s v="30代"/>
    <n v="23"/>
    <n v="12"/>
  </r>
  <r>
    <n v="3"/>
    <s v="女性"/>
    <s v="30代"/>
    <n v="6"/>
    <n v="15"/>
  </r>
  <r>
    <n v="4"/>
    <s v="女性"/>
    <s v="60代"/>
    <n v="15"/>
    <n v="0"/>
  </r>
  <r>
    <n v="5"/>
    <s v="男性"/>
    <s v="50代"/>
    <n v="8"/>
    <n v="0"/>
  </r>
  <r>
    <n v="6"/>
    <s v="女性"/>
    <s v="50代"/>
    <n v="30"/>
    <n v="5"/>
  </r>
  <r>
    <n v="7"/>
    <s v="女性"/>
    <s v="60代"/>
    <n v="22"/>
    <n v="1"/>
  </r>
  <r>
    <n v="8"/>
    <s v="男性"/>
    <s v="10代"/>
    <n v="5"/>
    <n v="40"/>
  </r>
  <r>
    <n v="9"/>
    <s v="女性"/>
    <s v="40代"/>
    <n v="20"/>
    <n v="5"/>
  </r>
  <r>
    <n v="10"/>
    <s v="女性"/>
    <s v="20代"/>
    <n v="7"/>
    <n v="30"/>
  </r>
  <r>
    <n v="11"/>
    <s v="男性"/>
    <s v="20代"/>
    <n v="5"/>
    <n v="50"/>
  </r>
  <r>
    <n v="12"/>
    <s v="女性"/>
    <s v="50代"/>
    <n v="28"/>
    <n v="3"/>
  </r>
  <r>
    <n v="13"/>
    <s v="男性"/>
    <s v="60代"/>
    <n v="20"/>
    <n v="3"/>
  </r>
  <r>
    <n v="14"/>
    <s v="男性"/>
    <s v="40代"/>
    <n v="15"/>
    <n v="15"/>
  </r>
  <r>
    <n v="15"/>
    <s v="男性"/>
    <s v="10代"/>
    <n v="15"/>
    <n v="22"/>
  </r>
  <r>
    <n v="16"/>
    <s v="男性"/>
    <s v="30代"/>
    <n v="0"/>
    <n v="55"/>
  </r>
  <r>
    <n v="17"/>
    <s v="女性"/>
    <s v="20代"/>
    <n v="3"/>
    <n v="10"/>
  </r>
  <r>
    <n v="18"/>
    <s v="男性"/>
    <s v="50代"/>
    <n v="12"/>
    <n v="5"/>
  </r>
  <r>
    <n v="19"/>
    <s v="男性"/>
    <s v="50代"/>
    <n v="1"/>
    <n v="0"/>
  </r>
  <r>
    <n v="20"/>
    <s v="男性"/>
    <s v="60代"/>
    <n v="27"/>
    <n v="0"/>
  </r>
  <r>
    <n v="21"/>
    <s v="女性"/>
    <s v="10代"/>
    <n v="13"/>
    <n v="25"/>
  </r>
  <r>
    <n v="22"/>
    <s v="男性"/>
    <s v="20代"/>
    <n v="0"/>
    <n v="30"/>
  </r>
  <r>
    <n v="23"/>
    <s v="女性"/>
    <s v="40代"/>
    <n v="15"/>
    <n v="7"/>
  </r>
  <r>
    <n v="24"/>
    <s v="女性"/>
    <s v="60代"/>
    <n v="23"/>
    <n v="3"/>
  </r>
  <r>
    <n v="25"/>
    <s v="女性"/>
    <s v="50代"/>
    <n v="25"/>
    <n v="0"/>
  </r>
  <r>
    <n v="26"/>
    <s v="女性"/>
    <s v="10代"/>
    <n v="0"/>
    <n v="27"/>
  </r>
  <r>
    <n v="27"/>
    <s v="女性"/>
    <s v="30代"/>
    <n v="11"/>
    <n v="20"/>
  </r>
  <r>
    <n v="28"/>
    <s v="男性"/>
    <s v="40代"/>
    <n v="7"/>
    <n v="3"/>
  </r>
  <r>
    <n v="29"/>
    <s v="男性"/>
    <s v="30代"/>
    <n v="13"/>
    <n v="23"/>
  </r>
  <r>
    <n v="30"/>
    <s v="男性"/>
    <s v="30代"/>
    <n v="5"/>
    <n v="20"/>
  </r>
  <r>
    <n v="31"/>
    <s v="女性"/>
    <s v="20代"/>
    <n v="20"/>
    <n v="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EE2B2CE-62CD-4492-B797-747923199780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G3:I6" firstHeaderRow="0" firstDataRow="1" firstDataCol="1"/>
  <pivotFields count="5">
    <pivotField numFmtId="176" showAll="0"/>
    <pivotField axis="axisRow" showAll="0">
      <items count="3">
        <item x="1"/>
        <item x="0"/>
        <item t="default"/>
      </items>
    </pivotField>
    <pivotField showAll="0"/>
    <pivotField dataField="1" showAll="0">
      <items count="17">
        <item x="11"/>
        <item x="12"/>
        <item x="13"/>
        <item x="2"/>
        <item x="9"/>
        <item x="0"/>
        <item x="1"/>
        <item x="5"/>
        <item x="14"/>
        <item x="8"/>
        <item x="10"/>
        <item x="6"/>
        <item x="7"/>
        <item x="4"/>
        <item x="15"/>
        <item x="3"/>
        <item t="default"/>
      </items>
    </pivotField>
    <pivotField dataField="1" showAll="0">
      <items count="17">
        <item x="3"/>
        <item x="15"/>
        <item x="0"/>
        <item x="1"/>
        <item x="14"/>
        <item x="4"/>
        <item x="5"/>
        <item x="7"/>
        <item x="6"/>
        <item x="13"/>
        <item x="12"/>
        <item x="10"/>
        <item x="2"/>
        <item x="11"/>
        <item x="9"/>
        <item x="8"/>
        <item t="default"/>
      </items>
    </pivotField>
  </pivotFields>
  <rowFields count="1">
    <field x="1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平均 / インターネット" fld="3" subtotal="average" baseField="1" baseItem="0"/>
    <dataField name="平均 / テレビ" fld="4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E1A7FD6-5DAE-4733-A9BE-9E9FF128F052}" name="ピボットテーブル3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G3:I6" firstHeaderRow="0" firstDataRow="1" firstDataCol="1"/>
  <pivotFields count="5">
    <pivotField numFmtId="176" showAll="0"/>
    <pivotField axis="axisRow" showAll="0">
      <items count="3">
        <item x="1"/>
        <item x="0"/>
        <item t="default"/>
      </items>
    </pivotField>
    <pivotField showAll="0">
      <items count="7">
        <item x="3"/>
        <item x="0"/>
        <item x="1"/>
        <item x="2"/>
        <item x="5"/>
        <item x="4"/>
        <item t="default"/>
      </items>
    </pivotField>
    <pivotField dataField="1" showAll="0">
      <items count="17">
        <item x="11"/>
        <item x="12"/>
        <item x="13"/>
        <item x="2"/>
        <item x="9"/>
        <item x="0"/>
        <item x="1"/>
        <item x="5"/>
        <item x="14"/>
        <item x="8"/>
        <item x="10"/>
        <item x="6"/>
        <item x="7"/>
        <item x="4"/>
        <item x="15"/>
        <item x="3"/>
        <item t="default"/>
      </items>
    </pivotField>
    <pivotField dataField="1" showAll="0">
      <items count="17">
        <item x="3"/>
        <item x="15"/>
        <item x="0"/>
        <item x="1"/>
        <item x="14"/>
        <item x="4"/>
        <item x="5"/>
        <item x="7"/>
        <item x="6"/>
        <item x="13"/>
        <item x="12"/>
        <item x="10"/>
        <item x="2"/>
        <item x="11"/>
        <item x="9"/>
        <item x="8"/>
        <item t="default"/>
      </items>
    </pivotField>
  </pivotFields>
  <rowFields count="1">
    <field x="1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平均 / インターネット" fld="3" subtotal="average" baseField="1" baseItem="0"/>
    <dataField name="平均 / テレビ" fld="4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A005B20-546E-4011-9968-0D75E7374761}" name="ピボットテーブル2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G3:I10" firstHeaderRow="0" firstDataRow="1" firstDataCol="1"/>
  <pivotFields count="5">
    <pivotField numFmtId="176" showAll="0"/>
    <pivotField showAll="0">
      <items count="3">
        <item x="1"/>
        <item x="0"/>
        <item t="default"/>
      </items>
    </pivotField>
    <pivotField axis="axisRow" showAll="0">
      <items count="7">
        <item x="3"/>
        <item x="0"/>
        <item x="1"/>
        <item x="2"/>
        <item x="5"/>
        <item x="4"/>
        <item t="default"/>
      </items>
    </pivotField>
    <pivotField dataField="1" showAll="0">
      <items count="17">
        <item x="11"/>
        <item x="12"/>
        <item x="13"/>
        <item x="2"/>
        <item x="9"/>
        <item x="0"/>
        <item x="1"/>
        <item x="5"/>
        <item x="14"/>
        <item x="8"/>
        <item x="10"/>
        <item x="6"/>
        <item x="7"/>
        <item x="4"/>
        <item x="15"/>
        <item x="3"/>
        <item t="default"/>
      </items>
    </pivotField>
    <pivotField dataField="1" showAll="0">
      <items count="17">
        <item x="3"/>
        <item x="15"/>
        <item x="0"/>
        <item x="1"/>
        <item x="14"/>
        <item x="4"/>
        <item x="5"/>
        <item x="7"/>
        <item x="6"/>
        <item x="13"/>
        <item x="12"/>
        <item x="10"/>
        <item x="2"/>
        <item x="11"/>
        <item x="9"/>
        <item x="8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平均 / インターネット" fld="3" subtotal="average" baseField="1" baseItem="0"/>
    <dataField name="平均 / テレビ" fld="4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42D509-40EC-4983-A723-E951F01300B7}" name="ピボットテーブル5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G3:I10" firstHeaderRow="0" firstDataRow="1" firstDataCol="1"/>
  <pivotFields count="5">
    <pivotField numFmtId="176" showAll="0"/>
    <pivotField showAll="0">
      <items count="3">
        <item x="1"/>
        <item x="0"/>
        <item t="default"/>
      </items>
    </pivotField>
    <pivotField axis="axisRow" showAll="0">
      <items count="7">
        <item x="3"/>
        <item x="0"/>
        <item x="1"/>
        <item x="2"/>
        <item x="5"/>
        <item x="4"/>
        <item t="default"/>
      </items>
    </pivotField>
    <pivotField dataField="1" showAll="0">
      <items count="17">
        <item x="11"/>
        <item x="12"/>
        <item x="13"/>
        <item x="2"/>
        <item x="9"/>
        <item x="0"/>
        <item x="1"/>
        <item x="5"/>
        <item x="14"/>
        <item x="8"/>
        <item x="10"/>
        <item x="6"/>
        <item x="7"/>
        <item x="4"/>
        <item x="15"/>
        <item x="3"/>
        <item t="default"/>
      </items>
    </pivotField>
    <pivotField dataField="1" showAll="0">
      <items count="17">
        <item x="3"/>
        <item x="15"/>
        <item x="0"/>
        <item x="1"/>
        <item x="14"/>
        <item x="4"/>
        <item x="5"/>
        <item x="7"/>
        <item x="6"/>
        <item x="13"/>
        <item x="12"/>
        <item x="10"/>
        <item x="2"/>
        <item x="11"/>
        <item x="9"/>
        <item x="8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平均 / インターネット" fld="3" subtotal="average" baseField="1" baseItem="0"/>
    <dataField name="平均 / テレビ" fld="4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B6418CD-4889-4BE7-BC73-01EF1C25F219}" name="ピボットテーブル4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G3:I22" firstHeaderRow="0" firstDataRow="1" firstDataCol="1"/>
  <pivotFields count="5">
    <pivotField numFmtId="176" showAll="0"/>
    <pivotField axis="axisRow" showAll="0">
      <items count="3">
        <item x="1"/>
        <item x="0"/>
        <item t="default"/>
      </items>
    </pivotField>
    <pivotField axis="axisRow" showAll="0">
      <items count="7">
        <item x="3"/>
        <item x="0"/>
        <item x="1"/>
        <item x="2"/>
        <item x="5"/>
        <item x="4"/>
        <item t="default"/>
      </items>
    </pivotField>
    <pivotField dataField="1" showAll="0">
      <items count="17">
        <item x="11"/>
        <item x="12"/>
        <item x="13"/>
        <item x="2"/>
        <item x="9"/>
        <item x="0"/>
        <item x="1"/>
        <item x="5"/>
        <item x="14"/>
        <item x="8"/>
        <item x="10"/>
        <item x="6"/>
        <item x="7"/>
        <item x="4"/>
        <item x="15"/>
        <item x="3"/>
        <item t="default"/>
      </items>
    </pivotField>
    <pivotField dataField="1" showAll="0">
      <items count="17">
        <item x="3"/>
        <item x="15"/>
        <item x="0"/>
        <item x="1"/>
        <item x="14"/>
        <item x="4"/>
        <item x="5"/>
        <item x="7"/>
        <item x="6"/>
        <item x="13"/>
        <item x="12"/>
        <item x="10"/>
        <item x="2"/>
        <item x="11"/>
        <item x="9"/>
        <item x="8"/>
        <item t="default"/>
      </items>
    </pivotField>
  </pivotFields>
  <rowFields count="2">
    <field x="2"/>
    <field x="1"/>
  </rowFields>
  <rowItems count="19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>
      <x v="3"/>
    </i>
    <i r="1">
      <x/>
    </i>
    <i r="1">
      <x v="1"/>
    </i>
    <i>
      <x v="4"/>
    </i>
    <i r="1">
      <x/>
    </i>
    <i r="1">
      <x v="1"/>
    </i>
    <i>
      <x v="5"/>
    </i>
    <i r="1">
      <x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平均 / インターネット" fld="3" subtotal="average" baseField="1" baseItem="0"/>
    <dataField name="平均 / テレビ" fld="4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6FED25A-CBD3-46E1-9552-239E4B0EB288}" name="ピボットテーブル7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G3:I22" firstHeaderRow="0" firstDataRow="1" firstDataCol="1"/>
  <pivotFields count="5">
    <pivotField numFmtId="176" showAll="0"/>
    <pivotField axis="axisRow" showAll="0">
      <items count="3">
        <item x="1"/>
        <item x="0"/>
        <item t="default"/>
      </items>
    </pivotField>
    <pivotField axis="axisRow" showAll="0">
      <items count="7">
        <item x="3"/>
        <item x="0"/>
        <item x="1"/>
        <item x="2"/>
        <item x="5"/>
        <item x="4"/>
        <item t="default"/>
      </items>
    </pivotField>
    <pivotField dataField="1" showAll="0">
      <items count="17">
        <item x="11"/>
        <item x="12"/>
        <item x="13"/>
        <item x="2"/>
        <item x="9"/>
        <item x="0"/>
        <item x="1"/>
        <item x="5"/>
        <item x="14"/>
        <item x="8"/>
        <item x="10"/>
        <item x="6"/>
        <item x="7"/>
        <item x="4"/>
        <item x="15"/>
        <item x="3"/>
        <item t="default"/>
      </items>
    </pivotField>
    <pivotField dataField="1" showAll="0">
      <items count="17">
        <item x="3"/>
        <item x="15"/>
        <item x="0"/>
        <item x="1"/>
        <item x="14"/>
        <item x="4"/>
        <item x="5"/>
        <item x="7"/>
        <item x="6"/>
        <item x="13"/>
        <item x="12"/>
        <item x="10"/>
        <item x="2"/>
        <item x="11"/>
        <item x="9"/>
        <item x="8"/>
        <item t="default"/>
      </items>
    </pivotField>
  </pivotFields>
  <rowFields count="2">
    <field x="2"/>
    <field x="1"/>
  </rowFields>
  <rowItems count="19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>
      <x v="3"/>
    </i>
    <i r="1">
      <x/>
    </i>
    <i r="1">
      <x v="1"/>
    </i>
    <i>
      <x v="4"/>
    </i>
    <i r="1">
      <x/>
    </i>
    <i r="1">
      <x v="1"/>
    </i>
    <i>
      <x v="5"/>
    </i>
    <i r="1">
      <x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平均 / インターネット" fld="3" subtotal="average" baseField="1" baseItem="0"/>
    <dataField name="平均 / テレビ" fld="4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0728C9-3586-47C2-B8E2-FE5255AFDA2E}" name="ピボットテーブル6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G3:I18" firstHeaderRow="0" firstDataRow="1" firstDataCol="1"/>
  <pivotFields count="5">
    <pivotField numFmtId="176" showAll="0"/>
    <pivotField axis="axisRow" showAll="0">
      <items count="3">
        <item x="1"/>
        <item x="0"/>
        <item t="default"/>
      </items>
    </pivotField>
    <pivotField axis="axisRow" showAll="0">
      <items count="7">
        <item x="3"/>
        <item x="0"/>
        <item x="1"/>
        <item x="2"/>
        <item x="5"/>
        <item x="4"/>
        <item t="default"/>
      </items>
    </pivotField>
    <pivotField dataField="1" showAll="0">
      <items count="17">
        <item x="11"/>
        <item x="12"/>
        <item x="13"/>
        <item x="2"/>
        <item x="9"/>
        <item x="0"/>
        <item x="1"/>
        <item x="5"/>
        <item x="14"/>
        <item x="8"/>
        <item x="10"/>
        <item x="6"/>
        <item x="7"/>
        <item x="4"/>
        <item x="15"/>
        <item x="3"/>
        <item t="default"/>
      </items>
    </pivotField>
    <pivotField dataField="1" showAll="0">
      <items count="17">
        <item x="3"/>
        <item x="15"/>
        <item x="0"/>
        <item x="1"/>
        <item x="14"/>
        <item x="4"/>
        <item x="5"/>
        <item x="7"/>
        <item x="6"/>
        <item x="13"/>
        <item x="12"/>
        <item x="10"/>
        <item x="2"/>
        <item x="11"/>
        <item x="9"/>
        <item x="8"/>
        <item t="default"/>
      </items>
    </pivotField>
  </pivotFields>
  <rowFields count="2">
    <field x="1"/>
    <field x="2"/>
  </rowFields>
  <rowItems count="15">
    <i>
      <x/>
    </i>
    <i r="1">
      <x/>
    </i>
    <i r="1">
      <x v="1"/>
    </i>
    <i r="1">
      <x v="2"/>
    </i>
    <i r="1">
      <x v="3"/>
    </i>
    <i r="1">
      <x v="4"/>
    </i>
    <i r="1">
      <x v="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平均 / インターネット" fld="3" subtotal="average" baseField="1" baseItem="0"/>
    <dataField name="平均 / テレビ" fld="4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6D9CDBD-B2F0-4972-8D3B-C63BE3F5BDC6}" name="ピボットテーブル9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G3:I18" firstHeaderRow="0" firstDataRow="1" firstDataCol="1"/>
  <pivotFields count="5">
    <pivotField numFmtId="176" showAll="0"/>
    <pivotField axis="axisRow" showAll="0">
      <items count="3">
        <item x="1"/>
        <item x="0"/>
        <item t="default"/>
      </items>
    </pivotField>
    <pivotField axis="axisRow" showAll="0">
      <items count="7">
        <item x="3"/>
        <item x="0"/>
        <item x="1"/>
        <item x="2"/>
        <item x="5"/>
        <item x="4"/>
        <item t="default"/>
      </items>
    </pivotField>
    <pivotField dataField="1" showAll="0">
      <items count="17">
        <item x="11"/>
        <item x="12"/>
        <item x="13"/>
        <item x="2"/>
        <item x="9"/>
        <item x="0"/>
        <item x="1"/>
        <item x="5"/>
        <item x="14"/>
        <item x="8"/>
        <item x="10"/>
        <item x="6"/>
        <item x="7"/>
        <item x="4"/>
        <item x="15"/>
        <item x="3"/>
        <item t="default"/>
      </items>
    </pivotField>
    <pivotField dataField="1" showAll="0">
      <items count="17">
        <item x="3"/>
        <item x="15"/>
        <item x="0"/>
        <item x="1"/>
        <item x="14"/>
        <item x="4"/>
        <item x="5"/>
        <item x="7"/>
        <item x="6"/>
        <item x="13"/>
        <item x="12"/>
        <item x="10"/>
        <item x="2"/>
        <item x="11"/>
        <item x="9"/>
        <item x="8"/>
        <item t="default"/>
      </items>
    </pivotField>
  </pivotFields>
  <rowFields count="2">
    <field x="1"/>
    <field x="2"/>
  </rowFields>
  <rowItems count="15">
    <i>
      <x/>
    </i>
    <i r="1">
      <x/>
    </i>
    <i r="1">
      <x v="1"/>
    </i>
    <i r="1">
      <x v="2"/>
    </i>
    <i r="1">
      <x v="3"/>
    </i>
    <i r="1">
      <x v="4"/>
    </i>
    <i r="1">
      <x v="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平均 / インターネット" fld="3" subtotal="average" baseField="1" baseItem="0"/>
    <dataField name="平均 / テレビ" fld="4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F47739E-7748-41D1-9370-7ACD0EFDB71D}" name="ピボットテーブル8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G3:H22" firstHeaderRow="1" firstDataRow="1" firstDataCol="1"/>
  <pivotFields count="5">
    <pivotField numFmtId="176" showAll="0"/>
    <pivotField axis="axisRow" dataField="1" showAll="0">
      <items count="3">
        <item x="1"/>
        <item x="0"/>
        <item t="default"/>
      </items>
    </pivotField>
    <pivotField axis="axisRow" showAll="0">
      <items count="7">
        <item x="3"/>
        <item x="0"/>
        <item x="1"/>
        <item x="2"/>
        <item x="5"/>
        <item x="4"/>
        <item t="default"/>
      </items>
    </pivotField>
    <pivotField showAll="0">
      <items count="17">
        <item x="11"/>
        <item x="12"/>
        <item x="13"/>
        <item x="2"/>
        <item x="9"/>
        <item x="0"/>
        <item x="1"/>
        <item x="5"/>
        <item x="14"/>
        <item x="8"/>
        <item x="10"/>
        <item x="6"/>
        <item x="7"/>
        <item x="4"/>
        <item x="15"/>
        <item x="3"/>
        <item t="default"/>
      </items>
    </pivotField>
    <pivotField showAll="0">
      <items count="17">
        <item x="3"/>
        <item x="15"/>
        <item x="0"/>
        <item x="1"/>
        <item x="14"/>
        <item x="4"/>
        <item x="5"/>
        <item x="7"/>
        <item x="6"/>
        <item x="13"/>
        <item x="12"/>
        <item x="10"/>
        <item x="2"/>
        <item x="11"/>
        <item x="9"/>
        <item x="8"/>
        <item t="default"/>
      </items>
    </pivotField>
  </pivotFields>
  <rowFields count="2">
    <field x="2"/>
    <field x="1"/>
  </rowFields>
  <rowItems count="19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>
      <x v="3"/>
    </i>
    <i r="1">
      <x/>
    </i>
    <i r="1">
      <x v="1"/>
    </i>
    <i>
      <x v="4"/>
    </i>
    <i r="1">
      <x/>
    </i>
    <i r="1">
      <x v="1"/>
    </i>
    <i>
      <x v="5"/>
    </i>
    <i r="1">
      <x/>
    </i>
    <i r="1">
      <x v="1"/>
    </i>
    <i t="grand">
      <x/>
    </i>
  </rowItems>
  <colItems count="1">
    <i/>
  </colItems>
  <dataFields count="1">
    <dataField name="個数 / 性別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AEB4443-B0AC-4692-8085-1BE4214FF892}" name="ピボットテーブル6" cacheId="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F3:G6" firstHeaderRow="1" firstDataRow="1" firstDataCol="1"/>
  <pivotFields count="4">
    <pivotField showAll="0"/>
    <pivotField axis="axisRow" showAll="0">
      <items count="3">
        <item x="0"/>
        <item x="1"/>
        <item t="default"/>
      </items>
    </pivotField>
    <pivotField showAll="0"/>
    <pivotField dataField="1" showAll="0"/>
  </pivotFields>
  <rowFields count="1">
    <field x="1"/>
  </rowFields>
  <rowItems count="3">
    <i>
      <x/>
    </i>
    <i>
      <x v="1"/>
    </i>
    <i t="grand">
      <x/>
    </i>
  </rowItems>
  <colItems count="1">
    <i/>
  </colItems>
  <dataFields count="1">
    <dataField name="平均 / 睡眠時間" fld="3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F77692-C250-4203-B943-E7F4818C7995}" name="ピボットテーブル11" cacheId="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F3:G6" firstHeaderRow="1" firstDataRow="1" firstDataCol="1"/>
  <pivotFields count="4">
    <pivotField showAll="0"/>
    <pivotField axis="axisRow" showAll="0">
      <items count="3">
        <item x="0"/>
        <item x="1"/>
        <item t="default"/>
      </items>
    </pivotField>
    <pivotField showAll="0">
      <items count="8">
        <item x="4"/>
        <item x="1"/>
        <item x="0"/>
        <item x="5"/>
        <item x="2"/>
        <item x="6"/>
        <item x="3"/>
        <item t="default"/>
      </items>
    </pivotField>
    <pivotField dataField="1" showAll="0"/>
  </pivotFields>
  <rowFields count="1">
    <field x="1"/>
  </rowFields>
  <rowItems count="3">
    <i>
      <x/>
    </i>
    <i>
      <x v="1"/>
    </i>
    <i t="grand">
      <x/>
    </i>
  </rowItems>
  <colItems count="1">
    <i/>
  </colItems>
  <dataFields count="1">
    <dataField name="平均 / 睡眠時間" fld="3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01AA9C9-F99C-42AF-8FBA-5EC8290D2F46}" name="ピボットテーブル7" cacheId="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F3:G11" firstHeaderRow="1" firstDataRow="1" firstDataCol="1"/>
  <pivotFields count="4">
    <pivotField showAll="0"/>
    <pivotField showAll="0">
      <items count="3">
        <item x="0"/>
        <item x="1"/>
        <item t="default"/>
      </items>
    </pivotField>
    <pivotField axis="axisRow" showAll="0">
      <items count="8">
        <item x="4"/>
        <item x="1"/>
        <item x="0"/>
        <item x="5"/>
        <item x="2"/>
        <item x="6"/>
        <item x="3"/>
        <item t="default"/>
      </items>
    </pivotField>
    <pivotField dataField="1" showAll="0"/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平均 / 睡眠時間" fld="3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59A3F86-D14A-4480-9BE7-8CB6C72094BF}" name="ピボットテーブル10" cacheId="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F3:G11" firstHeaderRow="1" firstDataRow="1" firstDataCol="1"/>
  <pivotFields count="4">
    <pivotField showAll="0"/>
    <pivotField showAll="0">
      <items count="3">
        <item x="0"/>
        <item x="1"/>
        <item t="default"/>
      </items>
    </pivotField>
    <pivotField axis="axisRow" showAll="0">
      <items count="8">
        <item x="4"/>
        <item x="1"/>
        <item x="0"/>
        <item x="5"/>
        <item x="2"/>
        <item x="6"/>
        <item x="3"/>
        <item t="default"/>
      </items>
    </pivotField>
    <pivotField dataField="1" showAll="0"/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平均 / 睡眠時間" fld="3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F867261-2A9C-4853-AC41-F89656828C73}" name="ピボットテーブル9" cacheId="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F3:G25" firstHeaderRow="1" firstDataRow="1" firstDataCol="1"/>
  <pivotFields count="4">
    <pivotField showAll="0"/>
    <pivotField axis="axisRow" showAll="0">
      <items count="3">
        <item x="0"/>
        <item x="1"/>
        <item t="default"/>
      </items>
    </pivotField>
    <pivotField axis="axisRow" showAll="0">
      <items count="8">
        <item x="4"/>
        <item x="1"/>
        <item x="0"/>
        <item x="5"/>
        <item x="2"/>
        <item x="6"/>
        <item x="3"/>
        <item t="default"/>
      </items>
    </pivotField>
    <pivotField dataField="1" showAll="0"/>
  </pivotFields>
  <rowFields count="2">
    <field x="2"/>
    <field x="1"/>
  </rowFields>
  <rowItems count="22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>
      <x v="3"/>
    </i>
    <i r="1">
      <x/>
    </i>
    <i r="1">
      <x v="1"/>
    </i>
    <i>
      <x v="4"/>
    </i>
    <i r="1">
      <x/>
    </i>
    <i r="1">
      <x v="1"/>
    </i>
    <i>
      <x v="5"/>
    </i>
    <i r="1">
      <x/>
    </i>
    <i r="1">
      <x v="1"/>
    </i>
    <i>
      <x v="6"/>
    </i>
    <i r="1">
      <x/>
    </i>
    <i r="1">
      <x v="1"/>
    </i>
    <i t="grand">
      <x/>
    </i>
  </rowItems>
  <colItems count="1">
    <i/>
  </colItems>
  <dataFields count="1">
    <dataField name="平均 / 睡眠時間" fld="3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013065A-A4F3-4932-AA92-AFD8E6E38CBB}" name="ピボットテーブル13" cacheId="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F3:G25" firstHeaderRow="1" firstDataRow="1" firstDataCol="1"/>
  <pivotFields count="4">
    <pivotField showAll="0"/>
    <pivotField axis="axisRow" showAll="0">
      <items count="3">
        <item x="0"/>
        <item x="1"/>
        <item t="default"/>
      </items>
    </pivotField>
    <pivotField axis="axisRow" showAll="0">
      <items count="8">
        <item x="4"/>
        <item x="1"/>
        <item x="0"/>
        <item x="5"/>
        <item x="2"/>
        <item x="6"/>
        <item x="3"/>
        <item t="default"/>
      </items>
    </pivotField>
    <pivotField dataField="1" showAll="0"/>
  </pivotFields>
  <rowFields count="2">
    <field x="2"/>
    <field x="1"/>
  </rowFields>
  <rowItems count="22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>
      <x v="3"/>
    </i>
    <i r="1">
      <x/>
    </i>
    <i r="1">
      <x v="1"/>
    </i>
    <i>
      <x v="4"/>
    </i>
    <i r="1">
      <x/>
    </i>
    <i r="1">
      <x v="1"/>
    </i>
    <i>
      <x v="5"/>
    </i>
    <i r="1">
      <x/>
    </i>
    <i r="1">
      <x v="1"/>
    </i>
    <i>
      <x v="6"/>
    </i>
    <i r="1">
      <x/>
    </i>
    <i r="1">
      <x v="1"/>
    </i>
    <i t="grand">
      <x/>
    </i>
  </rowItems>
  <colItems count="1">
    <i/>
  </colItems>
  <dataFields count="1">
    <dataField name="平均 / 睡眠時間" fld="3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38FC28D-4BEC-473D-A303-1F0CF7759FC8}" name="ピボットテーブル12" cacheId="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F3:G20" firstHeaderRow="1" firstDataRow="1" firstDataCol="1"/>
  <pivotFields count="4">
    <pivotField showAll="0"/>
    <pivotField axis="axisRow" showAll="0">
      <items count="3">
        <item x="0"/>
        <item x="1"/>
        <item t="default"/>
      </items>
    </pivotField>
    <pivotField axis="axisRow" showAll="0">
      <items count="8">
        <item x="4"/>
        <item x="1"/>
        <item x="0"/>
        <item x="5"/>
        <item x="2"/>
        <item x="6"/>
        <item x="3"/>
        <item t="default"/>
      </items>
    </pivotField>
    <pivotField dataField="1" showAll="0"/>
  </pivotFields>
  <rowFields count="2">
    <field x="1"/>
    <field x="2"/>
  </rowFields>
  <rowItems count="17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t="grand">
      <x/>
    </i>
  </rowItems>
  <colItems count="1">
    <i/>
  </colItems>
  <dataFields count="1">
    <dataField name="平均 / 睡眠時間" fld="3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E5B990D-7233-4306-AD7F-FBCE13A5C4D8}" name="ピボットテーブル15" cacheId="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F3:G20" firstHeaderRow="1" firstDataRow="1" firstDataCol="1"/>
  <pivotFields count="4">
    <pivotField showAll="0"/>
    <pivotField axis="axisRow" showAll="0">
      <items count="3">
        <item x="0"/>
        <item x="1"/>
        <item t="default"/>
      </items>
    </pivotField>
    <pivotField axis="axisRow" showAll="0">
      <items count="8">
        <item x="4"/>
        <item x="1"/>
        <item x="0"/>
        <item x="5"/>
        <item x="2"/>
        <item x="6"/>
        <item x="3"/>
        <item t="default"/>
      </items>
    </pivotField>
    <pivotField dataField="1" showAll="0"/>
  </pivotFields>
  <rowFields count="2">
    <field x="1"/>
    <field x="2"/>
  </rowFields>
  <rowItems count="17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t="grand">
      <x/>
    </i>
  </rowItems>
  <colItems count="1">
    <i/>
  </colItems>
  <dataFields count="1">
    <dataField name="平均 / 睡眠時間" fld="3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8CADBF5-52A7-4983-A18A-27374C888993}" name="ピボットテーブル14" cacheId="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F3:M12" firstHeaderRow="1" firstDataRow="2" firstDataCol="1"/>
  <pivotFields count="4">
    <pivotField showAll="0"/>
    <pivotField showAll="0">
      <items count="3">
        <item x="0"/>
        <item x="1"/>
        <item t="default"/>
      </items>
    </pivotField>
    <pivotField axis="axisRow" dataField="1" showAll="0">
      <items count="8">
        <item x="4"/>
        <item x="1"/>
        <item x="0"/>
        <item x="5"/>
        <item x="2"/>
        <item x="6"/>
        <item x="3"/>
        <item t="default"/>
      </items>
    </pivotField>
    <pivotField axis="axisCol" showAll="0">
      <items count="7">
        <item x="2"/>
        <item x="1"/>
        <item x="0"/>
        <item x="3"/>
        <item x="4"/>
        <item x="5"/>
        <item t="default"/>
      </items>
    </pivotField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3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個数 / 年代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32DAF2-69D8-4461-AF51-01C09B1653B2}" name="ピボットテーブル17" cacheId="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F3:M12" firstHeaderRow="1" firstDataRow="2" firstDataCol="1"/>
  <pivotFields count="4">
    <pivotField showAll="0"/>
    <pivotField showAll="0">
      <items count="3">
        <item x="0"/>
        <item x="1"/>
        <item t="default"/>
      </items>
    </pivotField>
    <pivotField axis="axisRow" dataField="1" showAll="0">
      <items count="8">
        <item x="4"/>
        <item x="1"/>
        <item x="0"/>
        <item x="5"/>
        <item x="2"/>
        <item x="6"/>
        <item x="3"/>
        <item t="default"/>
      </items>
    </pivotField>
    <pivotField axis="axisCol" showAll="0">
      <items count="7">
        <item x="2"/>
        <item x="1"/>
        <item x="0"/>
        <item x="3"/>
        <item x="4"/>
        <item x="5"/>
        <item t="default"/>
      </items>
    </pivotField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3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個数 / 年代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A1E4673-B5A9-485A-965A-71282B7288C5}" name="ピボットテーブル16" cacheId="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F3:M7" firstHeaderRow="1" firstDataRow="2" firstDataCol="1"/>
  <pivotFields count="4">
    <pivotField showAll="0"/>
    <pivotField axis="axisRow" dataField="1" showAll="0">
      <items count="3">
        <item x="0"/>
        <item x="1"/>
        <item t="default"/>
      </items>
    </pivotField>
    <pivotField showAll="0">
      <items count="8">
        <item x="4"/>
        <item x="1"/>
        <item x="0"/>
        <item x="5"/>
        <item x="2"/>
        <item x="6"/>
        <item x="3"/>
        <item t="default"/>
      </items>
    </pivotField>
    <pivotField axis="axisCol" showAll="0">
      <items count="7">
        <item x="2"/>
        <item x="1"/>
        <item x="0"/>
        <item x="3"/>
        <item x="4"/>
        <item x="5"/>
        <item t="default"/>
      </items>
    </pivotField>
  </pivotFields>
  <rowFields count="1">
    <field x="1"/>
  </rowFields>
  <rowItems count="3">
    <i>
      <x/>
    </i>
    <i>
      <x v="1"/>
    </i>
    <i t="grand">
      <x/>
    </i>
  </rowItems>
  <colFields count="1">
    <field x="3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個数 / 性別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78BDA7B-E779-4A5A-8580-D2FC6FFCE19C}" name="ピボットテーブル19" cacheId="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F3:M7" firstHeaderRow="1" firstDataRow="2" firstDataCol="1"/>
  <pivotFields count="4">
    <pivotField showAll="0"/>
    <pivotField axis="axisRow" dataField="1" showAll="0">
      <items count="3">
        <item x="0"/>
        <item x="1"/>
        <item t="default"/>
      </items>
    </pivotField>
    <pivotField showAll="0">
      <items count="8">
        <item x="4"/>
        <item x="1"/>
        <item x="0"/>
        <item x="5"/>
        <item x="2"/>
        <item x="6"/>
        <item x="3"/>
        <item t="default"/>
      </items>
    </pivotField>
    <pivotField axis="axisCol" showAll="0">
      <items count="7">
        <item x="2"/>
        <item x="1"/>
        <item x="0"/>
        <item x="3"/>
        <item x="4"/>
        <item x="5"/>
        <item t="default"/>
      </items>
    </pivotField>
  </pivotFields>
  <rowFields count="1">
    <field x="1"/>
  </rowFields>
  <rowItems count="3">
    <i>
      <x/>
    </i>
    <i>
      <x v="1"/>
    </i>
    <i t="grand">
      <x/>
    </i>
  </rowItems>
  <colFields count="1">
    <field x="3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個数 / 性別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F0E0C06-8C1C-4273-81D0-177DC93C46EC}" name="ピボットテーブル18" cacheId="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F3:M7" firstHeaderRow="1" firstDataRow="2" firstDataCol="1"/>
  <pivotFields count="4">
    <pivotField showAll="0"/>
    <pivotField axis="axisRow" dataField="1" showAll="0">
      <items count="3">
        <item x="0"/>
        <item x="1"/>
        <item t="default"/>
      </items>
    </pivotField>
    <pivotField showAll="0">
      <items count="8">
        <item x="4"/>
        <item x="1"/>
        <item x="0"/>
        <item x="5"/>
        <item x="2"/>
        <item x="6"/>
        <item x="3"/>
        <item t="default"/>
      </items>
    </pivotField>
    <pivotField axis="axisCol" showAll="0">
      <items count="7">
        <item x="2"/>
        <item x="1"/>
        <item x="0"/>
        <item x="3"/>
        <item x="4"/>
        <item x="5"/>
        <item t="default"/>
      </items>
    </pivotField>
  </pivotFields>
  <rowFields count="1">
    <field x="1"/>
  </rowFields>
  <rowItems count="3">
    <i>
      <x/>
    </i>
    <i>
      <x v="1"/>
    </i>
    <i t="grand">
      <x/>
    </i>
  </rowItems>
  <colFields count="1">
    <field x="3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個数 / 性別" fld="1" subtotal="count" showDataAs="percentOfRow" baseField="1" baseItem="1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6BBB044-CCD1-482C-B135-AF2A0AE88267}" name="ピボットテーブル21" cacheId="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F3:M7" firstHeaderRow="1" firstDataRow="2" firstDataCol="1"/>
  <pivotFields count="4">
    <pivotField showAll="0"/>
    <pivotField axis="axisRow" dataField="1" showAll="0">
      <items count="3">
        <item x="0"/>
        <item x="1"/>
        <item t="default"/>
      </items>
    </pivotField>
    <pivotField showAll="0">
      <items count="8">
        <item x="4"/>
        <item x="1"/>
        <item x="0"/>
        <item x="5"/>
        <item x="2"/>
        <item x="6"/>
        <item x="3"/>
        <item t="default"/>
      </items>
    </pivotField>
    <pivotField axis="axisCol" showAll="0">
      <items count="7">
        <item x="2"/>
        <item x="1"/>
        <item x="0"/>
        <item x="3"/>
        <item x="4"/>
        <item x="5"/>
        <item t="default"/>
      </items>
    </pivotField>
  </pivotFields>
  <rowFields count="1">
    <field x="1"/>
  </rowFields>
  <rowItems count="3">
    <i>
      <x/>
    </i>
    <i>
      <x v="1"/>
    </i>
    <i t="grand">
      <x/>
    </i>
  </rowItems>
  <colFields count="1">
    <field x="3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個数 / 性別" fld="1" subtotal="count" showDataAs="percentOfRow" baseField="1" baseItem="1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7A111A7-A4D9-4945-84CD-C2F40B920E9E}" name="ピボットテーブル20" cacheId="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F3:M7" firstHeaderRow="1" firstDataRow="2" firstDataCol="1"/>
  <pivotFields count="4">
    <pivotField showAll="0"/>
    <pivotField axis="axisRow" dataField="1" showAll="0">
      <items count="3">
        <item x="0"/>
        <item x="1"/>
        <item t="default"/>
      </items>
    </pivotField>
    <pivotField showAll="0">
      <items count="8">
        <item x="4"/>
        <item x="1"/>
        <item x="0"/>
        <item x="5"/>
        <item x="2"/>
        <item x="6"/>
        <item x="3"/>
        <item t="default"/>
      </items>
    </pivotField>
    <pivotField axis="axisCol" showAll="0">
      <items count="7">
        <item x="2"/>
        <item x="1"/>
        <item x="0"/>
        <item x="3"/>
        <item x="4"/>
        <item x="5"/>
        <item t="default"/>
      </items>
    </pivotField>
  </pivotFields>
  <rowFields count="1">
    <field x="1"/>
  </rowFields>
  <rowItems count="3">
    <i>
      <x/>
    </i>
    <i>
      <x v="1"/>
    </i>
    <i t="grand">
      <x/>
    </i>
  </rowItems>
  <colFields count="1">
    <field x="3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個数 / 性別" fld="1" subtotal="count" showDataAs="percentOfCol" baseField="1" baseItem="1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2B7FF9-EC5B-4CE9-AD5A-49AA4EE268CA}" name="ピボットテーブル22" cacheId="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F3:M7" firstHeaderRow="1" firstDataRow="2" firstDataCol="1"/>
  <pivotFields count="4">
    <pivotField showAll="0"/>
    <pivotField axis="axisRow" dataField="1" showAll="0">
      <items count="3">
        <item x="0"/>
        <item x="1"/>
        <item t="default"/>
      </items>
    </pivotField>
    <pivotField showAll="0">
      <items count="8">
        <item x="4"/>
        <item x="1"/>
        <item x="0"/>
        <item x="5"/>
        <item x="2"/>
        <item x="6"/>
        <item x="3"/>
        <item t="default"/>
      </items>
    </pivotField>
    <pivotField axis="axisCol" showAll="0">
      <items count="7">
        <item x="2"/>
        <item x="1"/>
        <item x="0"/>
        <item x="3"/>
        <item x="4"/>
        <item x="5"/>
        <item t="default"/>
      </items>
    </pivotField>
  </pivotFields>
  <rowFields count="1">
    <field x="1"/>
  </rowFields>
  <rowItems count="3">
    <i>
      <x/>
    </i>
    <i>
      <x v="1"/>
    </i>
    <i t="grand">
      <x/>
    </i>
  </rowItems>
  <colFields count="1">
    <field x="3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個数 / 性別" fld="1" subtotal="count" showDataAs="percentOfCol" baseField="1" baseItem="1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48FC494-B644-4978-A66B-5828ED78194F}" name="ピボットテーブル23" cacheId="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 chartFormat="2">
  <location ref="F3:M7" firstHeaderRow="1" firstDataRow="2" firstDataCol="1"/>
  <pivotFields count="4">
    <pivotField showAll="0"/>
    <pivotField axis="axisRow" dataField="1" showAll="0">
      <items count="3">
        <item x="0"/>
        <item x="1"/>
        <item t="default"/>
      </items>
    </pivotField>
    <pivotField showAll="0">
      <items count="8">
        <item x="4"/>
        <item x="1"/>
        <item x="0"/>
        <item x="5"/>
        <item x="2"/>
        <item x="6"/>
        <item x="3"/>
        <item t="default"/>
      </items>
    </pivotField>
    <pivotField axis="axisCol" showAll="0">
      <items count="7">
        <item x="2"/>
        <item x="1"/>
        <item x="0"/>
        <item x="3"/>
        <item x="4"/>
        <item x="5"/>
        <item t="default"/>
      </items>
    </pivotField>
  </pivotFields>
  <rowFields count="1">
    <field x="1"/>
  </rowFields>
  <rowItems count="3">
    <i>
      <x/>
    </i>
    <i>
      <x v="1"/>
    </i>
    <i t="grand">
      <x/>
    </i>
  </rowItems>
  <colFields count="1">
    <field x="3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個数 / 性別" fld="1" subtotal="count" showDataAs="percentOfCol" baseField="1" baseItem="1" numFmtId="10"/>
  </dataField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1C03A74-07A6-4441-A713-EC0380F5EEC3}" name="ピボットテーブル25" cacheId="2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F3:M7" firstHeaderRow="1" firstDataRow="2" firstDataCol="1"/>
  <pivotFields count="4">
    <pivotField showAll="0"/>
    <pivotField axis="axisRow" dataField="1" showAll="0">
      <items count="3">
        <item x="0"/>
        <item x="1"/>
        <item t="default"/>
      </items>
    </pivotField>
    <pivotField showAll="0"/>
    <pivotField axis="axisCol" showAll="0">
      <items count="7">
        <item x="2"/>
        <item x="1"/>
        <item x="0"/>
        <item x="3"/>
        <item x="4"/>
        <item x="5"/>
        <item t="default"/>
      </items>
    </pivotField>
  </pivotFields>
  <rowFields count="1">
    <field x="1"/>
  </rowFields>
  <rowItems count="3">
    <i>
      <x/>
    </i>
    <i>
      <x v="1"/>
    </i>
    <i t="grand">
      <x/>
    </i>
  </rowItems>
  <colFields count="1">
    <field x="3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個数 / 性別" fld="1" subtotal="count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D5F9D99-3A25-4EDF-80F8-DA2005A74651}" name="ピボットテーブル24" cacheId="2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F3:M7" firstHeaderRow="1" firstDataRow="2" firstDataCol="1"/>
  <pivotFields count="4">
    <pivotField showAll="0"/>
    <pivotField axis="axisRow" dataField="1" showAll="0">
      <items count="3">
        <item x="0"/>
        <item x="1"/>
        <item t="default"/>
      </items>
    </pivotField>
    <pivotField showAll="0"/>
    <pivotField axis="axisCol" showAll="0">
      <items count="7">
        <item x="2"/>
        <item x="1"/>
        <item x="0"/>
        <item x="3"/>
        <item x="4"/>
        <item x="5"/>
        <item t="default"/>
      </items>
    </pivotField>
  </pivotFields>
  <rowFields count="1">
    <field x="1"/>
  </rowFields>
  <rowItems count="3">
    <i>
      <x/>
    </i>
    <i>
      <x v="1"/>
    </i>
    <i t="grand">
      <x/>
    </i>
  </rowItems>
  <colFields count="1">
    <field x="3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個数 / 性別" fld="1" subtotal="count" showDataAs="percentOfCol" baseField="1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BD5BEC-3DF9-4058-873B-E6FE11635A5D}" name="ピボットテーブル26" cacheId="3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G16:I33" firstHeaderRow="1" firstDataRow="1" firstDataCol="0"/>
  <pivotFields count="5"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5FB8A0E-1056-4A20-963C-A6C475793C70}" name="ピボットテーブル27" cacheId="4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G11:I28" firstHeaderRow="1" firstDataRow="1" firstDataCol="0"/>
  <pivotFields count="5">
    <pivotField showAll="0"/>
    <pivotField showAll="0"/>
    <pivotField showAll="0">
      <items count="7">
        <item x="0"/>
        <item x="5"/>
        <item x="1"/>
        <item x="4"/>
        <item x="3"/>
        <item x="2"/>
        <item t="default"/>
      </items>
    </pivotField>
    <pivotField showAll="0"/>
    <pivotField showAll="0"/>
  </pivot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FCFC07-1B7B-4335-9C97-92BD1BA9AE38}" name="ピボットテーブル28" cacheId="5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G10:I27" firstHeaderRow="1" firstDataRow="1" firstDataCol="0"/>
  <pivotFields count="5"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D8FF323-29CF-47A2-B036-26BD9BD93EED}" name="ピボットテーブル29" cacheId="6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G10:I27" firstHeaderRow="1" firstDataRow="1" firstDataCol="0"/>
  <pivotFields count="5"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DA863B-D483-4E04-8AFC-3CC26994DDA0}" name="ピボットテーブル30" cacheId="7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G10:I27" firstHeaderRow="1" firstDataRow="1" firstDataCol="0"/>
  <pivotFields count="5"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C428187-4A88-4FDB-8A04-6D6E8B47D602}" name="ピボットテーブル31" cacheId="8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G9:I26" firstHeaderRow="1" firstDataRow="1" firstDataCol="0"/>
  <pivotFields count="5"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C9EE609-216F-41FC-A66A-1D9C08D3EC72}" name="ピボットテーブル32" cacheId="9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G9:I26" firstHeaderRow="1" firstDataRow="1" firstDataCol="0"/>
  <pivotFields count="5"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5.x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ivotTable" Target="../pivotTables/pivotTable2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8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9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0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1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2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3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4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C4E8A-5411-4DDA-8CC5-2B778E48D06E}">
  <sheetPr>
    <tabColor theme="8" tint="0.79998168889431442"/>
  </sheetPr>
  <dimension ref="A1:N129"/>
  <sheetViews>
    <sheetView tabSelected="1" workbookViewId="0"/>
  </sheetViews>
  <sheetFormatPr defaultRowHeight="18.75" x14ac:dyDescent="0.4"/>
  <cols>
    <col min="1" max="1" width="5" style="9" bestFit="1" customWidth="1"/>
    <col min="2" max="3" width="5.75" style="9" customWidth="1"/>
    <col min="4" max="4" width="14.375" style="9" bestFit="1" customWidth="1"/>
    <col min="5" max="5" width="14.375" style="1" bestFit="1" customWidth="1"/>
  </cols>
  <sheetData>
    <row r="1" spans="1:5" ht="36" x14ac:dyDescent="0.4">
      <c r="A1" s="2" t="s">
        <v>0</v>
      </c>
      <c r="B1" s="2" t="s">
        <v>1</v>
      </c>
      <c r="C1" s="2" t="s">
        <v>2</v>
      </c>
      <c r="D1" s="62" t="s">
        <v>3</v>
      </c>
      <c r="E1" s="62" t="s">
        <v>4</v>
      </c>
    </row>
    <row r="2" spans="1:5" x14ac:dyDescent="0.4">
      <c r="A2" s="4">
        <v>1</v>
      </c>
      <c r="B2" s="5" t="s">
        <v>5</v>
      </c>
      <c r="C2" s="5" t="s">
        <v>6</v>
      </c>
      <c r="D2" s="60">
        <v>50</v>
      </c>
      <c r="E2" s="61">
        <v>30</v>
      </c>
    </row>
    <row r="3" spans="1:5" x14ac:dyDescent="0.4">
      <c r="A3" s="4">
        <v>2</v>
      </c>
      <c r="B3" s="5" t="s">
        <v>5</v>
      </c>
      <c r="C3" s="5" t="s">
        <v>7</v>
      </c>
      <c r="D3" s="60">
        <v>60</v>
      </c>
      <c r="E3" s="61">
        <v>40</v>
      </c>
    </row>
    <row r="4" spans="1:5" x14ac:dyDescent="0.4">
      <c r="A4" s="4">
        <v>3</v>
      </c>
      <c r="B4" s="5" t="s">
        <v>8</v>
      </c>
      <c r="C4" s="5" t="s">
        <v>9</v>
      </c>
      <c r="D4" s="60">
        <v>30</v>
      </c>
      <c r="E4" s="61">
        <v>210</v>
      </c>
    </row>
    <row r="5" spans="1:5" x14ac:dyDescent="0.4">
      <c r="A5" s="4">
        <v>4</v>
      </c>
      <c r="B5" s="5" t="s">
        <v>8</v>
      </c>
      <c r="C5" s="5" t="s">
        <v>10</v>
      </c>
      <c r="D5" s="60">
        <v>300</v>
      </c>
      <c r="E5" s="61">
        <v>0</v>
      </c>
    </row>
    <row r="6" spans="1:5" x14ac:dyDescent="0.4">
      <c r="A6" s="4">
        <v>5</v>
      </c>
      <c r="B6" s="5" t="s">
        <v>5</v>
      </c>
      <c r="C6" s="5" t="s">
        <v>9</v>
      </c>
      <c r="D6" s="60">
        <v>30</v>
      </c>
      <c r="E6" s="61">
        <v>60</v>
      </c>
    </row>
    <row r="7" spans="1:5" x14ac:dyDescent="0.4">
      <c r="A7" s="4">
        <v>6</v>
      </c>
      <c r="B7" s="5" t="s">
        <v>11</v>
      </c>
      <c r="C7" s="5" t="s">
        <v>10</v>
      </c>
      <c r="D7" s="60">
        <v>200</v>
      </c>
      <c r="E7" s="61">
        <v>30</v>
      </c>
    </row>
    <row r="8" spans="1:5" x14ac:dyDescent="0.4">
      <c r="A8" s="4">
        <v>7</v>
      </c>
      <c r="B8" s="5" t="s">
        <v>5</v>
      </c>
      <c r="C8" s="5" t="s">
        <v>12</v>
      </c>
      <c r="D8" s="60">
        <v>90</v>
      </c>
      <c r="E8" s="61">
        <v>70</v>
      </c>
    </row>
    <row r="9" spans="1:5" x14ac:dyDescent="0.4">
      <c r="A9" s="4">
        <v>8</v>
      </c>
      <c r="B9" s="5" t="s">
        <v>13</v>
      </c>
      <c r="C9" s="5" t="s">
        <v>14</v>
      </c>
      <c r="D9" s="60">
        <v>150</v>
      </c>
      <c r="E9" s="61">
        <v>30</v>
      </c>
    </row>
    <row r="10" spans="1:5" x14ac:dyDescent="0.4">
      <c r="A10" s="4">
        <v>9</v>
      </c>
      <c r="B10" s="5" t="s">
        <v>8</v>
      </c>
      <c r="C10" s="5" t="s">
        <v>15</v>
      </c>
      <c r="D10" s="60">
        <v>180</v>
      </c>
      <c r="E10" s="61">
        <v>60</v>
      </c>
    </row>
    <row r="11" spans="1:5" x14ac:dyDescent="0.4">
      <c r="A11" s="4">
        <v>10</v>
      </c>
      <c r="B11" s="5" t="s">
        <v>8</v>
      </c>
      <c r="C11" s="5" t="s">
        <v>6</v>
      </c>
      <c r="D11" s="60">
        <v>50</v>
      </c>
      <c r="E11" s="61">
        <v>40</v>
      </c>
    </row>
    <row r="12" spans="1:5" x14ac:dyDescent="0.4">
      <c r="A12" s="4">
        <v>11</v>
      </c>
      <c r="B12" s="5" t="s">
        <v>16</v>
      </c>
      <c r="C12" s="5" t="s">
        <v>7</v>
      </c>
      <c r="D12" s="60">
        <v>120</v>
      </c>
      <c r="E12" s="61">
        <v>60</v>
      </c>
    </row>
    <row r="13" spans="1:5" x14ac:dyDescent="0.4">
      <c r="A13" s="4">
        <v>12</v>
      </c>
      <c r="B13" s="5" t="s">
        <v>5</v>
      </c>
      <c r="C13" s="5" t="s">
        <v>15</v>
      </c>
      <c r="D13" s="60">
        <v>150</v>
      </c>
      <c r="E13" s="61">
        <v>0</v>
      </c>
    </row>
    <row r="14" spans="1:5" x14ac:dyDescent="0.4">
      <c r="A14" s="4">
        <v>13</v>
      </c>
      <c r="B14" s="5" t="s">
        <v>11</v>
      </c>
      <c r="C14" s="5" t="s">
        <v>15</v>
      </c>
      <c r="D14" s="60">
        <v>120</v>
      </c>
      <c r="E14" s="61">
        <v>30</v>
      </c>
    </row>
    <row r="15" spans="1:5" x14ac:dyDescent="0.4">
      <c r="A15" s="4">
        <v>14</v>
      </c>
      <c r="B15" s="5" t="s">
        <v>8</v>
      </c>
      <c r="C15" s="5" t="s">
        <v>10</v>
      </c>
      <c r="D15" s="60">
        <v>40</v>
      </c>
      <c r="E15" s="61">
        <v>120</v>
      </c>
    </row>
    <row r="16" spans="1:5" x14ac:dyDescent="0.4">
      <c r="A16" s="4">
        <v>15</v>
      </c>
      <c r="B16" s="5" t="s">
        <v>8</v>
      </c>
      <c r="C16" s="5" t="s">
        <v>9</v>
      </c>
      <c r="D16" s="60">
        <v>130</v>
      </c>
      <c r="E16" s="61">
        <v>100</v>
      </c>
    </row>
    <row r="17" spans="1:14" x14ac:dyDescent="0.4">
      <c r="A17" s="4">
        <v>16</v>
      </c>
      <c r="B17" s="5" t="s">
        <v>8</v>
      </c>
      <c r="C17" s="5" t="s">
        <v>17</v>
      </c>
      <c r="D17" s="60">
        <v>10</v>
      </c>
      <c r="E17" s="61">
        <v>350</v>
      </c>
      <c r="G17" s="66" t="s">
        <v>65</v>
      </c>
      <c r="H17" s="67"/>
      <c r="I17" s="67"/>
      <c r="J17" s="67"/>
      <c r="K17" s="67"/>
      <c r="L17" s="67"/>
      <c r="M17" s="67"/>
      <c r="N17" s="67"/>
    </row>
    <row r="18" spans="1:14" x14ac:dyDescent="0.4">
      <c r="A18" s="4">
        <v>17</v>
      </c>
      <c r="B18" s="5" t="s">
        <v>8</v>
      </c>
      <c r="C18" s="5" t="s">
        <v>18</v>
      </c>
      <c r="D18" s="60">
        <v>30</v>
      </c>
      <c r="E18" s="61">
        <v>300</v>
      </c>
      <c r="G18" s="67"/>
      <c r="H18" s="67"/>
      <c r="I18" s="67"/>
      <c r="J18" s="67"/>
      <c r="K18" s="67"/>
      <c r="L18" s="67"/>
      <c r="M18" s="67"/>
      <c r="N18" s="67"/>
    </row>
    <row r="19" spans="1:14" x14ac:dyDescent="0.4">
      <c r="A19" s="4">
        <v>18</v>
      </c>
      <c r="B19" s="5" t="s">
        <v>8</v>
      </c>
      <c r="C19" s="5" t="s">
        <v>19</v>
      </c>
      <c r="D19" s="60">
        <v>15</v>
      </c>
      <c r="E19" s="61">
        <v>180</v>
      </c>
      <c r="G19" s="67"/>
      <c r="H19" s="67"/>
      <c r="I19" s="67"/>
      <c r="J19" s="67"/>
      <c r="K19" s="67"/>
      <c r="L19" s="67"/>
      <c r="M19" s="67"/>
      <c r="N19" s="67"/>
    </row>
    <row r="20" spans="1:14" x14ac:dyDescent="0.4">
      <c r="A20" s="4">
        <v>19</v>
      </c>
      <c r="B20" s="5" t="s">
        <v>8</v>
      </c>
      <c r="C20" s="5" t="s">
        <v>17</v>
      </c>
      <c r="D20" s="60">
        <v>20</v>
      </c>
      <c r="E20" s="61">
        <v>250</v>
      </c>
      <c r="G20" s="67"/>
      <c r="H20" s="67"/>
      <c r="I20" s="67"/>
      <c r="J20" s="67"/>
      <c r="K20" s="67"/>
      <c r="L20" s="67"/>
      <c r="M20" s="67"/>
      <c r="N20" s="67"/>
    </row>
    <row r="21" spans="1:14" x14ac:dyDescent="0.4">
      <c r="A21" s="4">
        <v>20</v>
      </c>
      <c r="B21" s="5" t="s">
        <v>5</v>
      </c>
      <c r="C21" s="5" t="s">
        <v>10</v>
      </c>
      <c r="D21" s="60">
        <v>60</v>
      </c>
      <c r="E21" s="61">
        <v>100</v>
      </c>
      <c r="G21" s="67"/>
      <c r="H21" s="67"/>
      <c r="I21" s="67"/>
      <c r="J21" s="67"/>
      <c r="K21" s="67"/>
      <c r="L21" s="67"/>
      <c r="M21" s="67"/>
      <c r="N21" s="67"/>
    </row>
    <row r="22" spans="1:14" x14ac:dyDescent="0.4">
      <c r="A22" s="4">
        <v>21</v>
      </c>
      <c r="B22" s="5" t="s">
        <v>5</v>
      </c>
      <c r="C22" s="5" t="s">
        <v>19</v>
      </c>
      <c r="D22" s="60">
        <v>60</v>
      </c>
      <c r="E22" s="61">
        <v>30</v>
      </c>
      <c r="G22" s="67"/>
      <c r="H22" s="67"/>
      <c r="I22" s="67"/>
      <c r="J22" s="67"/>
      <c r="K22" s="67"/>
      <c r="L22" s="67"/>
      <c r="M22" s="67"/>
      <c r="N22" s="67"/>
    </row>
    <row r="23" spans="1:14" x14ac:dyDescent="0.4">
      <c r="A23" s="4">
        <v>22</v>
      </c>
      <c r="B23" s="5" t="s">
        <v>8</v>
      </c>
      <c r="C23" s="5" t="s">
        <v>9</v>
      </c>
      <c r="D23" s="60">
        <v>40</v>
      </c>
      <c r="E23" s="61">
        <v>170</v>
      </c>
      <c r="G23" s="67"/>
      <c r="H23" s="67"/>
      <c r="I23" s="67"/>
      <c r="J23" s="67"/>
      <c r="K23" s="67"/>
      <c r="L23" s="67"/>
      <c r="M23" s="67"/>
      <c r="N23" s="67"/>
    </row>
    <row r="24" spans="1:14" x14ac:dyDescent="0.4">
      <c r="A24" s="4">
        <v>23</v>
      </c>
      <c r="B24" s="5" t="s">
        <v>5</v>
      </c>
      <c r="C24" s="5" t="s">
        <v>17</v>
      </c>
      <c r="D24" s="60">
        <v>100</v>
      </c>
      <c r="E24" s="61">
        <v>150</v>
      </c>
      <c r="G24" s="67"/>
      <c r="H24" s="67"/>
      <c r="I24" s="67"/>
      <c r="J24" s="67"/>
      <c r="K24" s="67"/>
      <c r="L24" s="67"/>
      <c r="M24" s="67"/>
      <c r="N24" s="67"/>
    </row>
    <row r="25" spans="1:14" x14ac:dyDescent="0.4">
      <c r="A25" s="4">
        <v>24</v>
      </c>
      <c r="B25" s="5" t="s">
        <v>5</v>
      </c>
      <c r="C25" s="5" t="s">
        <v>19</v>
      </c>
      <c r="D25" s="60">
        <v>90</v>
      </c>
      <c r="E25" s="61">
        <v>120</v>
      </c>
      <c r="G25" s="67"/>
      <c r="H25" s="67"/>
      <c r="I25" s="67"/>
      <c r="J25" s="67"/>
      <c r="K25" s="67"/>
      <c r="L25" s="67"/>
      <c r="M25" s="67"/>
      <c r="N25" s="67"/>
    </row>
    <row r="26" spans="1:14" x14ac:dyDescent="0.4">
      <c r="A26" s="4">
        <v>25</v>
      </c>
      <c r="B26" s="5" t="s">
        <v>5</v>
      </c>
      <c r="C26" s="5" t="s">
        <v>19</v>
      </c>
      <c r="D26" s="60">
        <v>60</v>
      </c>
      <c r="E26" s="61">
        <v>100</v>
      </c>
      <c r="G26" s="67"/>
      <c r="H26" s="67"/>
      <c r="I26" s="67"/>
      <c r="J26" s="67"/>
      <c r="K26" s="67"/>
      <c r="L26" s="67"/>
      <c r="M26" s="67"/>
      <c r="N26" s="67"/>
    </row>
    <row r="27" spans="1:14" x14ac:dyDescent="0.4">
      <c r="A27" s="4">
        <v>26</v>
      </c>
      <c r="B27" s="5" t="s">
        <v>5</v>
      </c>
      <c r="C27" s="5" t="s">
        <v>12</v>
      </c>
      <c r="D27" s="60">
        <v>100</v>
      </c>
      <c r="E27" s="61">
        <v>50</v>
      </c>
      <c r="G27" s="67"/>
      <c r="H27" s="67"/>
      <c r="I27" s="67"/>
      <c r="J27" s="67"/>
      <c r="K27" s="67"/>
      <c r="L27" s="67"/>
      <c r="M27" s="67"/>
      <c r="N27" s="67"/>
    </row>
    <row r="28" spans="1:14" x14ac:dyDescent="0.4">
      <c r="A28" s="4">
        <v>27</v>
      </c>
      <c r="B28" s="5" t="s">
        <v>8</v>
      </c>
      <c r="C28" s="5" t="s">
        <v>20</v>
      </c>
      <c r="D28" s="60">
        <v>30</v>
      </c>
      <c r="E28" s="61">
        <v>250</v>
      </c>
      <c r="G28" s="67"/>
      <c r="H28" s="67"/>
      <c r="I28" s="67"/>
      <c r="J28" s="67"/>
      <c r="K28" s="67"/>
      <c r="L28" s="67"/>
      <c r="M28" s="67"/>
      <c r="N28" s="67"/>
    </row>
    <row r="29" spans="1:14" x14ac:dyDescent="0.4">
      <c r="A29" s="4">
        <v>28</v>
      </c>
      <c r="B29" s="5" t="s">
        <v>5</v>
      </c>
      <c r="C29" s="5" t="s">
        <v>18</v>
      </c>
      <c r="D29" s="60">
        <v>20</v>
      </c>
      <c r="E29" s="61">
        <v>120</v>
      </c>
      <c r="G29" s="67"/>
      <c r="H29" s="67"/>
      <c r="I29" s="67"/>
      <c r="J29" s="67"/>
      <c r="K29" s="67"/>
      <c r="L29" s="67"/>
      <c r="M29" s="67"/>
      <c r="N29" s="67"/>
    </row>
    <row r="30" spans="1:14" x14ac:dyDescent="0.4">
      <c r="A30" s="4">
        <v>29</v>
      </c>
      <c r="B30" s="5" t="s">
        <v>8</v>
      </c>
      <c r="C30" s="5" t="s">
        <v>15</v>
      </c>
      <c r="D30" s="60">
        <v>150</v>
      </c>
      <c r="E30" s="61">
        <v>50</v>
      </c>
      <c r="G30" s="67"/>
      <c r="H30" s="67"/>
      <c r="I30" s="67"/>
      <c r="J30" s="67"/>
      <c r="K30" s="67"/>
      <c r="L30" s="67"/>
      <c r="M30" s="67"/>
      <c r="N30" s="67"/>
    </row>
    <row r="31" spans="1:14" x14ac:dyDescent="0.4">
      <c r="A31" s="4">
        <v>30</v>
      </c>
      <c r="B31" s="5" t="s">
        <v>8</v>
      </c>
      <c r="C31" s="5" t="s">
        <v>15</v>
      </c>
      <c r="D31" s="60">
        <v>200</v>
      </c>
      <c r="E31" s="61">
        <v>10</v>
      </c>
    </row>
    <row r="32" spans="1:14" x14ac:dyDescent="0.4">
      <c r="A32" s="4">
        <v>31</v>
      </c>
      <c r="B32" s="5" t="s">
        <v>5</v>
      </c>
      <c r="C32" s="5" t="s">
        <v>6</v>
      </c>
      <c r="D32" s="60">
        <v>30</v>
      </c>
      <c r="E32" s="61">
        <v>100</v>
      </c>
    </row>
    <row r="33" spans="1:5" x14ac:dyDescent="0.4">
      <c r="A33" s="4">
        <v>32</v>
      </c>
      <c r="B33" s="5" t="s">
        <v>13</v>
      </c>
      <c r="C33" s="5" t="s">
        <v>14</v>
      </c>
      <c r="D33" s="60">
        <v>60</v>
      </c>
      <c r="E33" s="61">
        <v>30</v>
      </c>
    </row>
    <row r="34" spans="1:5" x14ac:dyDescent="0.4">
      <c r="A34" s="4">
        <v>33</v>
      </c>
      <c r="B34" s="5" t="s">
        <v>5</v>
      </c>
      <c r="C34" s="5" t="s">
        <v>14</v>
      </c>
      <c r="D34" s="60">
        <v>250</v>
      </c>
      <c r="E34" s="61">
        <v>0</v>
      </c>
    </row>
    <row r="35" spans="1:5" x14ac:dyDescent="0.4">
      <c r="A35" s="8"/>
    </row>
    <row r="36" spans="1:5" x14ac:dyDescent="0.4">
      <c r="A36" s="8"/>
    </row>
    <row r="37" spans="1:5" x14ac:dyDescent="0.4">
      <c r="A37" s="8"/>
    </row>
    <row r="38" spans="1:5" x14ac:dyDescent="0.4">
      <c r="A38" s="8"/>
    </row>
    <row r="39" spans="1:5" x14ac:dyDescent="0.4">
      <c r="A39" s="8"/>
    </row>
    <row r="40" spans="1:5" x14ac:dyDescent="0.4">
      <c r="A40" s="8"/>
    </row>
    <row r="41" spans="1:5" x14ac:dyDescent="0.4">
      <c r="A41" s="8"/>
    </row>
    <row r="42" spans="1:5" x14ac:dyDescent="0.4">
      <c r="A42" s="8"/>
    </row>
    <row r="43" spans="1:5" x14ac:dyDescent="0.4">
      <c r="A43" s="8"/>
    </row>
    <row r="44" spans="1:5" x14ac:dyDescent="0.4">
      <c r="A44" s="8"/>
    </row>
    <row r="45" spans="1:5" x14ac:dyDescent="0.4">
      <c r="A45" s="8"/>
    </row>
    <row r="46" spans="1:5" x14ac:dyDescent="0.4">
      <c r="A46" s="8"/>
    </row>
    <row r="47" spans="1:5" x14ac:dyDescent="0.4">
      <c r="A47" s="8"/>
    </row>
    <row r="48" spans="1:5" x14ac:dyDescent="0.4">
      <c r="A48" s="8"/>
    </row>
    <row r="49" spans="1:1" x14ac:dyDescent="0.4">
      <c r="A49" s="8"/>
    </row>
    <row r="50" spans="1:1" x14ac:dyDescent="0.4">
      <c r="A50" s="8"/>
    </row>
    <row r="51" spans="1:1" x14ac:dyDescent="0.4">
      <c r="A51" s="8"/>
    </row>
    <row r="52" spans="1:1" x14ac:dyDescent="0.4">
      <c r="A52" s="8"/>
    </row>
    <row r="53" spans="1:1" x14ac:dyDescent="0.4">
      <c r="A53" s="8"/>
    </row>
    <row r="54" spans="1:1" x14ac:dyDescent="0.4">
      <c r="A54" s="8"/>
    </row>
    <row r="55" spans="1:1" x14ac:dyDescent="0.4">
      <c r="A55" s="8"/>
    </row>
    <row r="56" spans="1:1" x14ac:dyDescent="0.4">
      <c r="A56" s="8"/>
    </row>
    <row r="57" spans="1:1" x14ac:dyDescent="0.4">
      <c r="A57" s="8"/>
    </row>
    <row r="58" spans="1:1" x14ac:dyDescent="0.4">
      <c r="A58" s="8"/>
    </row>
    <row r="59" spans="1:1" x14ac:dyDescent="0.4">
      <c r="A59" s="8"/>
    </row>
    <row r="60" spans="1:1" x14ac:dyDescent="0.4">
      <c r="A60" s="8"/>
    </row>
    <row r="61" spans="1:1" x14ac:dyDescent="0.4">
      <c r="A61" s="8"/>
    </row>
    <row r="62" spans="1:1" x14ac:dyDescent="0.4">
      <c r="A62" s="8"/>
    </row>
    <row r="63" spans="1:1" x14ac:dyDescent="0.4">
      <c r="A63" s="8"/>
    </row>
    <row r="64" spans="1:1" x14ac:dyDescent="0.4">
      <c r="A64" s="8"/>
    </row>
    <row r="65" spans="1:1" x14ac:dyDescent="0.4">
      <c r="A65" s="8"/>
    </row>
    <row r="66" spans="1:1" x14ac:dyDescent="0.4">
      <c r="A66" s="8"/>
    </row>
    <row r="67" spans="1:1" x14ac:dyDescent="0.4">
      <c r="A67" s="8"/>
    </row>
    <row r="68" spans="1:1" x14ac:dyDescent="0.4">
      <c r="A68" s="8"/>
    </row>
    <row r="69" spans="1:1" x14ac:dyDescent="0.4">
      <c r="A69" s="8"/>
    </row>
    <row r="70" spans="1:1" x14ac:dyDescent="0.4">
      <c r="A70" s="8"/>
    </row>
    <row r="71" spans="1:1" x14ac:dyDescent="0.4">
      <c r="A71" s="8"/>
    </row>
    <row r="72" spans="1:1" x14ac:dyDescent="0.4">
      <c r="A72" s="8"/>
    </row>
    <row r="73" spans="1:1" x14ac:dyDescent="0.4">
      <c r="A73" s="8"/>
    </row>
    <row r="74" spans="1:1" x14ac:dyDescent="0.4">
      <c r="A74" s="8"/>
    </row>
    <row r="75" spans="1:1" x14ac:dyDescent="0.4">
      <c r="A75" s="8"/>
    </row>
    <row r="76" spans="1:1" x14ac:dyDescent="0.4">
      <c r="A76" s="8"/>
    </row>
    <row r="77" spans="1:1" x14ac:dyDescent="0.4">
      <c r="A77" s="8"/>
    </row>
    <row r="78" spans="1:1" x14ac:dyDescent="0.4">
      <c r="A78" s="8"/>
    </row>
    <row r="79" spans="1:1" x14ac:dyDescent="0.4">
      <c r="A79" s="8"/>
    </row>
    <row r="80" spans="1:1" x14ac:dyDescent="0.4">
      <c r="A80" s="8"/>
    </row>
    <row r="81" spans="1:1" x14ac:dyDescent="0.4">
      <c r="A81" s="8"/>
    </row>
    <row r="82" spans="1:1" x14ac:dyDescent="0.4">
      <c r="A82" s="8"/>
    </row>
    <row r="83" spans="1:1" x14ac:dyDescent="0.4">
      <c r="A83" s="8"/>
    </row>
    <row r="84" spans="1:1" x14ac:dyDescent="0.4">
      <c r="A84" s="8"/>
    </row>
    <row r="85" spans="1:1" x14ac:dyDescent="0.4">
      <c r="A85" s="8"/>
    </row>
    <row r="86" spans="1:1" x14ac:dyDescent="0.4">
      <c r="A86" s="8"/>
    </row>
    <row r="87" spans="1:1" x14ac:dyDescent="0.4">
      <c r="A87" s="8"/>
    </row>
    <row r="88" spans="1:1" x14ac:dyDescent="0.4">
      <c r="A88" s="8"/>
    </row>
    <row r="89" spans="1:1" x14ac:dyDescent="0.4">
      <c r="A89" s="8"/>
    </row>
    <row r="90" spans="1:1" x14ac:dyDescent="0.4">
      <c r="A90" s="8"/>
    </row>
    <row r="91" spans="1:1" x14ac:dyDescent="0.4">
      <c r="A91" s="8"/>
    </row>
    <row r="92" spans="1:1" x14ac:dyDescent="0.4">
      <c r="A92" s="8"/>
    </row>
    <row r="93" spans="1:1" x14ac:dyDescent="0.4">
      <c r="A93" s="8"/>
    </row>
    <row r="94" spans="1:1" x14ac:dyDescent="0.4">
      <c r="A94" s="8"/>
    </row>
    <row r="95" spans="1:1" x14ac:dyDescent="0.4">
      <c r="A95" s="8"/>
    </row>
    <row r="96" spans="1:1" x14ac:dyDescent="0.4">
      <c r="A96" s="8"/>
    </row>
    <row r="97" spans="1:1" x14ac:dyDescent="0.4">
      <c r="A97" s="8"/>
    </row>
    <row r="98" spans="1:1" x14ac:dyDescent="0.4">
      <c r="A98" s="8"/>
    </row>
    <row r="99" spans="1:1" x14ac:dyDescent="0.4">
      <c r="A99" s="8"/>
    </row>
    <row r="100" spans="1:1" x14ac:dyDescent="0.4">
      <c r="A100" s="8"/>
    </row>
    <row r="101" spans="1:1" x14ac:dyDescent="0.4">
      <c r="A101" s="8"/>
    </row>
    <row r="102" spans="1:1" x14ac:dyDescent="0.4">
      <c r="A102" s="8"/>
    </row>
    <row r="103" spans="1:1" x14ac:dyDescent="0.4">
      <c r="A103" s="8"/>
    </row>
    <row r="104" spans="1:1" x14ac:dyDescent="0.4">
      <c r="A104" s="8"/>
    </row>
    <row r="105" spans="1:1" x14ac:dyDescent="0.4">
      <c r="A105" s="8"/>
    </row>
    <row r="106" spans="1:1" x14ac:dyDescent="0.4">
      <c r="A106" s="8"/>
    </row>
    <row r="107" spans="1:1" x14ac:dyDescent="0.4">
      <c r="A107" s="8"/>
    </row>
    <row r="108" spans="1:1" x14ac:dyDescent="0.4">
      <c r="A108" s="8"/>
    </row>
    <row r="109" spans="1:1" x14ac:dyDescent="0.4">
      <c r="A109" s="8"/>
    </row>
    <row r="110" spans="1:1" x14ac:dyDescent="0.4">
      <c r="A110" s="8"/>
    </row>
    <row r="111" spans="1:1" x14ac:dyDescent="0.4">
      <c r="A111" s="8"/>
    </row>
    <row r="112" spans="1:1" x14ac:dyDescent="0.4">
      <c r="A112" s="8"/>
    </row>
    <row r="113" spans="1:1" x14ac:dyDescent="0.4">
      <c r="A113" s="8"/>
    </row>
    <row r="114" spans="1:1" x14ac:dyDescent="0.4">
      <c r="A114" s="8"/>
    </row>
    <row r="115" spans="1:1" x14ac:dyDescent="0.4">
      <c r="A115" s="8"/>
    </row>
    <row r="116" spans="1:1" x14ac:dyDescent="0.4">
      <c r="A116" s="8"/>
    </row>
    <row r="117" spans="1:1" x14ac:dyDescent="0.4">
      <c r="A117" s="8"/>
    </row>
    <row r="118" spans="1:1" x14ac:dyDescent="0.4">
      <c r="A118" s="8"/>
    </row>
    <row r="119" spans="1:1" x14ac:dyDescent="0.4">
      <c r="A119" s="8"/>
    </row>
    <row r="120" spans="1:1" x14ac:dyDescent="0.4">
      <c r="A120" s="8"/>
    </row>
    <row r="121" spans="1:1" x14ac:dyDescent="0.4">
      <c r="A121" s="8"/>
    </row>
    <row r="122" spans="1:1" x14ac:dyDescent="0.4">
      <c r="A122" s="8"/>
    </row>
    <row r="123" spans="1:1" x14ac:dyDescent="0.4">
      <c r="A123" s="8"/>
    </row>
    <row r="124" spans="1:1" x14ac:dyDescent="0.4">
      <c r="A124" s="8"/>
    </row>
    <row r="125" spans="1:1" x14ac:dyDescent="0.4">
      <c r="A125" s="8"/>
    </row>
    <row r="126" spans="1:1" x14ac:dyDescent="0.4">
      <c r="A126" s="8"/>
    </row>
    <row r="127" spans="1:1" x14ac:dyDescent="0.4">
      <c r="A127" s="8"/>
    </row>
    <row r="128" spans="1:1" x14ac:dyDescent="0.4">
      <c r="A128" s="8"/>
    </row>
    <row r="129" spans="1:1" x14ac:dyDescent="0.4">
      <c r="A129" s="8"/>
    </row>
  </sheetData>
  <mergeCells count="1">
    <mergeCell ref="G17:N30"/>
  </mergeCells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DF0B6-8AC7-461A-A4F8-78CF28EBFA5A}">
  <sheetPr>
    <tabColor theme="5" tint="0.79998168889431442"/>
  </sheetPr>
  <dimension ref="A1:N129"/>
  <sheetViews>
    <sheetView workbookViewId="0">
      <selection activeCell="E26" sqref="E26"/>
    </sheetView>
  </sheetViews>
  <sheetFormatPr defaultRowHeight="18.75" x14ac:dyDescent="0.4"/>
  <cols>
    <col min="1" max="1" width="5" style="9" bestFit="1" customWidth="1"/>
    <col min="2" max="3" width="5.75" style="9" customWidth="1"/>
    <col min="4" max="4" width="14.375" style="9" bestFit="1" customWidth="1"/>
    <col min="5" max="5" width="14.375" style="1" bestFit="1" customWidth="1"/>
  </cols>
  <sheetData>
    <row r="1" spans="1:14" ht="36" x14ac:dyDescent="0.4">
      <c r="A1" s="2" t="s">
        <v>0</v>
      </c>
      <c r="B1" s="2" t="s">
        <v>1</v>
      </c>
      <c r="C1" s="2" t="s">
        <v>2</v>
      </c>
      <c r="D1" s="62" t="s">
        <v>3</v>
      </c>
      <c r="E1" s="62" t="s">
        <v>4</v>
      </c>
    </row>
    <row r="2" spans="1:14" x14ac:dyDescent="0.4">
      <c r="A2" s="4">
        <v>1</v>
      </c>
      <c r="B2" s="5" t="s">
        <v>5</v>
      </c>
      <c r="C2" s="5" t="s">
        <v>6</v>
      </c>
      <c r="D2" s="60">
        <v>50</v>
      </c>
      <c r="E2" s="61">
        <v>30</v>
      </c>
    </row>
    <row r="3" spans="1:14" x14ac:dyDescent="0.4">
      <c r="A3" s="4">
        <v>2</v>
      </c>
      <c r="B3" s="5" t="s">
        <v>5</v>
      </c>
      <c r="C3" s="5" t="s">
        <v>7</v>
      </c>
      <c r="D3" s="60">
        <v>60</v>
      </c>
      <c r="E3" s="61">
        <v>40</v>
      </c>
    </row>
    <row r="4" spans="1:14" x14ac:dyDescent="0.4">
      <c r="A4" s="4">
        <v>3</v>
      </c>
      <c r="B4" s="5" t="s">
        <v>8</v>
      </c>
      <c r="C4" s="5" t="s">
        <v>9</v>
      </c>
      <c r="D4" s="60">
        <v>30</v>
      </c>
      <c r="E4" s="61">
        <v>210</v>
      </c>
    </row>
    <row r="5" spans="1:14" x14ac:dyDescent="0.4">
      <c r="A5" s="4">
        <v>4</v>
      </c>
      <c r="B5" s="5" t="s">
        <v>8</v>
      </c>
      <c r="C5" s="5" t="s">
        <v>10</v>
      </c>
      <c r="D5" s="60">
        <v>300</v>
      </c>
      <c r="E5" s="61">
        <v>0</v>
      </c>
    </row>
    <row r="6" spans="1:14" x14ac:dyDescent="0.4">
      <c r="A6" s="4">
        <v>5</v>
      </c>
      <c r="B6" s="5" t="s">
        <v>5</v>
      </c>
      <c r="C6" s="5" t="s">
        <v>9</v>
      </c>
      <c r="D6" s="60">
        <v>30</v>
      </c>
      <c r="E6" s="61">
        <v>60</v>
      </c>
    </row>
    <row r="7" spans="1:14" x14ac:dyDescent="0.4">
      <c r="A7" s="4">
        <v>6</v>
      </c>
      <c r="B7" s="5" t="s">
        <v>11</v>
      </c>
      <c r="C7" s="5" t="s">
        <v>10</v>
      </c>
      <c r="D7" s="60">
        <v>200</v>
      </c>
      <c r="E7" s="61">
        <v>30</v>
      </c>
    </row>
    <row r="8" spans="1:14" x14ac:dyDescent="0.4">
      <c r="A8" s="4">
        <v>7</v>
      </c>
      <c r="B8" s="5" t="s">
        <v>5</v>
      </c>
      <c r="C8" s="5" t="s">
        <v>12</v>
      </c>
      <c r="D8" s="60">
        <v>90</v>
      </c>
      <c r="E8" s="61">
        <v>70</v>
      </c>
    </row>
    <row r="9" spans="1:14" x14ac:dyDescent="0.4">
      <c r="A9" s="4">
        <v>8</v>
      </c>
      <c r="B9" s="5" t="s">
        <v>13</v>
      </c>
      <c r="C9" s="5" t="s">
        <v>14</v>
      </c>
      <c r="D9" s="60">
        <v>150</v>
      </c>
      <c r="E9" s="61">
        <v>30</v>
      </c>
    </row>
    <row r="10" spans="1:14" x14ac:dyDescent="0.4">
      <c r="A10" s="4">
        <v>9</v>
      </c>
      <c r="B10" s="5" t="s">
        <v>8</v>
      </c>
      <c r="C10" s="5" t="s">
        <v>15</v>
      </c>
      <c r="D10" s="60">
        <v>180</v>
      </c>
      <c r="E10" s="61">
        <v>60</v>
      </c>
    </row>
    <row r="11" spans="1:14" x14ac:dyDescent="0.4">
      <c r="A11" s="4">
        <v>10</v>
      </c>
      <c r="B11" s="5" t="s">
        <v>8</v>
      </c>
      <c r="C11" s="5" t="s">
        <v>6</v>
      </c>
      <c r="D11" s="60">
        <v>50</v>
      </c>
      <c r="E11" s="61">
        <v>40</v>
      </c>
    </row>
    <row r="12" spans="1:14" x14ac:dyDescent="0.4">
      <c r="A12" s="4">
        <v>11</v>
      </c>
      <c r="B12" s="5" t="s">
        <v>16</v>
      </c>
      <c r="C12" s="5" t="s">
        <v>7</v>
      </c>
      <c r="D12" s="60">
        <v>120</v>
      </c>
      <c r="E12" s="61">
        <v>60</v>
      </c>
    </row>
    <row r="13" spans="1:14" x14ac:dyDescent="0.4">
      <c r="A13" s="4">
        <v>12</v>
      </c>
      <c r="B13" s="5" t="s">
        <v>5</v>
      </c>
      <c r="C13" s="5" t="s">
        <v>15</v>
      </c>
      <c r="D13" s="60">
        <v>150</v>
      </c>
      <c r="E13" s="61">
        <v>0</v>
      </c>
    </row>
    <row r="14" spans="1:14" x14ac:dyDescent="0.4">
      <c r="A14" s="4">
        <v>13</v>
      </c>
      <c r="B14" s="5" t="s">
        <v>11</v>
      </c>
      <c r="C14" s="5" t="s">
        <v>15</v>
      </c>
      <c r="D14" s="60">
        <v>120</v>
      </c>
      <c r="E14" s="61">
        <v>30</v>
      </c>
    </row>
    <row r="15" spans="1:14" x14ac:dyDescent="0.4">
      <c r="A15" s="4">
        <v>14</v>
      </c>
      <c r="B15" s="5" t="s">
        <v>8</v>
      </c>
      <c r="C15" s="5" t="s">
        <v>10</v>
      </c>
      <c r="D15" s="60">
        <v>40</v>
      </c>
      <c r="E15" s="61">
        <v>120</v>
      </c>
    </row>
    <row r="16" spans="1:14" x14ac:dyDescent="0.4">
      <c r="A16" s="4">
        <v>15</v>
      </c>
      <c r="B16" s="5" t="s">
        <v>8</v>
      </c>
      <c r="C16" s="5" t="s">
        <v>9</v>
      </c>
      <c r="D16" s="60">
        <v>130</v>
      </c>
      <c r="E16" s="61">
        <v>100</v>
      </c>
      <c r="G16" s="66" t="s">
        <v>65</v>
      </c>
      <c r="H16" s="67"/>
      <c r="I16" s="67"/>
      <c r="J16" s="67"/>
      <c r="K16" s="67"/>
      <c r="L16" s="67"/>
      <c r="M16" s="67"/>
      <c r="N16" s="67"/>
    </row>
    <row r="17" spans="1:14" x14ac:dyDescent="0.4">
      <c r="A17" s="4">
        <v>16</v>
      </c>
      <c r="B17" s="5" t="s">
        <v>8</v>
      </c>
      <c r="C17" s="5" t="s">
        <v>17</v>
      </c>
      <c r="D17" s="60">
        <v>10</v>
      </c>
      <c r="E17" s="61">
        <v>350</v>
      </c>
      <c r="G17" s="67"/>
      <c r="H17" s="67"/>
      <c r="I17" s="67"/>
      <c r="J17" s="67"/>
      <c r="K17" s="67"/>
      <c r="L17" s="67"/>
      <c r="M17" s="67"/>
      <c r="N17" s="67"/>
    </row>
    <row r="18" spans="1:14" x14ac:dyDescent="0.4">
      <c r="A18" s="4">
        <v>17</v>
      </c>
      <c r="B18" s="5" t="s">
        <v>8</v>
      </c>
      <c r="C18" s="5" t="s">
        <v>18</v>
      </c>
      <c r="D18" s="60">
        <v>30</v>
      </c>
      <c r="E18" s="61">
        <v>300</v>
      </c>
      <c r="G18" s="67"/>
      <c r="H18" s="67"/>
      <c r="I18" s="67"/>
      <c r="J18" s="67"/>
      <c r="K18" s="67"/>
      <c r="L18" s="67"/>
      <c r="M18" s="67"/>
      <c r="N18" s="67"/>
    </row>
    <row r="19" spans="1:14" x14ac:dyDescent="0.4">
      <c r="A19" s="4">
        <v>18</v>
      </c>
      <c r="B19" s="5" t="s">
        <v>8</v>
      </c>
      <c r="C19" s="5" t="s">
        <v>19</v>
      </c>
      <c r="D19" s="60">
        <v>15</v>
      </c>
      <c r="E19" s="61">
        <v>180</v>
      </c>
      <c r="G19" s="67"/>
      <c r="H19" s="67"/>
      <c r="I19" s="67"/>
      <c r="J19" s="67"/>
      <c r="K19" s="67"/>
      <c r="L19" s="67"/>
      <c r="M19" s="67"/>
      <c r="N19" s="67"/>
    </row>
    <row r="20" spans="1:14" x14ac:dyDescent="0.4">
      <c r="A20" s="4">
        <v>19</v>
      </c>
      <c r="B20" s="5" t="s">
        <v>8</v>
      </c>
      <c r="C20" s="5" t="s">
        <v>17</v>
      </c>
      <c r="D20" s="60">
        <v>20</v>
      </c>
      <c r="E20" s="61">
        <v>250</v>
      </c>
      <c r="G20" s="67"/>
      <c r="H20" s="67"/>
      <c r="I20" s="67"/>
      <c r="J20" s="67"/>
      <c r="K20" s="67"/>
      <c r="L20" s="67"/>
      <c r="M20" s="67"/>
      <c r="N20" s="67"/>
    </row>
    <row r="21" spans="1:14" x14ac:dyDescent="0.4">
      <c r="A21" s="4">
        <v>20</v>
      </c>
      <c r="B21" s="5" t="s">
        <v>5</v>
      </c>
      <c r="C21" s="5" t="s">
        <v>10</v>
      </c>
      <c r="D21" s="60">
        <v>60</v>
      </c>
      <c r="E21" s="61">
        <v>100</v>
      </c>
      <c r="G21" s="67"/>
      <c r="H21" s="67"/>
      <c r="I21" s="67"/>
      <c r="J21" s="67"/>
      <c r="K21" s="67"/>
      <c r="L21" s="67"/>
      <c r="M21" s="67"/>
      <c r="N21" s="67"/>
    </row>
    <row r="22" spans="1:14" x14ac:dyDescent="0.4">
      <c r="A22" s="4">
        <v>21</v>
      </c>
      <c r="B22" s="5" t="s">
        <v>5</v>
      </c>
      <c r="C22" s="5" t="s">
        <v>19</v>
      </c>
      <c r="D22" s="60">
        <v>60</v>
      </c>
      <c r="E22" s="61">
        <v>30</v>
      </c>
      <c r="G22" s="67"/>
      <c r="H22" s="67"/>
      <c r="I22" s="67"/>
      <c r="J22" s="67"/>
      <c r="K22" s="67"/>
      <c r="L22" s="67"/>
      <c r="M22" s="67"/>
      <c r="N22" s="67"/>
    </row>
    <row r="23" spans="1:14" x14ac:dyDescent="0.4">
      <c r="A23" s="4">
        <v>22</v>
      </c>
      <c r="B23" s="5" t="s">
        <v>8</v>
      </c>
      <c r="C23" s="5" t="s">
        <v>9</v>
      </c>
      <c r="D23" s="60">
        <v>40</v>
      </c>
      <c r="E23" s="61">
        <v>170</v>
      </c>
      <c r="G23" s="67"/>
      <c r="H23" s="67"/>
      <c r="I23" s="67"/>
      <c r="J23" s="67"/>
      <c r="K23" s="67"/>
      <c r="L23" s="67"/>
      <c r="M23" s="67"/>
      <c r="N23" s="67"/>
    </row>
    <row r="24" spans="1:14" x14ac:dyDescent="0.4">
      <c r="A24" s="4">
        <v>23</v>
      </c>
      <c r="B24" s="5" t="s">
        <v>5</v>
      </c>
      <c r="C24" s="5" t="s">
        <v>17</v>
      </c>
      <c r="D24" s="60">
        <v>100</v>
      </c>
      <c r="E24" s="61">
        <v>150</v>
      </c>
      <c r="G24" s="67"/>
      <c r="H24" s="67"/>
      <c r="I24" s="67"/>
      <c r="J24" s="67"/>
      <c r="K24" s="67"/>
      <c r="L24" s="67"/>
      <c r="M24" s="67"/>
      <c r="N24" s="67"/>
    </row>
    <row r="25" spans="1:14" x14ac:dyDescent="0.4">
      <c r="A25" s="4">
        <v>24</v>
      </c>
      <c r="B25" s="5" t="s">
        <v>5</v>
      </c>
      <c r="C25" s="5" t="s">
        <v>19</v>
      </c>
      <c r="D25" s="60">
        <v>90</v>
      </c>
      <c r="E25" s="61">
        <v>120</v>
      </c>
      <c r="G25" s="67"/>
      <c r="H25" s="67"/>
      <c r="I25" s="67"/>
      <c r="J25" s="67"/>
      <c r="K25" s="67"/>
      <c r="L25" s="67"/>
      <c r="M25" s="67"/>
      <c r="N25" s="67"/>
    </row>
    <row r="26" spans="1:14" x14ac:dyDescent="0.4">
      <c r="A26" s="4">
        <v>25</v>
      </c>
      <c r="B26" s="5" t="s">
        <v>5</v>
      </c>
      <c r="C26" s="5" t="s">
        <v>19</v>
      </c>
      <c r="D26" s="60">
        <v>60</v>
      </c>
      <c r="E26" s="61">
        <v>100</v>
      </c>
      <c r="G26" s="67"/>
      <c r="H26" s="67"/>
      <c r="I26" s="67"/>
      <c r="J26" s="67"/>
      <c r="K26" s="67"/>
      <c r="L26" s="67"/>
      <c r="M26" s="67"/>
      <c r="N26" s="67"/>
    </row>
    <row r="27" spans="1:14" x14ac:dyDescent="0.4">
      <c r="A27" s="4">
        <v>26</v>
      </c>
      <c r="B27" s="5" t="s">
        <v>5</v>
      </c>
      <c r="C27" s="5" t="s">
        <v>12</v>
      </c>
      <c r="D27" s="60">
        <v>100</v>
      </c>
      <c r="E27" s="61">
        <v>50</v>
      </c>
      <c r="G27" s="67"/>
      <c r="H27" s="67"/>
      <c r="I27" s="67"/>
      <c r="J27" s="67"/>
      <c r="K27" s="67"/>
      <c r="L27" s="67"/>
      <c r="M27" s="67"/>
      <c r="N27" s="67"/>
    </row>
    <row r="28" spans="1:14" x14ac:dyDescent="0.4">
      <c r="A28" s="4">
        <v>27</v>
      </c>
      <c r="B28" s="5" t="s">
        <v>8</v>
      </c>
      <c r="C28" s="5" t="s">
        <v>20</v>
      </c>
      <c r="D28" s="60">
        <v>30</v>
      </c>
      <c r="E28" s="61">
        <v>250</v>
      </c>
      <c r="G28" s="67"/>
      <c r="H28" s="67"/>
      <c r="I28" s="67"/>
      <c r="J28" s="67"/>
      <c r="K28" s="67"/>
      <c r="L28" s="67"/>
      <c r="M28" s="67"/>
      <c r="N28" s="67"/>
    </row>
    <row r="29" spans="1:14" x14ac:dyDescent="0.4">
      <c r="A29" s="4">
        <v>28</v>
      </c>
      <c r="B29" s="5" t="s">
        <v>5</v>
      </c>
      <c r="C29" s="5" t="s">
        <v>18</v>
      </c>
      <c r="D29" s="60">
        <v>20</v>
      </c>
      <c r="E29" s="61">
        <v>120</v>
      </c>
      <c r="G29" s="67"/>
      <c r="H29" s="67"/>
      <c r="I29" s="67"/>
      <c r="J29" s="67"/>
      <c r="K29" s="67"/>
      <c r="L29" s="67"/>
      <c r="M29" s="67"/>
      <c r="N29" s="67"/>
    </row>
    <row r="30" spans="1:14" x14ac:dyDescent="0.4">
      <c r="A30" s="4">
        <v>29</v>
      </c>
      <c r="B30" s="5" t="s">
        <v>8</v>
      </c>
      <c r="C30" s="5" t="s">
        <v>15</v>
      </c>
      <c r="D30" s="60">
        <v>150</v>
      </c>
      <c r="E30" s="61">
        <v>50</v>
      </c>
    </row>
    <row r="31" spans="1:14" x14ac:dyDescent="0.4">
      <c r="A31" s="4">
        <v>30</v>
      </c>
      <c r="B31" s="5" t="s">
        <v>8</v>
      </c>
      <c r="C31" s="5" t="s">
        <v>15</v>
      </c>
      <c r="D31" s="60">
        <v>200</v>
      </c>
      <c r="E31" s="61">
        <v>10</v>
      </c>
    </row>
    <row r="32" spans="1:14" x14ac:dyDescent="0.4">
      <c r="A32" s="4">
        <v>31</v>
      </c>
      <c r="B32" s="5" t="s">
        <v>5</v>
      </c>
      <c r="C32" s="5" t="s">
        <v>6</v>
      </c>
      <c r="D32" s="60">
        <v>30</v>
      </c>
      <c r="E32" s="61">
        <v>100</v>
      </c>
    </row>
    <row r="33" spans="1:5" x14ac:dyDescent="0.4">
      <c r="A33" s="4">
        <v>32</v>
      </c>
      <c r="B33" s="5" t="s">
        <v>13</v>
      </c>
      <c r="C33" s="5" t="s">
        <v>14</v>
      </c>
      <c r="D33" s="60">
        <v>60</v>
      </c>
      <c r="E33" s="61">
        <v>30</v>
      </c>
    </row>
    <row r="34" spans="1:5" x14ac:dyDescent="0.4">
      <c r="A34" s="4">
        <v>33</v>
      </c>
      <c r="B34" s="5" t="s">
        <v>5</v>
      </c>
      <c r="C34" s="5" t="s">
        <v>14</v>
      </c>
      <c r="D34" s="60">
        <v>250</v>
      </c>
      <c r="E34" s="61">
        <v>0</v>
      </c>
    </row>
    <row r="35" spans="1:5" x14ac:dyDescent="0.4">
      <c r="A35" s="8"/>
    </row>
    <row r="36" spans="1:5" x14ac:dyDescent="0.4">
      <c r="A36" s="8"/>
    </row>
    <row r="37" spans="1:5" x14ac:dyDescent="0.4">
      <c r="A37" s="8"/>
    </row>
    <row r="38" spans="1:5" x14ac:dyDescent="0.4">
      <c r="A38" s="8"/>
    </row>
    <row r="39" spans="1:5" x14ac:dyDescent="0.4">
      <c r="A39" s="8"/>
    </row>
    <row r="40" spans="1:5" x14ac:dyDescent="0.4">
      <c r="A40" s="8"/>
    </row>
    <row r="41" spans="1:5" x14ac:dyDescent="0.4">
      <c r="A41" s="8"/>
    </row>
    <row r="42" spans="1:5" x14ac:dyDescent="0.4">
      <c r="A42" s="8"/>
    </row>
    <row r="43" spans="1:5" x14ac:dyDescent="0.4">
      <c r="A43" s="8"/>
    </row>
    <row r="44" spans="1:5" x14ac:dyDescent="0.4">
      <c r="A44" s="8"/>
    </row>
    <row r="45" spans="1:5" x14ac:dyDescent="0.4">
      <c r="A45" s="8"/>
    </row>
    <row r="46" spans="1:5" x14ac:dyDescent="0.4">
      <c r="A46" s="8"/>
    </row>
    <row r="47" spans="1:5" x14ac:dyDescent="0.4">
      <c r="A47" s="8"/>
    </row>
    <row r="48" spans="1:5" x14ac:dyDescent="0.4">
      <c r="A48" s="8"/>
    </row>
    <row r="49" spans="1:1" x14ac:dyDescent="0.4">
      <c r="A49" s="8"/>
    </row>
    <row r="50" spans="1:1" x14ac:dyDescent="0.4">
      <c r="A50" s="8"/>
    </row>
    <row r="51" spans="1:1" x14ac:dyDescent="0.4">
      <c r="A51" s="8"/>
    </row>
    <row r="52" spans="1:1" x14ac:dyDescent="0.4">
      <c r="A52" s="8"/>
    </row>
    <row r="53" spans="1:1" x14ac:dyDescent="0.4">
      <c r="A53" s="8"/>
    </row>
    <row r="54" spans="1:1" x14ac:dyDescent="0.4">
      <c r="A54" s="8"/>
    </row>
    <row r="55" spans="1:1" x14ac:dyDescent="0.4">
      <c r="A55" s="8"/>
    </row>
    <row r="56" spans="1:1" x14ac:dyDescent="0.4">
      <c r="A56" s="8"/>
    </row>
    <row r="57" spans="1:1" x14ac:dyDescent="0.4">
      <c r="A57" s="8"/>
    </row>
    <row r="58" spans="1:1" x14ac:dyDescent="0.4">
      <c r="A58" s="8"/>
    </row>
    <row r="59" spans="1:1" x14ac:dyDescent="0.4">
      <c r="A59" s="8"/>
    </row>
    <row r="60" spans="1:1" x14ac:dyDescent="0.4">
      <c r="A60" s="8"/>
    </row>
    <row r="61" spans="1:1" x14ac:dyDescent="0.4">
      <c r="A61" s="8"/>
    </row>
    <row r="62" spans="1:1" x14ac:dyDescent="0.4">
      <c r="A62" s="8"/>
    </row>
    <row r="63" spans="1:1" x14ac:dyDescent="0.4">
      <c r="A63" s="8"/>
    </row>
    <row r="64" spans="1:1" x14ac:dyDescent="0.4">
      <c r="A64" s="8"/>
    </row>
    <row r="65" spans="1:1" x14ac:dyDescent="0.4">
      <c r="A65" s="8"/>
    </row>
    <row r="66" spans="1:1" x14ac:dyDescent="0.4">
      <c r="A66" s="8"/>
    </row>
    <row r="67" spans="1:1" x14ac:dyDescent="0.4">
      <c r="A67" s="8"/>
    </row>
    <row r="68" spans="1:1" x14ac:dyDescent="0.4">
      <c r="A68" s="8"/>
    </row>
    <row r="69" spans="1:1" x14ac:dyDescent="0.4">
      <c r="A69" s="8"/>
    </row>
    <row r="70" spans="1:1" x14ac:dyDescent="0.4">
      <c r="A70" s="8"/>
    </row>
    <row r="71" spans="1:1" x14ac:dyDescent="0.4">
      <c r="A71" s="8"/>
    </row>
    <row r="72" spans="1:1" x14ac:dyDescent="0.4">
      <c r="A72" s="8"/>
    </row>
    <row r="73" spans="1:1" x14ac:dyDescent="0.4">
      <c r="A73" s="8"/>
    </row>
    <row r="74" spans="1:1" x14ac:dyDescent="0.4">
      <c r="A74" s="8"/>
    </row>
    <row r="75" spans="1:1" x14ac:dyDescent="0.4">
      <c r="A75" s="8"/>
    </row>
    <row r="76" spans="1:1" x14ac:dyDescent="0.4">
      <c r="A76" s="8"/>
    </row>
    <row r="77" spans="1:1" x14ac:dyDescent="0.4">
      <c r="A77" s="8"/>
    </row>
    <row r="78" spans="1:1" x14ac:dyDescent="0.4">
      <c r="A78" s="8"/>
    </row>
    <row r="79" spans="1:1" x14ac:dyDescent="0.4">
      <c r="A79" s="8"/>
    </row>
    <row r="80" spans="1:1" x14ac:dyDescent="0.4">
      <c r="A80" s="8"/>
    </row>
    <row r="81" spans="1:1" x14ac:dyDescent="0.4">
      <c r="A81" s="8"/>
    </row>
    <row r="82" spans="1:1" x14ac:dyDescent="0.4">
      <c r="A82" s="8"/>
    </row>
    <row r="83" spans="1:1" x14ac:dyDescent="0.4">
      <c r="A83" s="8"/>
    </row>
    <row r="84" spans="1:1" x14ac:dyDescent="0.4">
      <c r="A84" s="8"/>
    </row>
    <row r="85" spans="1:1" x14ac:dyDescent="0.4">
      <c r="A85" s="8"/>
    </row>
    <row r="86" spans="1:1" x14ac:dyDescent="0.4">
      <c r="A86" s="8"/>
    </row>
    <row r="87" spans="1:1" x14ac:dyDescent="0.4">
      <c r="A87" s="8"/>
    </row>
    <row r="88" spans="1:1" x14ac:dyDescent="0.4">
      <c r="A88" s="8"/>
    </row>
    <row r="89" spans="1:1" x14ac:dyDescent="0.4">
      <c r="A89" s="8"/>
    </row>
    <row r="90" spans="1:1" x14ac:dyDescent="0.4">
      <c r="A90" s="8"/>
    </row>
    <row r="91" spans="1:1" x14ac:dyDescent="0.4">
      <c r="A91" s="8"/>
    </row>
    <row r="92" spans="1:1" x14ac:dyDescent="0.4">
      <c r="A92" s="8"/>
    </row>
    <row r="93" spans="1:1" x14ac:dyDescent="0.4">
      <c r="A93" s="8"/>
    </row>
    <row r="94" spans="1:1" x14ac:dyDescent="0.4">
      <c r="A94" s="8"/>
    </row>
    <row r="95" spans="1:1" x14ac:dyDescent="0.4">
      <c r="A95" s="8"/>
    </row>
    <row r="96" spans="1:1" x14ac:dyDescent="0.4">
      <c r="A96" s="8"/>
    </row>
    <row r="97" spans="1:1" x14ac:dyDescent="0.4">
      <c r="A97" s="8"/>
    </row>
    <row r="98" spans="1:1" x14ac:dyDescent="0.4">
      <c r="A98" s="8"/>
    </row>
    <row r="99" spans="1:1" x14ac:dyDescent="0.4">
      <c r="A99" s="8"/>
    </row>
    <row r="100" spans="1:1" x14ac:dyDescent="0.4">
      <c r="A100" s="8"/>
    </row>
    <row r="101" spans="1:1" x14ac:dyDescent="0.4">
      <c r="A101" s="8"/>
    </row>
    <row r="102" spans="1:1" x14ac:dyDescent="0.4">
      <c r="A102" s="8"/>
    </row>
    <row r="103" spans="1:1" x14ac:dyDescent="0.4">
      <c r="A103" s="8"/>
    </row>
    <row r="104" spans="1:1" x14ac:dyDescent="0.4">
      <c r="A104" s="8"/>
    </row>
    <row r="105" spans="1:1" x14ac:dyDescent="0.4">
      <c r="A105" s="8"/>
    </row>
    <row r="106" spans="1:1" x14ac:dyDescent="0.4">
      <c r="A106" s="8"/>
    </row>
    <row r="107" spans="1:1" x14ac:dyDescent="0.4">
      <c r="A107" s="8"/>
    </row>
    <row r="108" spans="1:1" x14ac:dyDescent="0.4">
      <c r="A108" s="8"/>
    </row>
    <row r="109" spans="1:1" x14ac:dyDescent="0.4">
      <c r="A109" s="8"/>
    </row>
    <row r="110" spans="1:1" x14ac:dyDescent="0.4">
      <c r="A110" s="8"/>
    </row>
    <row r="111" spans="1:1" x14ac:dyDescent="0.4">
      <c r="A111" s="8"/>
    </row>
    <row r="112" spans="1:1" x14ac:dyDescent="0.4">
      <c r="A112" s="8"/>
    </row>
    <row r="113" spans="1:1" x14ac:dyDescent="0.4">
      <c r="A113" s="8"/>
    </row>
    <row r="114" spans="1:1" x14ac:dyDescent="0.4">
      <c r="A114" s="8"/>
    </row>
    <row r="115" spans="1:1" x14ac:dyDescent="0.4">
      <c r="A115" s="8"/>
    </row>
    <row r="116" spans="1:1" x14ac:dyDescent="0.4">
      <c r="A116" s="8"/>
    </row>
    <row r="117" spans="1:1" x14ac:dyDescent="0.4">
      <c r="A117" s="8"/>
    </row>
    <row r="118" spans="1:1" x14ac:dyDescent="0.4">
      <c r="A118" s="8"/>
    </row>
    <row r="119" spans="1:1" x14ac:dyDescent="0.4">
      <c r="A119" s="8"/>
    </row>
    <row r="120" spans="1:1" x14ac:dyDescent="0.4">
      <c r="A120" s="8"/>
    </row>
    <row r="121" spans="1:1" x14ac:dyDescent="0.4">
      <c r="A121" s="8"/>
    </row>
    <row r="122" spans="1:1" x14ac:dyDescent="0.4">
      <c r="A122" s="8"/>
    </row>
    <row r="123" spans="1:1" x14ac:dyDescent="0.4">
      <c r="A123" s="8"/>
    </row>
    <row r="124" spans="1:1" x14ac:dyDescent="0.4">
      <c r="A124" s="8"/>
    </row>
    <row r="125" spans="1:1" x14ac:dyDescent="0.4">
      <c r="A125" s="8"/>
    </row>
    <row r="126" spans="1:1" x14ac:dyDescent="0.4">
      <c r="A126" s="8"/>
    </row>
    <row r="127" spans="1:1" x14ac:dyDescent="0.4">
      <c r="A127" s="8"/>
    </row>
    <row r="128" spans="1:1" x14ac:dyDescent="0.4">
      <c r="A128" s="8"/>
    </row>
    <row r="129" spans="1:1" x14ac:dyDescent="0.4">
      <c r="A129" s="8"/>
    </row>
  </sheetData>
  <mergeCells count="1">
    <mergeCell ref="G16:N29"/>
  </mergeCells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2E1FC-4F90-4DF8-801E-0D022F168E48}">
  <sheetPr>
    <tabColor theme="8" tint="0.79998168889431442"/>
  </sheetPr>
  <dimension ref="A1:E129"/>
  <sheetViews>
    <sheetView zoomScale="70" zoomScaleNormal="70" workbookViewId="0"/>
  </sheetViews>
  <sheetFormatPr defaultRowHeight="18.75" x14ac:dyDescent="0.4"/>
  <cols>
    <col min="1" max="1" width="5" style="9" bestFit="1" customWidth="1"/>
    <col min="2" max="3" width="5.75" style="9" customWidth="1"/>
    <col min="4" max="4" width="14.375" style="9" bestFit="1" customWidth="1"/>
    <col min="5" max="5" width="14.375" style="1" bestFit="1" customWidth="1"/>
  </cols>
  <sheetData>
    <row r="1" spans="1:5" ht="36" x14ac:dyDescent="0.4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5" x14ac:dyDescent="0.4">
      <c r="A2" s="4">
        <v>1</v>
      </c>
      <c r="B2" s="5" t="s">
        <v>5</v>
      </c>
      <c r="C2" s="5" t="s">
        <v>6</v>
      </c>
      <c r="D2" s="60">
        <v>50</v>
      </c>
      <c r="E2" s="61">
        <v>30</v>
      </c>
    </row>
    <row r="3" spans="1:5" x14ac:dyDescent="0.4">
      <c r="A3" s="4">
        <v>2</v>
      </c>
      <c r="B3" s="5" t="s">
        <v>5</v>
      </c>
      <c r="C3" s="5" t="s">
        <v>7</v>
      </c>
      <c r="D3" s="60">
        <v>60</v>
      </c>
      <c r="E3" s="61">
        <v>40</v>
      </c>
    </row>
    <row r="4" spans="1:5" x14ac:dyDescent="0.4">
      <c r="A4" s="4">
        <v>3</v>
      </c>
      <c r="B4" s="5" t="s">
        <v>8</v>
      </c>
      <c r="C4" s="5" t="s">
        <v>9</v>
      </c>
      <c r="D4" s="60">
        <v>30</v>
      </c>
      <c r="E4" s="61">
        <v>210</v>
      </c>
    </row>
    <row r="5" spans="1:5" x14ac:dyDescent="0.4">
      <c r="A5" s="4">
        <v>4</v>
      </c>
      <c r="B5" s="5" t="s">
        <v>8</v>
      </c>
      <c r="C5" s="5" t="s">
        <v>10</v>
      </c>
      <c r="D5" s="60">
        <v>300</v>
      </c>
      <c r="E5" s="61">
        <v>0</v>
      </c>
    </row>
    <row r="6" spans="1:5" x14ac:dyDescent="0.4">
      <c r="A6" s="4">
        <v>5</v>
      </c>
      <c r="B6" s="5" t="s">
        <v>5</v>
      </c>
      <c r="C6" s="5" t="s">
        <v>9</v>
      </c>
      <c r="D6" s="60">
        <v>30</v>
      </c>
      <c r="E6" s="61">
        <v>60</v>
      </c>
    </row>
    <row r="7" spans="1:5" x14ac:dyDescent="0.4">
      <c r="A7" s="4">
        <v>6</v>
      </c>
      <c r="B7" s="5" t="s">
        <v>11</v>
      </c>
      <c r="C7" s="5" t="s">
        <v>10</v>
      </c>
      <c r="D7" s="60">
        <v>200</v>
      </c>
      <c r="E7" s="61">
        <v>30</v>
      </c>
    </row>
    <row r="8" spans="1:5" x14ac:dyDescent="0.4">
      <c r="A8" s="4">
        <v>7</v>
      </c>
      <c r="B8" s="5" t="s">
        <v>5</v>
      </c>
      <c r="C8" s="5" t="s">
        <v>12</v>
      </c>
      <c r="D8" s="60">
        <v>90</v>
      </c>
      <c r="E8" s="61">
        <v>70</v>
      </c>
    </row>
    <row r="9" spans="1:5" x14ac:dyDescent="0.4">
      <c r="A9" s="4">
        <v>8</v>
      </c>
      <c r="B9" s="5" t="s">
        <v>13</v>
      </c>
      <c r="C9" s="5" t="s">
        <v>14</v>
      </c>
      <c r="D9" s="60">
        <v>150</v>
      </c>
      <c r="E9" s="61">
        <v>30</v>
      </c>
    </row>
    <row r="10" spans="1:5" x14ac:dyDescent="0.4">
      <c r="A10" s="4">
        <v>9</v>
      </c>
      <c r="B10" s="5" t="s">
        <v>8</v>
      </c>
      <c r="C10" s="5" t="s">
        <v>15</v>
      </c>
      <c r="D10" s="60">
        <v>180</v>
      </c>
      <c r="E10" s="61">
        <v>60</v>
      </c>
    </row>
    <row r="11" spans="1:5" x14ac:dyDescent="0.4">
      <c r="A11" s="4">
        <v>10</v>
      </c>
      <c r="B11" s="5" t="s">
        <v>8</v>
      </c>
      <c r="C11" s="5" t="s">
        <v>6</v>
      </c>
      <c r="D11" s="60">
        <v>50</v>
      </c>
      <c r="E11" s="61">
        <v>40</v>
      </c>
    </row>
    <row r="12" spans="1:5" x14ac:dyDescent="0.4">
      <c r="A12" s="4">
        <v>11</v>
      </c>
      <c r="B12" s="5" t="s">
        <v>16</v>
      </c>
      <c r="C12" s="5" t="s">
        <v>7</v>
      </c>
      <c r="D12" s="60">
        <v>120</v>
      </c>
      <c r="E12" s="61">
        <v>60</v>
      </c>
    </row>
    <row r="13" spans="1:5" x14ac:dyDescent="0.4">
      <c r="A13" s="4">
        <v>12</v>
      </c>
      <c r="B13" s="5" t="s">
        <v>5</v>
      </c>
      <c r="C13" s="5" t="s">
        <v>15</v>
      </c>
      <c r="D13" s="60">
        <v>150</v>
      </c>
      <c r="E13" s="61">
        <v>0</v>
      </c>
    </row>
    <row r="14" spans="1:5" x14ac:dyDescent="0.4">
      <c r="A14" s="4">
        <v>13</v>
      </c>
      <c r="B14" s="5" t="s">
        <v>11</v>
      </c>
      <c r="C14" s="5" t="s">
        <v>15</v>
      </c>
      <c r="D14" s="60">
        <v>120</v>
      </c>
      <c r="E14" s="61">
        <v>30</v>
      </c>
    </row>
    <row r="15" spans="1:5" x14ac:dyDescent="0.4">
      <c r="A15" s="4">
        <v>14</v>
      </c>
      <c r="B15" s="5" t="s">
        <v>8</v>
      </c>
      <c r="C15" s="5" t="s">
        <v>10</v>
      </c>
      <c r="D15" s="60">
        <v>40</v>
      </c>
      <c r="E15" s="61">
        <v>120</v>
      </c>
    </row>
    <row r="16" spans="1:5" x14ac:dyDescent="0.4">
      <c r="A16" s="4">
        <v>15</v>
      </c>
      <c r="B16" s="5" t="s">
        <v>8</v>
      </c>
      <c r="C16" s="5" t="s">
        <v>9</v>
      </c>
      <c r="D16" s="60">
        <v>130</v>
      </c>
      <c r="E16" s="61">
        <v>100</v>
      </c>
    </row>
    <row r="17" spans="1:5" x14ac:dyDescent="0.4">
      <c r="A17" s="4">
        <v>16</v>
      </c>
      <c r="B17" s="5" t="s">
        <v>8</v>
      </c>
      <c r="C17" s="5" t="s">
        <v>17</v>
      </c>
      <c r="D17" s="60">
        <v>10</v>
      </c>
      <c r="E17" s="61">
        <v>350</v>
      </c>
    </row>
    <row r="18" spans="1:5" x14ac:dyDescent="0.4">
      <c r="A18" s="4">
        <v>17</v>
      </c>
      <c r="B18" s="5" t="s">
        <v>8</v>
      </c>
      <c r="C18" s="5" t="s">
        <v>18</v>
      </c>
      <c r="D18" s="60">
        <v>30</v>
      </c>
      <c r="E18" s="61">
        <v>300</v>
      </c>
    </row>
    <row r="19" spans="1:5" x14ac:dyDescent="0.4">
      <c r="A19" s="4">
        <v>18</v>
      </c>
      <c r="B19" s="5" t="s">
        <v>8</v>
      </c>
      <c r="C19" s="5" t="s">
        <v>19</v>
      </c>
      <c r="D19" s="60">
        <v>15</v>
      </c>
      <c r="E19" s="61">
        <v>180</v>
      </c>
    </row>
    <row r="20" spans="1:5" x14ac:dyDescent="0.4">
      <c r="A20" s="4">
        <v>19</v>
      </c>
      <c r="B20" s="5" t="s">
        <v>8</v>
      </c>
      <c r="C20" s="5" t="s">
        <v>17</v>
      </c>
      <c r="D20" s="60">
        <v>20</v>
      </c>
      <c r="E20" s="61">
        <v>250</v>
      </c>
    </row>
    <row r="21" spans="1:5" x14ac:dyDescent="0.4">
      <c r="A21" s="4">
        <v>20</v>
      </c>
      <c r="B21" s="5" t="s">
        <v>5</v>
      </c>
      <c r="C21" s="5" t="s">
        <v>10</v>
      </c>
      <c r="D21" s="60">
        <v>60</v>
      </c>
      <c r="E21" s="61">
        <v>100</v>
      </c>
    </row>
    <row r="22" spans="1:5" x14ac:dyDescent="0.4">
      <c r="A22" s="4">
        <v>21</v>
      </c>
      <c r="B22" s="5" t="s">
        <v>5</v>
      </c>
      <c r="C22" s="5" t="s">
        <v>19</v>
      </c>
      <c r="D22" s="60">
        <v>60</v>
      </c>
      <c r="E22" s="61">
        <v>30</v>
      </c>
    </row>
    <row r="23" spans="1:5" x14ac:dyDescent="0.4">
      <c r="A23" s="4">
        <v>22</v>
      </c>
      <c r="B23" s="5" t="s">
        <v>8</v>
      </c>
      <c r="C23" s="5" t="s">
        <v>9</v>
      </c>
      <c r="D23" s="60">
        <v>40</v>
      </c>
      <c r="E23" s="61">
        <v>170</v>
      </c>
    </row>
    <row r="24" spans="1:5" x14ac:dyDescent="0.4">
      <c r="A24" s="4">
        <v>23</v>
      </c>
      <c r="B24" s="5" t="s">
        <v>5</v>
      </c>
      <c r="C24" s="5" t="s">
        <v>17</v>
      </c>
      <c r="D24" s="60">
        <v>100</v>
      </c>
      <c r="E24" s="61">
        <v>150</v>
      </c>
    </row>
    <row r="25" spans="1:5" x14ac:dyDescent="0.4">
      <c r="A25" s="4">
        <v>24</v>
      </c>
      <c r="B25" s="5" t="s">
        <v>5</v>
      </c>
      <c r="C25" s="5" t="s">
        <v>19</v>
      </c>
      <c r="D25" s="60">
        <v>90</v>
      </c>
      <c r="E25" s="61">
        <v>120</v>
      </c>
    </row>
    <row r="26" spans="1:5" x14ac:dyDescent="0.4">
      <c r="A26" s="4">
        <v>25</v>
      </c>
      <c r="B26" s="5" t="s">
        <v>5</v>
      </c>
      <c r="C26" s="5" t="s">
        <v>19</v>
      </c>
      <c r="D26" s="60">
        <v>60</v>
      </c>
      <c r="E26" s="61">
        <v>100</v>
      </c>
    </row>
    <row r="27" spans="1:5" x14ac:dyDescent="0.4">
      <c r="A27" s="4">
        <v>26</v>
      </c>
      <c r="B27" s="5" t="s">
        <v>5</v>
      </c>
      <c r="C27" s="5" t="s">
        <v>12</v>
      </c>
      <c r="D27" s="60">
        <v>100</v>
      </c>
      <c r="E27" s="61">
        <v>50</v>
      </c>
    </row>
    <row r="28" spans="1:5" x14ac:dyDescent="0.4">
      <c r="A28" s="4">
        <v>27</v>
      </c>
      <c r="B28" s="5" t="s">
        <v>8</v>
      </c>
      <c r="C28" s="5" t="s">
        <v>20</v>
      </c>
      <c r="D28" s="60">
        <v>30</v>
      </c>
      <c r="E28" s="61">
        <v>250</v>
      </c>
    </row>
    <row r="29" spans="1:5" x14ac:dyDescent="0.4">
      <c r="A29" s="4">
        <v>28</v>
      </c>
      <c r="B29" s="5" t="s">
        <v>5</v>
      </c>
      <c r="C29" s="5" t="s">
        <v>18</v>
      </c>
      <c r="D29" s="60">
        <v>20</v>
      </c>
      <c r="E29" s="61">
        <v>120</v>
      </c>
    </row>
    <row r="30" spans="1:5" x14ac:dyDescent="0.4">
      <c r="A30" s="4">
        <v>29</v>
      </c>
      <c r="B30" s="5" t="s">
        <v>8</v>
      </c>
      <c r="C30" s="5" t="s">
        <v>15</v>
      </c>
      <c r="D30" s="60">
        <v>150</v>
      </c>
      <c r="E30" s="61">
        <v>50</v>
      </c>
    </row>
    <row r="31" spans="1:5" x14ac:dyDescent="0.4">
      <c r="A31" s="4">
        <v>30</v>
      </c>
      <c r="B31" s="5" t="s">
        <v>8</v>
      </c>
      <c r="C31" s="5" t="s">
        <v>15</v>
      </c>
      <c r="D31" s="60">
        <v>200</v>
      </c>
      <c r="E31" s="61">
        <v>10</v>
      </c>
    </row>
    <row r="32" spans="1:5" x14ac:dyDescent="0.4">
      <c r="A32" s="4">
        <v>31</v>
      </c>
      <c r="B32" s="5" t="s">
        <v>5</v>
      </c>
      <c r="C32" s="5" t="s">
        <v>6</v>
      </c>
      <c r="D32" s="60">
        <v>30</v>
      </c>
      <c r="E32" s="61">
        <v>100</v>
      </c>
    </row>
    <row r="33" spans="1:5" x14ac:dyDescent="0.4">
      <c r="A33" s="4">
        <v>32</v>
      </c>
      <c r="B33" s="5" t="s">
        <v>13</v>
      </c>
      <c r="C33" s="5" t="s">
        <v>14</v>
      </c>
      <c r="D33" s="60">
        <v>60</v>
      </c>
      <c r="E33" s="61">
        <v>30</v>
      </c>
    </row>
    <row r="34" spans="1:5" ht="19.5" thickBot="1" x14ac:dyDescent="0.45">
      <c r="A34" s="4">
        <v>33</v>
      </c>
      <c r="B34" s="5" t="s">
        <v>5</v>
      </c>
      <c r="C34" s="5" t="s">
        <v>14</v>
      </c>
      <c r="D34" s="60">
        <v>250</v>
      </c>
      <c r="E34" s="63">
        <v>0</v>
      </c>
    </row>
    <row r="35" spans="1:5" ht="19.5" thickBot="1" x14ac:dyDescent="0.45">
      <c r="A35" s="8"/>
      <c r="D35" s="11" t="s">
        <v>21</v>
      </c>
      <c r="E35" s="39"/>
    </row>
    <row r="36" spans="1:5" x14ac:dyDescent="0.4">
      <c r="A36" s="8"/>
      <c r="E36" s="12"/>
    </row>
    <row r="37" spans="1:5" x14ac:dyDescent="0.4">
      <c r="A37" s="8"/>
    </row>
    <row r="38" spans="1:5" x14ac:dyDescent="0.4">
      <c r="A38" s="8"/>
    </row>
    <row r="39" spans="1:5" x14ac:dyDescent="0.4">
      <c r="A39" s="8"/>
    </row>
    <row r="40" spans="1:5" x14ac:dyDescent="0.4">
      <c r="A40" s="8"/>
    </row>
    <row r="41" spans="1:5" x14ac:dyDescent="0.4">
      <c r="A41" s="8"/>
    </row>
    <row r="42" spans="1:5" x14ac:dyDescent="0.4">
      <c r="A42" s="8"/>
    </row>
    <row r="43" spans="1:5" x14ac:dyDescent="0.4">
      <c r="A43" s="8"/>
    </row>
    <row r="44" spans="1:5" x14ac:dyDescent="0.4">
      <c r="A44" s="8"/>
    </row>
    <row r="45" spans="1:5" x14ac:dyDescent="0.4">
      <c r="A45" s="8"/>
    </row>
    <row r="46" spans="1:5" x14ac:dyDescent="0.4">
      <c r="A46" s="8"/>
    </row>
    <row r="47" spans="1:5" x14ac:dyDescent="0.4">
      <c r="A47" s="8"/>
    </row>
    <row r="48" spans="1:5" x14ac:dyDescent="0.4">
      <c r="A48" s="8"/>
    </row>
    <row r="49" spans="1:1" x14ac:dyDescent="0.4">
      <c r="A49" s="8"/>
    </row>
    <row r="50" spans="1:1" x14ac:dyDescent="0.4">
      <c r="A50" s="8"/>
    </row>
    <row r="51" spans="1:1" x14ac:dyDescent="0.4">
      <c r="A51" s="8"/>
    </row>
    <row r="52" spans="1:1" x14ac:dyDescent="0.4">
      <c r="A52" s="8"/>
    </row>
    <row r="53" spans="1:1" x14ac:dyDescent="0.4">
      <c r="A53" s="8"/>
    </row>
    <row r="54" spans="1:1" x14ac:dyDescent="0.4">
      <c r="A54" s="8"/>
    </row>
    <row r="55" spans="1:1" x14ac:dyDescent="0.4">
      <c r="A55" s="8"/>
    </row>
    <row r="56" spans="1:1" x14ac:dyDescent="0.4">
      <c r="A56" s="8"/>
    </row>
    <row r="57" spans="1:1" x14ac:dyDescent="0.4">
      <c r="A57" s="8"/>
    </row>
    <row r="58" spans="1:1" x14ac:dyDescent="0.4">
      <c r="A58" s="8"/>
    </row>
    <row r="59" spans="1:1" x14ac:dyDescent="0.4">
      <c r="A59" s="8"/>
    </row>
    <row r="60" spans="1:1" x14ac:dyDescent="0.4">
      <c r="A60" s="8"/>
    </row>
    <row r="61" spans="1:1" x14ac:dyDescent="0.4">
      <c r="A61" s="8"/>
    </row>
    <row r="62" spans="1:1" x14ac:dyDescent="0.4">
      <c r="A62" s="8"/>
    </row>
    <row r="63" spans="1:1" x14ac:dyDescent="0.4">
      <c r="A63" s="8"/>
    </row>
    <row r="64" spans="1:1" x14ac:dyDescent="0.4">
      <c r="A64" s="8"/>
    </row>
    <row r="65" spans="1:1" x14ac:dyDescent="0.4">
      <c r="A65" s="8"/>
    </row>
    <row r="66" spans="1:1" x14ac:dyDescent="0.4">
      <c r="A66" s="8"/>
    </row>
    <row r="67" spans="1:1" x14ac:dyDescent="0.4">
      <c r="A67" s="8"/>
    </row>
    <row r="68" spans="1:1" x14ac:dyDescent="0.4">
      <c r="A68" s="8"/>
    </row>
    <row r="69" spans="1:1" x14ac:dyDescent="0.4">
      <c r="A69" s="8"/>
    </row>
    <row r="70" spans="1:1" x14ac:dyDescent="0.4">
      <c r="A70" s="8"/>
    </row>
    <row r="71" spans="1:1" x14ac:dyDescent="0.4">
      <c r="A71" s="8"/>
    </row>
    <row r="72" spans="1:1" x14ac:dyDescent="0.4">
      <c r="A72" s="8"/>
    </row>
    <row r="73" spans="1:1" x14ac:dyDescent="0.4">
      <c r="A73" s="8"/>
    </row>
    <row r="74" spans="1:1" x14ac:dyDescent="0.4">
      <c r="A74" s="8"/>
    </row>
    <row r="75" spans="1:1" x14ac:dyDescent="0.4">
      <c r="A75" s="8"/>
    </row>
    <row r="76" spans="1:1" x14ac:dyDescent="0.4">
      <c r="A76" s="8"/>
    </row>
    <row r="77" spans="1:1" x14ac:dyDescent="0.4">
      <c r="A77" s="8"/>
    </row>
    <row r="78" spans="1:1" x14ac:dyDescent="0.4">
      <c r="A78" s="8"/>
    </row>
    <row r="79" spans="1:1" x14ac:dyDescent="0.4">
      <c r="A79" s="8"/>
    </row>
    <row r="80" spans="1:1" x14ac:dyDescent="0.4">
      <c r="A80" s="8"/>
    </row>
    <row r="81" spans="1:1" x14ac:dyDescent="0.4">
      <c r="A81" s="8"/>
    </row>
    <row r="82" spans="1:1" x14ac:dyDescent="0.4">
      <c r="A82" s="8"/>
    </row>
    <row r="83" spans="1:1" x14ac:dyDescent="0.4">
      <c r="A83" s="8"/>
    </row>
    <row r="84" spans="1:1" x14ac:dyDescent="0.4">
      <c r="A84" s="8"/>
    </row>
    <row r="85" spans="1:1" x14ac:dyDescent="0.4">
      <c r="A85" s="8"/>
    </row>
    <row r="86" spans="1:1" x14ac:dyDescent="0.4">
      <c r="A86" s="8"/>
    </row>
    <row r="87" spans="1:1" x14ac:dyDescent="0.4">
      <c r="A87" s="8"/>
    </row>
    <row r="88" spans="1:1" x14ac:dyDescent="0.4">
      <c r="A88" s="8"/>
    </row>
    <row r="89" spans="1:1" x14ac:dyDescent="0.4">
      <c r="A89" s="8"/>
    </row>
    <row r="90" spans="1:1" x14ac:dyDescent="0.4">
      <c r="A90" s="8"/>
    </row>
    <row r="91" spans="1:1" x14ac:dyDescent="0.4">
      <c r="A91" s="8"/>
    </row>
    <row r="92" spans="1:1" x14ac:dyDescent="0.4">
      <c r="A92" s="8"/>
    </row>
    <row r="93" spans="1:1" x14ac:dyDescent="0.4">
      <c r="A93" s="8"/>
    </row>
    <row r="94" spans="1:1" x14ac:dyDescent="0.4">
      <c r="A94" s="8"/>
    </row>
    <row r="95" spans="1:1" x14ac:dyDescent="0.4">
      <c r="A95" s="8"/>
    </row>
    <row r="96" spans="1:1" x14ac:dyDescent="0.4">
      <c r="A96" s="8"/>
    </row>
    <row r="97" spans="1:1" x14ac:dyDescent="0.4">
      <c r="A97" s="8"/>
    </row>
    <row r="98" spans="1:1" x14ac:dyDescent="0.4">
      <c r="A98" s="8"/>
    </row>
    <row r="99" spans="1:1" x14ac:dyDescent="0.4">
      <c r="A99" s="8"/>
    </row>
    <row r="100" spans="1:1" x14ac:dyDescent="0.4">
      <c r="A100" s="8"/>
    </row>
    <row r="101" spans="1:1" x14ac:dyDescent="0.4">
      <c r="A101" s="8"/>
    </row>
    <row r="102" spans="1:1" x14ac:dyDescent="0.4">
      <c r="A102" s="8"/>
    </row>
    <row r="103" spans="1:1" x14ac:dyDescent="0.4">
      <c r="A103" s="8"/>
    </row>
    <row r="104" spans="1:1" x14ac:dyDescent="0.4">
      <c r="A104" s="8"/>
    </row>
    <row r="105" spans="1:1" x14ac:dyDescent="0.4">
      <c r="A105" s="8"/>
    </row>
    <row r="106" spans="1:1" x14ac:dyDescent="0.4">
      <c r="A106" s="8"/>
    </row>
    <row r="107" spans="1:1" x14ac:dyDescent="0.4">
      <c r="A107" s="8"/>
    </row>
    <row r="108" spans="1:1" x14ac:dyDescent="0.4">
      <c r="A108" s="8"/>
    </row>
    <row r="109" spans="1:1" x14ac:dyDescent="0.4">
      <c r="A109" s="8"/>
    </row>
    <row r="110" spans="1:1" x14ac:dyDescent="0.4">
      <c r="A110" s="8"/>
    </row>
    <row r="111" spans="1:1" x14ac:dyDescent="0.4">
      <c r="A111" s="8"/>
    </row>
    <row r="112" spans="1:1" x14ac:dyDescent="0.4">
      <c r="A112" s="8"/>
    </row>
    <row r="113" spans="1:1" x14ac:dyDescent="0.4">
      <c r="A113" s="8"/>
    </row>
    <row r="114" spans="1:1" x14ac:dyDescent="0.4">
      <c r="A114" s="8"/>
    </row>
    <row r="115" spans="1:1" x14ac:dyDescent="0.4">
      <c r="A115" s="8"/>
    </row>
    <row r="116" spans="1:1" x14ac:dyDescent="0.4">
      <c r="A116" s="8"/>
    </row>
    <row r="117" spans="1:1" x14ac:dyDescent="0.4">
      <c r="A117" s="8"/>
    </row>
    <row r="118" spans="1:1" x14ac:dyDescent="0.4">
      <c r="A118" s="8"/>
    </row>
    <row r="119" spans="1:1" x14ac:dyDescent="0.4">
      <c r="A119" s="8"/>
    </row>
    <row r="120" spans="1:1" x14ac:dyDescent="0.4">
      <c r="A120" s="8"/>
    </row>
    <row r="121" spans="1:1" x14ac:dyDescent="0.4">
      <c r="A121" s="8"/>
    </row>
    <row r="122" spans="1:1" x14ac:dyDescent="0.4">
      <c r="A122" s="8"/>
    </row>
    <row r="123" spans="1:1" x14ac:dyDescent="0.4">
      <c r="A123" s="8"/>
    </row>
    <row r="124" spans="1:1" x14ac:dyDescent="0.4">
      <c r="A124" s="8"/>
    </row>
    <row r="125" spans="1:1" x14ac:dyDescent="0.4">
      <c r="A125" s="8"/>
    </row>
    <row r="126" spans="1:1" x14ac:dyDescent="0.4">
      <c r="A126" s="8"/>
    </row>
    <row r="127" spans="1:1" x14ac:dyDescent="0.4">
      <c r="A127" s="8"/>
    </row>
    <row r="128" spans="1:1" x14ac:dyDescent="0.4">
      <c r="A128" s="8"/>
    </row>
    <row r="129" spans="1:1" x14ac:dyDescent="0.4">
      <c r="A129" s="8"/>
    </row>
  </sheetData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C0700-6DF5-4B51-A9C9-243EC8ACAD04}">
  <sheetPr>
    <tabColor theme="5" tint="0.79998168889431442"/>
  </sheetPr>
  <dimension ref="A1:E129"/>
  <sheetViews>
    <sheetView zoomScale="70" zoomScaleNormal="70" workbookViewId="0"/>
  </sheetViews>
  <sheetFormatPr defaultRowHeight="18.75" x14ac:dyDescent="0.4"/>
  <cols>
    <col min="1" max="1" width="5" style="9" bestFit="1" customWidth="1"/>
    <col min="2" max="3" width="5.75" style="9" customWidth="1"/>
    <col min="4" max="4" width="14.375" style="9" bestFit="1" customWidth="1"/>
    <col min="5" max="5" width="14.375" style="1" bestFit="1" customWidth="1"/>
  </cols>
  <sheetData>
    <row r="1" spans="1:5" ht="36" x14ac:dyDescent="0.4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5" x14ac:dyDescent="0.4">
      <c r="A2" s="4">
        <v>1</v>
      </c>
      <c r="B2" s="5" t="s">
        <v>5</v>
      </c>
      <c r="C2" s="5" t="s">
        <v>6</v>
      </c>
      <c r="D2" s="60">
        <v>50</v>
      </c>
      <c r="E2" s="61">
        <v>30</v>
      </c>
    </row>
    <row r="3" spans="1:5" x14ac:dyDescent="0.4">
      <c r="A3" s="4">
        <v>2</v>
      </c>
      <c r="B3" s="5" t="s">
        <v>5</v>
      </c>
      <c r="C3" s="5" t="s">
        <v>7</v>
      </c>
      <c r="D3" s="60">
        <v>60</v>
      </c>
      <c r="E3" s="61">
        <v>40</v>
      </c>
    </row>
    <row r="4" spans="1:5" x14ac:dyDescent="0.4">
      <c r="A4" s="4">
        <v>3</v>
      </c>
      <c r="B4" s="5" t="s">
        <v>8</v>
      </c>
      <c r="C4" s="5" t="s">
        <v>9</v>
      </c>
      <c r="D4" s="60">
        <v>30</v>
      </c>
      <c r="E4" s="61">
        <v>210</v>
      </c>
    </row>
    <row r="5" spans="1:5" x14ac:dyDescent="0.4">
      <c r="A5" s="4">
        <v>4</v>
      </c>
      <c r="B5" s="5" t="s">
        <v>8</v>
      </c>
      <c r="C5" s="5" t="s">
        <v>10</v>
      </c>
      <c r="D5" s="60">
        <v>300</v>
      </c>
      <c r="E5" s="61">
        <v>0</v>
      </c>
    </row>
    <row r="6" spans="1:5" x14ac:dyDescent="0.4">
      <c r="A6" s="4">
        <v>5</v>
      </c>
      <c r="B6" s="5" t="s">
        <v>5</v>
      </c>
      <c r="C6" s="5" t="s">
        <v>9</v>
      </c>
      <c r="D6" s="60">
        <v>30</v>
      </c>
      <c r="E6" s="61">
        <v>60</v>
      </c>
    </row>
    <row r="7" spans="1:5" x14ac:dyDescent="0.4">
      <c r="A7" s="4">
        <v>6</v>
      </c>
      <c r="B7" s="5" t="s">
        <v>11</v>
      </c>
      <c r="C7" s="5" t="s">
        <v>10</v>
      </c>
      <c r="D7" s="60">
        <v>200</v>
      </c>
      <c r="E7" s="61">
        <v>30</v>
      </c>
    </row>
    <row r="8" spans="1:5" x14ac:dyDescent="0.4">
      <c r="A8" s="4">
        <v>7</v>
      </c>
      <c r="B8" s="5" t="s">
        <v>5</v>
      </c>
      <c r="C8" s="5" t="s">
        <v>12</v>
      </c>
      <c r="D8" s="60">
        <v>90</v>
      </c>
      <c r="E8" s="61">
        <v>70</v>
      </c>
    </row>
    <row r="9" spans="1:5" x14ac:dyDescent="0.4">
      <c r="A9" s="4">
        <v>8</v>
      </c>
      <c r="B9" s="5" t="s">
        <v>13</v>
      </c>
      <c r="C9" s="5" t="s">
        <v>14</v>
      </c>
      <c r="D9" s="60">
        <v>150</v>
      </c>
      <c r="E9" s="61">
        <v>30</v>
      </c>
    </row>
    <row r="10" spans="1:5" x14ac:dyDescent="0.4">
      <c r="A10" s="4">
        <v>9</v>
      </c>
      <c r="B10" s="5" t="s">
        <v>8</v>
      </c>
      <c r="C10" s="5" t="s">
        <v>15</v>
      </c>
      <c r="D10" s="60">
        <v>180</v>
      </c>
      <c r="E10" s="61">
        <v>60</v>
      </c>
    </row>
    <row r="11" spans="1:5" x14ac:dyDescent="0.4">
      <c r="A11" s="4">
        <v>10</v>
      </c>
      <c r="B11" s="5" t="s">
        <v>8</v>
      </c>
      <c r="C11" s="5" t="s">
        <v>6</v>
      </c>
      <c r="D11" s="60">
        <v>50</v>
      </c>
      <c r="E11" s="61">
        <v>40</v>
      </c>
    </row>
    <row r="12" spans="1:5" x14ac:dyDescent="0.4">
      <c r="A12" s="4">
        <v>11</v>
      </c>
      <c r="B12" s="5" t="s">
        <v>16</v>
      </c>
      <c r="C12" s="5" t="s">
        <v>7</v>
      </c>
      <c r="D12" s="60">
        <v>120</v>
      </c>
      <c r="E12" s="61">
        <v>60</v>
      </c>
    </row>
    <row r="13" spans="1:5" x14ac:dyDescent="0.4">
      <c r="A13" s="4">
        <v>12</v>
      </c>
      <c r="B13" s="5" t="s">
        <v>5</v>
      </c>
      <c r="C13" s="5" t="s">
        <v>15</v>
      </c>
      <c r="D13" s="60">
        <v>150</v>
      </c>
      <c r="E13" s="61">
        <v>0</v>
      </c>
    </row>
    <row r="14" spans="1:5" x14ac:dyDescent="0.4">
      <c r="A14" s="4">
        <v>13</v>
      </c>
      <c r="B14" s="5" t="s">
        <v>11</v>
      </c>
      <c r="C14" s="5" t="s">
        <v>15</v>
      </c>
      <c r="D14" s="60">
        <v>120</v>
      </c>
      <c r="E14" s="61">
        <v>30</v>
      </c>
    </row>
    <row r="15" spans="1:5" x14ac:dyDescent="0.4">
      <c r="A15" s="4">
        <v>14</v>
      </c>
      <c r="B15" s="5" t="s">
        <v>8</v>
      </c>
      <c r="C15" s="5" t="s">
        <v>10</v>
      </c>
      <c r="D15" s="60">
        <v>40</v>
      </c>
      <c r="E15" s="61">
        <v>120</v>
      </c>
    </row>
    <row r="16" spans="1:5" x14ac:dyDescent="0.4">
      <c r="A16" s="4">
        <v>15</v>
      </c>
      <c r="B16" s="5" t="s">
        <v>8</v>
      </c>
      <c r="C16" s="5" t="s">
        <v>9</v>
      </c>
      <c r="D16" s="60">
        <v>130</v>
      </c>
      <c r="E16" s="61">
        <v>100</v>
      </c>
    </row>
    <row r="17" spans="1:5" x14ac:dyDescent="0.4">
      <c r="A17" s="4">
        <v>16</v>
      </c>
      <c r="B17" s="5" t="s">
        <v>8</v>
      </c>
      <c r="C17" s="5" t="s">
        <v>17</v>
      </c>
      <c r="D17" s="60">
        <v>10</v>
      </c>
      <c r="E17" s="61">
        <v>350</v>
      </c>
    </row>
    <row r="18" spans="1:5" x14ac:dyDescent="0.4">
      <c r="A18" s="4">
        <v>17</v>
      </c>
      <c r="B18" s="5" t="s">
        <v>8</v>
      </c>
      <c r="C18" s="5" t="s">
        <v>18</v>
      </c>
      <c r="D18" s="60">
        <v>30</v>
      </c>
      <c r="E18" s="61">
        <v>300</v>
      </c>
    </row>
    <row r="19" spans="1:5" x14ac:dyDescent="0.4">
      <c r="A19" s="4">
        <v>18</v>
      </c>
      <c r="B19" s="5" t="s">
        <v>8</v>
      </c>
      <c r="C19" s="5" t="s">
        <v>19</v>
      </c>
      <c r="D19" s="60">
        <v>15</v>
      </c>
      <c r="E19" s="61">
        <v>180</v>
      </c>
    </row>
    <row r="20" spans="1:5" x14ac:dyDescent="0.4">
      <c r="A20" s="4">
        <v>19</v>
      </c>
      <c r="B20" s="5" t="s">
        <v>8</v>
      </c>
      <c r="C20" s="5" t="s">
        <v>17</v>
      </c>
      <c r="D20" s="60">
        <v>20</v>
      </c>
      <c r="E20" s="61">
        <v>250</v>
      </c>
    </row>
    <row r="21" spans="1:5" x14ac:dyDescent="0.4">
      <c r="A21" s="4">
        <v>20</v>
      </c>
      <c r="B21" s="5" t="s">
        <v>5</v>
      </c>
      <c r="C21" s="5" t="s">
        <v>10</v>
      </c>
      <c r="D21" s="60">
        <v>60</v>
      </c>
      <c r="E21" s="61">
        <v>100</v>
      </c>
    </row>
    <row r="22" spans="1:5" x14ac:dyDescent="0.4">
      <c r="A22" s="4">
        <v>21</v>
      </c>
      <c r="B22" s="5" t="s">
        <v>5</v>
      </c>
      <c r="C22" s="5" t="s">
        <v>19</v>
      </c>
      <c r="D22" s="60">
        <v>60</v>
      </c>
      <c r="E22" s="61">
        <v>30</v>
      </c>
    </row>
    <row r="23" spans="1:5" x14ac:dyDescent="0.4">
      <c r="A23" s="4">
        <v>22</v>
      </c>
      <c r="B23" s="5" t="s">
        <v>8</v>
      </c>
      <c r="C23" s="5" t="s">
        <v>9</v>
      </c>
      <c r="D23" s="60">
        <v>40</v>
      </c>
      <c r="E23" s="61">
        <v>170</v>
      </c>
    </row>
    <row r="24" spans="1:5" x14ac:dyDescent="0.4">
      <c r="A24" s="4">
        <v>23</v>
      </c>
      <c r="B24" s="5" t="s">
        <v>5</v>
      </c>
      <c r="C24" s="5" t="s">
        <v>17</v>
      </c>
      <c r="D24" s="60">
        <v>100</v>
      </c>
      <c r="E24" s="61">
        <v>150</v>
      </c>
    </row>
    <row r="25" spans="1:5" x14ac:dyDescent="0.4">
      <c r="A25" s="4">
        <v>24</v>
      </c>
      <c r="B25" s="5" t="s">
        <v>5</v>
      </c>
      <c r="C25" s="5" t="s">
        <v>19</v>
      </c>
      <c r="D25" s="60">
        <v>90</v>
      </c>
      <c r="E25" s="61">
        <v>120</v>
      </c>
    </row>
    <row r="26" spans="1:5" x14ac:dyDescent="0.4">
      <c r="A26" s="4">
        <v>25</v>
      </c>
      <c r="B26" s="5" t="s">
        <v>5</v>
      </c>
      <c r="C26" s="5" t="s">
        <v>19</v>
      </c>
      <c r="D26" s="60">
        <v>60</v>
      </c>
      <c r="E26" s="61">
        <v>100</v>
      </c>
    </row>
    <row r="27" spans="1:5" x14ac:dyDescent="0.4">
      <c r="A27" s="4">
        <v>26</v>
      </c>
      <c r="B27" s="5" t="s">
        <v>5</v>
      </c>
      <c r="C27" s="5" t="s">
        <v>12</v>
      </c>
      <c r="D27" s="60">
        <v>100</v>
      </c>
      <c r="E27" s="61">
        <v>50</v>
      </c>
    </row>
    <row r="28" spans="1:5" x14ac:dyDescent="0.4">
      <c r="A28" s="4">
        <v>27</v>
      </c>
      <c r="B28" s="5" t="s">
        <v>8</v>
      </c>
      <c r="C28" s="5" t="s">
        <v>20</v>
      </c>
      <c r="D28" s="60">
        <v>30</v>
      </c>
      <c r="E28" s="61">
        <v>250</v>
      </c>
    </row>
    <row r="29" spans="1:5" x14ac:dyDescent="0.4">
      <c r="A29" s="4">
        <v>28</v>
      </c>
      <c r="B29" s="5" t="s">
        <v>5</v>
      </c>
      <c r="C29" s="5" t="s">
        <v>18</v>
      </c>
      <c r="D29" s="60">
        <v>20</v>
      </c>
      <c r="E29" s="61">
        <v>120</v>
      </c>
    </row>
    <row r="30" spans="1:5" x14ac:dyDescent="0.4">
      <c r="A30" s="4">
        <v>29</v>
      </c>
      <c r="B30" s="5" t="s">
        <v>8</v>
      </c>
      <c r="C30" s="5" t="s">
        <v>15</v>
      </c>
      <c r="D30" s="60">
        <v>150</v>
      </c>
      <c r="E30" s="61">
        <v>50</v>
      </c>
    </row>
    <row r="31" spans="1:5" x14ac:dyDescent="0.4">
      <c r="A31" s="4">
        <v>30</v>
      </c>
      <c r="B31" s="5" t="s">
        <v>8</v>
      </c>
      <c r="C31" s="5" t="s">
        <v>15</v>
      </c>
      <c r="D31" s="60">
        <v>200</v>
      </c>
      <c r="E31" s="61">
        <v>10</v>
      </c>
    </row>
    <row r="32" spans="1:5" x14ac:dyDescent="0.4">
      <c r="A32" s="4">
        <v>31</v>
      </c>
      <c r="B32" s="5" t="s">
        <v>5</v>
      </c>
      <c r="C32" s="5" t="s">
        <v>6</v>
      </c>
      <c r="D32" s="60">
        <v>30</v>
      </c>
      <c r="E32" s="61">
        <v>100</v>
      </c>
    </row>
    <row r="33" spans="1:5" x14ac:dyDescent="0.4">
      <c r="A33" s="4">
        <v>32</v>
      </c>
      <c r="B33" s="5" t="s">
        <v>13</v>
      </c>
      <c r="C33" s="5" t="s">
        <v>14</v>
      </c>
      <c r="D33" s="60">
        <v>60</v>
      </c>
      <c r="E33" s="61">
        <v>30</v>
      </c>
    </row>
    <row r="34" spans="1:5" ht="19.5" thickBot="1" x14ac:dyDescent="0.45">
      <c r="A34" s="4">
        <v>33</v>
      </c>
      <c r="B34" s="5" t="s">
        <v>5</v>
      </c>
      <c r="C34" s="5" t="s">
        <v>14</v>
      </c>
      <c r="D34" s="60">
        <v>250</v>
      </c>
      <c r="E34" s="63">
        <v>0</v>
      </c>
    </row>
    <row r="35" spans="1:5" ht="19.5" thickBot="1" x14ac:dyDescent="0.45">
      <c r="A35" s="8"/>
      <c r="D35" s="11" t="s">
        <v>21</v>
      </c>
      <c r="E35" s="48">
        <f>CORREL(D2:D34,E2:E34)</f>
        <v>-0.62538383885685811</v>
      </c>
    </row>
    <row r="36" spans="1:5" x14ac:dyDescent="0.4">
      <c r="A36" s="8"/>
      <c r="E36" s="12" t="str">
        <f ca="1">_xlfn.FORMULATEXT(E35)</f>
        <v>=CORREL(D2:D34,E2:E34)</v>
      </c>
    </row>
    <row r="37" spans="1:5" x14ac:dyDescent="0.4">
      <c r="A37" s="8"/>
    </row>
    <row r="38" spans="1:5" x14ac:dyDescent="0.4">
      <c r="A38" s="8"/>
    </row>
    <row r="39" spans="1:5" x14ac:dyDescent="0.4">
      <c r="A39" s="8"/>
    </row>
    <row r="40" spans="1:5" x14ac:dyDescent="0.4">
      <c r="A40" s="8"/>
    </row>
    <row r="41" spans="1:5" x14ac:dyDescent="0.4">
      <c r="A41" s="8"/>
    </row>
    <row r="42" spans="1:5" x14ac:dyDescent="0.4">
      <c r="A42" s="8"/>
    </row>
    <row r="43" spans="1:5" x14ac:dyDescent="0.4">
      <c r="A43" s="8"/>
    </row>
    <row r="44" spans="1:5" x14ac:dyDescent="0.4">
      <c r="A44" s="8"/>
    </row>
    <row r="45" spans="1:5" x14ac:dyDescent="0.4">
      <c r="A45" s="8"/>
    </row>
    <row r="46" spans="1:5" x14ac:dyDescent="0.4">
      <c r="A46" s="8"/>
    </row>
    <row r="47" spans="1:5" x14ac:dyDescent="0.4">
      <c r="A47" s="8"/>
    </row>
    <row r="48" spans="1:5" x14ac:dyDescent="0.4">
      <c r="A48" s="8"/>
    </row>
    <row r="49" spans="1:1" x14ac:dyDescent="0.4">
      <c r="A49" s="8"/>
    </row>
    <row r="50" spans="1:1" x14ac:dyDescent="0.4">
      <c r="A50" s="8"/>
    </row>
    <row r="51" spans="1:1" x14ac:dyDescent="0.4">
      <c r="A51" s="8"/>
    </row>
    <row r="52" spans="1:1" x14ac:dyDescent="0.4">
      <c r="A52" s="8"/>
    </row>
    <row r="53" spans="1:1" x14ac:dyDescent="0.4">
      <c r="A53" s="8"/>
    </row>
    <row r="54" spans="1:1" x14ac:dyDescent="0.4">
      <c r="A54" s="8"/>
    </row>
    <row r="55" spans="1:1" x14ac:dyDescent="0.4">
      <c r="A55" s="8"/>
    </row>
    <row r="56" spans="1:1" x14ac:dyDescent="0.4">
      <c r="A56" s="8"/>
    </row>
    <row r="57" spans="1:1" x14ac:dyDescent="0.4">
      <c r="A57" s="8"/>
    </row>
    <row r="58" spans="1:1" x14ac:dyDescent="0.4">
      <c r="A58" s="8"/>
    </row>
    <row r="59" spans="1:1" x14ac:dyDescent="0.4">
      <c r="A59" s="8"/>
    </row>
    <row r="60" spans="1:1" x14ac:dyDescent="0.4">
      <c r="A60" s="8"/>
    </row>
    <row r="61" spans="1:1" x14ac:dyDescent="0.4">
      <c r="A61" s="8"/>
    </row>
    <row r="62" spans="1:1" x14ac:dyDescent="0.4">
      <c r="A62" s="8"/>
    </row>
    <row r="63" spans="1:1" x14ac:dyDescent="0.4">
      <c r="A63" s="8"/>
    </row>
    <row r="64" spans="1:1" x14ac:dyDescent="0.4">
      <c r="A64" s="8"/>
    </row>
    <row r="65" spans="1:1" x14ac:dyDescent="0.4">
      <c r="A65" s="8"/>
    </row>
    <row r="66" spans="1:1" x14ac:dyDescent="0.4">
      <c r="A66" s="8"/>
    </row>
    <row r="67" spans="1:1" x14ac:dyDescent="0.4">
      <c r="A67" s="8"/>
    </row>
    <row r="68" spans="1:1" x14ac:dyDescent="0.4">
      <c r="A68" s="8"/>
    </row>
    <row r="69" spans="1:1" x14ac:dyDescent="0.4">
      <c r="A69" s="8"/>
    </row>
    <row r="70" spans="1:1" x14ac:dyDescent="0.4">
      <c r="A70" s="8"/>
    </row>
    <row r="71" spans="1:1" x14ac:dyDescent="0.4">
      <c r="A71" s="8"/>
    </row>
    <row r="72" spans="1:1" x14ac:dyDescent="0.4">
      <c r="A72" s="8"/>
    </row>
    <row r="73" spans="1:1" x14ac:dyDescent="0.4">
      <c r="A73" s="8"/>
    </row>
    <row r="74" spans="1:1" x14ac:dyDescent="0.4">
      <c r="A74" s="8"/>
    </row>
    <row r="75" spans="1:1" x14ac:dyDescent="0.4">
      <c r="A75" s="8"/>
    </row>
    <row r="76" spans="1:1" x14ac:dyDescent="0.4">
      <c r="A76" s="8"/>
    </row>
    <row r="77" spans="1:1" x14ac:dyDescent="0.4">
      <c r="A77" s="8"/>
    </row>
    <row r="78" spans="1:1" x14ac:dyDescent="0.4">
      <c r="A78" s="8"/>
    </row>
    <row r="79" spans="1:1" x14ac:dyDescent="0.4">
      <c r="A79" s="8"/>
    </row>
    <row r="80" spans="1:1" x14ac:dyDescent="0.4">
      <c r="A80" s="8"/>
    </row>
    <row r="81" spans="1:1" x14ac:dyDescent="0.4">
      <c r="A81" s="8"/>
    </row>
    <row r="82" spans="1:1" x14ac:dyDescent="0.4">
      <c r="A82" s="8"/>
    </row>
    <row r="83" spans="1:1" x14ac:dyDescent="0.4">
      <c r="A83" s="8"/>
    </row>
    <row r="84" spans="1:1" x14ac:dyDescent="0.4">
      <c r="A84" s="8"/>
    </row>
    <row r="85" spans="1:1" x14ac:dyDescent="0.4">
      <c r="A85" s="8"/>
    </row>
    <row r="86" spans="1:1" x14ac:dyDescent="0.4">
      <c r="A86" s="8"/>
    </row>
    <row r="87" spans="1:1" x14ac:dyDescent="0.4">
      <c r="A87" s="8"/>
    </row>
    <row r="88" spans="1:1" x14ac:dyDescent="0.4">
      <c r="A88" s="8"/>
    </row>
    <row r="89" spans="1:1" x14ac:dyDescent="0.4">
      <c r="A89" s="8"/>
    </row>
    <row r="90" spans="1:1" x14ac:dyDescent="0.4">
      <c r="A90" s="8"/>
    </row>
    <row r="91" spans="1:1" x14ac:dyDescent="0.4">
      <c r="A91" s="8"/>
    </row>
    <row r="92" spans="1:1" x14ac:dyDescent="0.4">
      <c r="A92" s="8"/>
    </row>
    <row r="93" spans="1:1" x14ac:dyDescent="0.4">
      <c r="A93" s="8"/>
    </row>
    <row r="94" spans="1:1" x14ac:dyDescent="0.4">
      <c r="A94" s="8"/>
    </row>
    <row r="95" spans="1:1" x14ac:dyDescent="0.4">
      <c r="A95" s="8"/>
    </row>
    <row r="96" spans="1:1" x14ac:dyDescent="0.4">
      <c r="A96" s="8"/>
    </row>
    <row r="97" spans="1:1" x14ac:dyDescent="0.4">
      <c r="A97" s="8"/>
    </row>
    <row r="98" spans="1:1" x14ac:dyDescent="0.4">
      <c r="A98" s="8"/>
    </row>
    <row r="99" spans="1:1" x14ac:dyDescent="0.4">
      <c r="A99" s="8"/>
    </row>
    <row r="100" spans="1:1" x14ac:dyDescent="0.4">
      <c r="A100" s="8"/>
    </row>
    <row r="101" spans="1:1" x14ac:dyDescent="0.4">
      <c r="A101" s="8"/>
    </row>
    <row r="102" spans="1:1" x14ac:dyDescent="0.4">
      <c r="A102" s="8"/>
    </row>
    <row r="103" spans="1:1" x14ac:dyDescent="0.4">
      <c r="A103" s="8"/>
    </row>
    <row r="104" spans="1:1" x14ac:dyDescent="0.4">
      <c r="A104" s="8"/>
    </row>
    <row r="105" spans="1:1" x14ac:dyDescent="0.4">
      <c r="A105" s="8"/>
    </row>
    <row r="106" spans="1:1" x14ac:dyDescent="0.4">
      <c r="A106" s="8"/>
    </row>
    <row r="107" spans="1:1" x14ac:dyDescent="0.4">
      <c r="A107" s="8"/>
    </row>
    <row r="108" spans="1:1" x14ac:dyDescent="0.4">
      <c r="A108" s="8"/>
    </row>
    <row r="109" spans="1:1" x14ac:dyDescent="0.4">
      <c r="A109" s="8"/>
    </row>
    <row r="110" spans="1:1" x14ac:dyDescent="0.4">
      <c r="A110" s="8"/>
    </row>
    <row r="111" spans="1:1" x14ac:dyDescent="0.4">
      <c r="A111" s="8"/>
    </row>
    <row r="112" spans="1:1" x14ac:dyDescent="0.4">
      <c r="A112" s="8"/>
    </row>
    <row r="113" spans="1:1" x14ac:dyDescent="0.4">
      <c r="A113" s="8"/>
    </row>
    <row r="114" spans="1:1" x14ac:dyDescent="0.4">
      <c r="A114" s="8"/>
    </row>
    <row r="115" spans="1:1" x14ac:dyDescent="0.4">
      <c r="A115" s="8"/>
    </row>
    <row r="116" spans="1:1" x14ac:dyDescent="0.4">
      <c r="A116" s="8"/>
    </row>
    <row r="117" spans="1:1" x14ac:dyDescent="0.4">
      <c r="A117" s="8"/>
    </row>
    <row r="118" spans="1:1" x14ac:dyDescent="0.4">
      <c r="A118" s="8"/>
    </row>
    <row r="119" spans="1:1" x14ac:dyDescent="0.4">
      <c r="A119" s="8"/>
    </row>
    <row r="120" spans="1:1" x14ac:dyDescent="0.4">
      <c r="A120" s="8"/>
    </row>
    <row r="121" spans="1:1" x14ac:dyDescent="0.4">
      <c r="A121" s="8"/>
    </row>
    <row r="122" spans="1:1" x14ac:dyDescent="0.4">
      <c r="A122" s="8"/>
    </row>
    <row r="123" spans="1:1" x14ac:dyDescent="0.4">
      <c r="A123" s="8"/>
    </row>
    <row r="124" spans="1:1" x14ac:dyDescent="0.4">
      <c r="A124" s="8"/>
    </row>
    <row r="125" spans="1:1" x14ac:dyDescent="0.4">
      <c r="A125" s="8"/>
    </row>
    <row r="126" spans="1:1" x14ac:dyDescent="0.4">
      <c r="A126" s="8"/>
    </row>
    <row r="127" spans="1:1" x14ac:dyDescent="0.4">
      <c r="A127" s="8"/>
    </row>
    <row r="128" spans="1:1" x14ac:dyDescent="0.4">
      <c r="A128" s="8"/>
    </row>
    <row r="129" spans="1:1" x14ac:dyDescent="0.4">
      <c r="A129" s="8"/>
    </row>
  </sheetData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05CC9-7434-47B7-AAB7-3C2B29340465}">
  <sheetPr>
    <tabColor theme="8" tint="0.79998168889431442"/>
  </sheetPr>
  <dimension ref="A1:E129"/>
  <sheetViews>
    <sheetView zoomScaleNormal="100" workbookViewId="0"/>
  </sheetViews>
  <sheetFormatPr defaultRowHeight="18.75" x14ac:dyDescent="0.4"/>
  <cols>
    <col min="1" max="1" width="5" style="9" bestFit="1" customWidth="1"/>
    <col min="2" max="3" width="5.75" style="9" customWidth="1"/>
    <col min="4" max="4" width="14.375" style="9" bestFit="1" customWidth="1"/>
    <col min="5" max="5" width="14.375" style="1" bestFit="1" customWidth="1"/>
  </cols>
  <sheetData>
    <row r="1" spans="1:5" ht="36" x14ac:dyDescent="0.4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5" x14ac:dyDescent="0.4">
      <c r="A2" s="4">
        <v>1</v>
      </c>
      <c r="B2" s="5" t="s">
        <v>5</v>
      </c>
      <c r="C2" s="5" t="s">
        <v>6</v>
      </c>
      <c r="D2" s="6">
        <v>50</v>
      </c>
      <c r="E2" s="7">
        <v>30</v>
      </c>
    </row>
    <row r="3" spans="1:5" x14ac:dyDescent="0.4">
      <c r="A3" s="4">
        <v>2</v>
      </c>
      <c r="B3" s="5" t="s">
        <v>5</v>
      </c>
      <c r="C3" s="5" t="s">
        <v>7</v>
      </c>
      <c r="D3" s="6">
        <v>60</v>
      </c>
      <c r="E3" s="7">
        <v>40</v>
      </c>
    </row>
    <row r="4" spans="1:5" x14ac:dyDescent="0.4">
      <c r="A4" s="4">
        <v>3</v>
      </c>
      <c r="B4" s="5" t="s">
        <v>8</v>
      </c>
      <c r="C4" s="5" t="s">
        <v>9</v>
      </c>
      <c r="D4" s="6">
        <v>30</v>
      </c>
      <c r="E4" s="7">
        <v>210</v>
      </c>
    </row>
    <row r="5" spans="1:5" x14ac:dyDescent="0.4">
      <c r="A5" s="4">
        <v>4</v>
      </c>
      <c r="B5" s="5" t="s">
        <v>8</v>
      </c>
      <c r="C5" s="5" t="s">
        <v>10</v>
      </c>
      <c r="D5" s="6">
        <v>300</v>
      </c>
      <c r="E5" s="7">
        <v>0</v>
      </c>
    </row>
    <row r="6" spans="1:5" x14ac:dyDescent="0.4">
      <c r="A6" s="4">
        <v>5</v>
      </c>
      <c r="B6" s="5" t="s">
        <v>5</v>
      </c>
      <c r="C6" s="5" t="s">
        <v>9</v>
      </c>
      <c r="D6" s="6">
        <v>30</v>
      </c>
      <c r="E6" s="7">
        <v>60</v>
      </c>
    </row>
    <row r="7" spans="1:5" x14ac:dyDescent="0.4">
      <c r="A7" s="4">
        <v>6</v>
      </c>
      <c r="B7" s="5" t="s">
        <v>11</v>
      </c>
      <c r="C7" s="5" t="s">
        <v>10</v>
      </c>
      <c r="D7" s="6">
        <v>200</v>
      </c>
      <c r="E7" s="7">
        <v>30</v>
      </c>
    </row>
    <row r="8" spans="1:5" x14ac:dyDescent="0.4">
      <c r="A8" s="4">
        <v>7</v>
      </c>
      <c r="B8" s="5" t="s">
        <v>5</v>
      </c>
      <c r="C8" s="5" t="s">
        <v>12</v>
      </c>
      <c r="D8" s="6">
        <v>90</v>
      </c>
      <c r="E8" s="7">
        <v>70</v>
      </c>
    </row>
    <row r="9" spans="1:5" x14ac:dyDescent="0.4">
      <c r="A9" s="4">
        <v>8</v>
      </c>
      <c r="B9" s="5" t="s">
        <v>13</v>
      </c>
      <c r="C9" s="5" t="s">
        <v>14</v>
      </c>
      <c r="D9" s="6">
        <v>150</v>
      </c>
      <c r="E9" s="7">
        <v>30</v>
      </c>
    </row>
    <row r="10" spans="1:5" x14ac:dyDescent="0.4">
      <c r="A10" s="4">
        <v>9</v>
      </c>
      <c r="B10" s="5" t="s">
        <v>8</v>
      </c>
      <c r="C10" s="5" t="s">
        <v>15</v>
      </c>
      <c r="D10" s="6">
        <v>180</v>
      </c>
      <c r="E10" s="7">
        <v>60</v>
      </c>
    </row>
    <row r="11" spans="1:5" x14ac:dyDescent="0.4">
      <c r="A11" s="4">
        <v>10</v>
      </c>
      <c r="B11" s="5" t="s">
        <v>8</v>
      </c>
      <c r="C11" s="5" t="s">
        <v>6</v>
      </c>
      <c r="D11" s="6">
        <v>50</v>
      </c>
      <c r="E11" s="7">
        <v>40</v>
      </c>
    </row>
    <row r="12" spans="1:5" x14ac:dyDescent="0.4">
      <c r="A12" s="4">
        <v>11</v>
      </c>
      <c r="B12" s="5" t="s">
        <v>16</v>
      </c>
      <c r="C12" s="5" t="s">
        <v>7</v>
      </c>
      <c r="D12" s="6">
        <v>120</v>
      </c>
      <c r="E12" s="7">
        <v>60</v>
      </c>
    </row>
    <row r="13" spans="1:5" x14ac:dyDescent="0.4">
      <c r="A13" s="4">
        <v>12</v>
      </c>
      <c r="B13" s="5" t="s">
        <v>5</v>
      </c>
      <c r="C13" s="5" t="s">
        <v>15</v>
      </c>
      <c r="D13" s="6">
        <v>150</v>
      </c>
      <c r="E13" s="7">
        <v>0</v>
      </c>
    </row>
    <row r="14" spans="1:5" x14ac:dyDescent="0.4">
      <c r="A14" s="4">
        <v>13</v>
      </c>
      <c r="B14" s="5" t="s">
        <v>11</v>
      </c>
      <c r="C14" s="5" t="s">
        <v>15</v>
      </c>
      <c r="D14" s="6">
        <v>120</v>
      </c>
      <c r="E14" s="7">
        <v>30</v>
      </c>
    </row>
    <row r="15" spans="1:5" x14ac:dyDescent="0.4">
      <c r="A15" s="4">
        <v>14</v>
      </c>
      <c r="B15" s="5" t="s">
        <v>8</v>
      </c>
      <c r="C15" s="5" t="s">
        <v>10</v>
      </c>
      <c r="D15" s="6">
        <v>40</v>
      </c>
      <c r="E15" s="7">
        <v>120</v>
      </c>
    </row>
    <row r="16" spans="1:5" x14ac:dyDescent="0.4">
      <c r="A16" s="4">
        <v>15</v>
      </c>
      <c r="B16" s="5" t="s">
        <v>8</v>
      </c>
      <c r="C16" s="5" t="s">
        <v>9</v>
      </c>
      <c r="D16" s="6">
        <v>130</v>
      </c>
      <c r="E16" s="7">
        <v>100</v>
      </c>
    </row>
    <row r="17" spans="1:5" x14ac:dyDescent="0.4">
      <c r="A17" s="4">
        <v>16</v>
      </c>
      <c r="B17" s="5" t="s">
        <v>8</v>
      </c>
      <c r="C17" s="5" t="s">
        <v>17</v>
      </c>
      <c r="D17" s="6">
        <v>10</v>
      </c>
      <c r="E17" s="7">
        <v>350</v>
      </c>
    </row>
    <row r="18" spans="1:5" x14ac:dyDescent="0.4">
      <c r="A18" s="4">
        <v>17</v>
      </c>
      <c r="B18" s="5" t="s">
        <v>8</v>
      </c>
      <c r="C18" s="5" t="s">
        <v>18</v>
      </c>
      <c r="D18" s="6">
        <v>30</v>
      </c>
      <c r="E18" s="7">
        <v>300</v>
      </c>
    </row>
    <row r="19" spans="1:5" x14ac:dyDescent="0.4">
      <c r="A19" s="4">
        <v>18</v>
      </c>
      <c r="B19" s="5" t="s">
        <v>8</v>
      </c>
      <c r="C19" s="5" t="s">
        <v>19</v>
      </c>
      <c r="D19" s="6">
        <v>15</v>
      </c>
      <c r="E19" s="7">
        <v>180</v>
      </c>
    </row>
    <row r="20" spans="1:5" x14ac:dyDescent="0.4">
      <c r="A20" s="4">
        <v>19</v>
      </c>
      <c r="B20" s="5" t="s">
        <v>8</v>
      </c>
      <c r="C20" s="5" t="s">
        <v>17</v>
      </c>
      <c r="D20" s="6">
        <v>20</v>
      </c>
      <c r="E20" s="7">
        <v>250</v>
      </c>
    </row>
    <row r="21" spans="1:5" x14ac:dyDescent="0.4">
      <c r="A21" s="4">
        <v>20</v>
      </c>
      <c r="B21" s="5" t="s">
        <v>5</v>
      </c>
      <c r="C21" s="5" t="s">
        <v>10</v>
      </c>
      <c r="D21" s="6">
        <v>60</v>
      </c>
      <c r="E21" s="7">
        <v>100</v>
      </c>
    </row>
    <row r="22" spans="1:5" x14ac:dyDescent="0.4">
      <c r="A22" s="4">
        <v>21</v>
      </c>
      <c r="B22" s="5" t="s">
        <v>5</v>
      </c>
      <c r="C22" s="5" t="s">
        <v>19</v>
      </c>
      <c r="D22" s="6">
        <v>60</v>
      </c>
      <c r="E22" s="7">
        <v>30</v>
      </c>
    </row>
    <row r="23" spans="1:5" x14ac:dyDescent="0.4">
      <c r="A23" s="4">
        <v>22</v>
      </c>
      <c r="B23" s="5" t="s">
        <v>8</v>
      </c>
      <c r="C23" s="5" t="s">
        <v>9</v>
      </c>
      <c r="D23" s="6">
        <v>40</v>
      </c>
      <c r="E23" s="7">
        <v>170</v>
      </c>
    </row>
    <row r="24" spans="1:5" x14ac:dyDescent="0.4">
      <c r="A24" s="4">
        <v>23</v>
      </c>
      <c r="B24" s="5" t="s">
        <v>5</v>
      </c>
      <c r="C24" s="5" t="s">
        <v>17</v>
      </c>
      <c r="D24" s="6">
        <v>100</v>
      </c>
      <c r="E24" s="7">
        <v>150</v>
      </c>
    </row>
    <row r="25" spans="1:5" x14ac:dyDescent="0.4">
      <c r="A25" s="4">
        <v>24</v>
      </c>
      <c r="B25" s="5" t="s">
        <v>5</v>
      </c>
      <c r="C25" s="5" t="s">
        <v>19</v>
      </c>
      <c r="D25" s="6">
        <v>90</v>
      </c>
      <c r="E25" s="7">
        <v>120</v>
      </c>
    </row>
    <row r="26" spans="1:5" x14ac:dyDescent="0.4">
      <c r="A26" s="4">
        <v>25</v>
      </c>
      <c r="B26" s="5" t="s">
        <v>5</v>
      </c>
      <c r="C26" s="5" t="s">
        <v>19</v>
      </c>
      <c r="D26" s="6">
        <v>60</v>
      </c>
      <c r="E26" s="7">
        <v>100</v>
      </c>
    </row>
    <row r="27" spans="1:5" x14ac:dyDescent="0.4">
      <c r="A27" s="4">
        <v>26</v>
      </c>
      <c r="B27" s="5" t="s">
        <v>5</v>
      </c>
      <c r="C27" s="5" t="s">
        <v>12</v>
      </c>
      <c r="D27" s="6">
        <v>100</v>
      </c>
      <c r="E27" s="7">
        <v>50</v>
      </c>
    </row>
    <row r="28" spans="1:5" x14ac:dyDescent="0.4">
      <c r="A28" s="4">
        <v>27</v>
      </c>
      <c r="B28" s="5" t="s">
        <v>8</v>
      </c>
      <c r="C28" s="5" t="s">
        <v>20</v>
      </c>
      <c r="D28" s="6">
        <v>30</v>
      </c>
      <c r="E28" s="7">
        <v>250</v>
      </c>
    </row>
    <row r="29" spans="1:5" x14ac:dyDescent="0.4">
      <c r="A29" s="4">
        <v>28</v>
      </c>
      <c r="B29" s="5" t="s">
        <v>5</v>
      </c>
      <c r="C29" s="5" t="s">
        <v>18</v>
      </c>
      <c r="D29" s="6">
        <v>20</v>
      </c>
      <c r="E29" s="7">
        <v>120</v>
      </c>
    </row>
    <row r="30" spans="1:5" x14ac:dyDescent="0.4">
      <c r="A30" s="4">
        <v>29</v>
      </c>
      <c r="B30" s="5" t="s">
        <v>8</v>
      </c>
      <c r="C30" s="5" t="s">
        <v>15</v>
      </c>
      <c r="D30" s="6">
        <v>150</v>
      </c>
      <c r="E30" s="7">
        <v>50</v>
      </c>
    </row>
    <row r="31" spans="1:5" x14ac:dyDescent="0.4">
      <c r="A31" s="4">
        <v>30</v>
      </c>
      <c r="B31" s="5" t="s">
        <v>8</v>
      </c>
      <c r="C31" s="5" t="s">
        <v>15</v>
      </c>
      <c r="D31" s="6">
        <v>200</v>
      </c>
      <c r="E31" s="7">
        <v>10</v>
      </c>
    </row>
    <row r="32" spans="1:5" x14ac:dyDescent="0.4">
      <c r="A32" s="4">
        <v>31</v>
      </c>
      <c r="B32" s="5" t="s">
        <v>5</v>
      </c>
      <c r="C32" s="5" t="s">
        <v>6</v>
      </c>
      <c r="D32" s="6">
        <v>30</v>
      </c>
      <c r="E32" s="7">
        <v>100</v>
      </c>
    </row>
    <row r="33" spans="1:5" x14ac:dyDescent="0.4">
      <c r="A33" s="4">
        <v>32</v>
      </c>
      <c r="B33" s="5" t="s">
        <v>13</v>
      </c>
      <c r="C33" s="5" t="s">
        <v>14</v>
      </c>
      <c r="D33" s="6">
        <v>60</v>
      </c>
      <c r="E33" s="7">
        <v>30</v>
      </c>
    </row>
    <row r="34" spans="1:5" x14ac:dyDescent="0.4">
      <c r="A34" s="4">
        <v>33</v>
      </c>
      <c r="B34" s="5" t="s">
        <v>5</v>
      </c>
      <c r="C34" s="5" t="s">
        <v>14</v>
      </c>
      <c r="D34" s="6">
        <v>250</v>
      </c>
      <c r="E34" s="7">
        <v>0</v>
      </c>
    </row>
    <row r="35" spans="1:5" x14ac:dyDescent="0.4">
      <c r="A35" s="8"/>
      <c r="D35" s="11" t="s">
        <v>21</v>
      </c>
      <c r="E35" s="49">
        <f>CORREL(D2:D34,E2:E34)</f>
        <v>-0.62538383885685811</v>
      </c>
    </row>
    <row r="36" spans="1:5" x14ac:dyDescent="0.4">
      <c r="A36" s="8"/>
      <c r="E36" s="12" t="str">
        <f ca="1">_xlfn.FORMULATEXT(E35)</f>
        <v>=CORREL(D2:D34,E2:E34)</v>
      </c>
    </row>
    <row r="37" spans="1:5" x14ac:dyDescent="0.4">
      <c r="A37" s="8"/>
    </row>
    <row r="38" spans="1:5" x14ac:dyDescent="0.4">
      <c r="A38" s="8"/>
    </row>
    <row r="39" spans="1:5" x14ac:dyDescent="0.4">
      <c r="A39" s="8"/>
    </row>
    <row r="40" spans="1:5" x14ac:dyDescent="0.4">
      <c r="A40" s="8"/>
    </row>
    <row r="41" spans="1:5" x14ac:dyDescent="0.4">
      <c r="A41" s="8"/>
    </row>
    <row r="42" spans="1:5" x14ac:dyDescent="0.4">
      <c r="A42" s="8"/>
    </row>
    <row r="43" spans="1:5" x14ac:dyDescent="0.4">
      <c r="A43" s="8"/>
    </row>
    <row r="44" spans="1:5" x14ac:dyDescent="0.4">
      <c r="A44" s="8"/>
    </row>
    <row r="45" spans="1:5" x14ac:dyDescent="0.4">
      <c r="A45" s="8"/>
    </row>
    <row r="46" spans="1:5" x14ac:dyDescent="0.4">
      <c r="A46" s="8"/>
    </row>
    <row r="47" spans="1:5" x14ac:dyDescent="0.4">
      <c r="A47" s="8"/>
    </row>
    <row r="48" spans="1:5" x14ac:dyDescent="0.4">
      <c r="A48" s="8"/>
    </row>
    <row r="49" spans="1:1" x14ac:dyDescent="0.4">
      <c r="A49" s="8"/>
    </row>
    <row r="50" spans="1:1" x14ac:dyDescent="0.4">
      <c r="A50" s="8"/>
    </row>
    <row r="51" spans="1:1" x14ac:dyDescent="0.4">
      <c r="A51" s="8"/>
    </row>
    <row r="52" spans="1:1" x14ac:dyDescent="0.4">
      <c r="A52" s="8"/>
    </row>
    <row r="53" spans="1:1" x14ac:dyDescent="0.4">
      <c r="A53" s="8"/>
    </row>
    <row r="54" spans="1:1" x14ac:dyDescent="0.4">
      <c r="A54" s="8"/>
    </row>
    <row r="55" spans="1:1" x14ac:dyDescent="0.4">
      <c r="A55" s="8"/>
    </row>
    <row r="56" spans="1:1" x14ac:dyDescent="0.4">
      <c r="A56" s="8"/>
    </row>
    <row r="57" spans="1:1" x14ac:dyDescent="0.4">
      <c r="A57" s="8"/>
    </row>
    <row r="58" spans="1:1" x14ac:dyDescent="0.4">
      <c r="A58" s="8"/>
    </row>
    <row r="59" spans="1:1" x14ac:dyDescent="0.4">
      <c r="A59" s="8"/>
    </row>
    <row r="60" spans="1:1" x14ac:dyDescent="0.4">
      <c r="A60" s="8"/>
    </row>
    <row r="61" spans="1:1" x14ac:dyDescent="0.4">
      <c r="A61" s="8"/>
    </row>
    <row r="62" spans="1:1" x14ac:dyDescent="0.4">
      <c r="A62" s="8"/>
    </row>
    <row r="63" spans="1:1" x14ac:dyDescent="0.4">
      <c r="A63" s="8"/>
    </row>
    <row r="64" spans="1:1" x14ac:dyDescent="0.4">
      <c r="A64" s="8"/>
    </row>
    <row r="65" spans="1:1" x14ac:dyDescent="0.4">
      <c r="A65" s="8"/>
    </row>
    <row r="66" spans="1:1" x14ac:dyDescent="0.4">
      <c r="A66" s="8"/>
    </row>
    <row r="67" spans="1:1" x14ac:dyDescent="0.4">
      <c r="A67" s="8"/>
    </row>
    <row r="68" spans="1:1" x14ac:dyDescent="0.4">
      <c r="A68" s="8"/>
    </row>
    <row r="69" spans="1:1" x14ac:dyDescent="0.4">
      <c r="A69" s="8"/>
    </row>
    <row r="70" spans="1:1" x14ac:dyDescent="0.4">
      <c r="A70" s="8"/>
    </row>
    <row r="71" spans="1:1" x14ac:dyDescent="0.4">
      <c r="A71" s="8"/>
    </row>
    <row r="72" spans="1:1" x14ac:dyDescent="0.4">
      <c r="A72" s="8"/>
    </row>
    <row r="73" spans="1:1" x14ac:dyDescent="0.4">
      <c r="A73" s="8"/>
    </row>
    <row r="74" spans="1:1" x14ac:dyDescent="0.4">
      <c r="A74" s="8"/>
    </row>
    <row r="75" spans="1:1" x14ac:dyDescent="0.4">
      <c r="A75" s="8"/>
    </row>
    <row r="76" spans="1:1" x14ac:dyDescent="0.4">
      <c r="A76" s="8"/>
    </row>
    <row r="77" spans="1:1" x14ac:dyDescent="0.4">
      <c r="A77" s="8"/>
    </row>
    <row r="78" spans="1:1" x14ac:dyDescent="0.4">
      <c r="A78" s="8"/>
    </row>
    <row r="79" spans="1:1" x14ac:dyDescent="0.4">
      <c r="A79" s="8"/>
    </row>
    <row r="80" spans="1:1" x14ac:dyDescent="0.4">
      <c r="A80" s="8"/>
    </row>
    <row r="81" spans="1:1" x14ac:dyDescent="0.4">
      <c r="A81" s="8"/>
    </row>
    <row r="82" spans="1:1" x14ac:dyDescent="0.4">
      <c r="A82" s="8"/>
    </row>
    <row r="83" spans="1:1" x14ac:dyDescent="0.4">
      <c r="A83" s="8"/>
    </row>
    <row r="84" spans="1:1" x14ac:dyDescent="0.4">
      <c r="A84" s="8"/>
    </row>
    <row r="85" spans="1:1" x14ac:dyDescent="0.4">
      <c r="A85" s="8"/>
    </row>
    <row r="86" spans="1:1" x14ac:dyDescent="0.4">
      <c r="A86" s="8"/>
    </row>
    <row r="87" spans="1:1" x14ac:dyDescent="0.4">
      <c r="A87" s="8"/>
    </row>
    <row r="88" spans="1:1" x14ac:dyDescent="0.4">
      <c r="A88" s="8"/>
    </row>
    <row r="89" spans="1:1" x14ac:dyDescent="0.4">
      <c r="A89" s="8"/>
    </row>
    <row r="90" spans="1:1" x14ac:dyDescent="0.4">
      <c r="A90" s="8"/>
    </row>
    <row r="91" spans="1:1" x14ac:dyDescent="0.4">
      <c r="A91" s="8"/>
    </row>
    <row r="92" spans="1:1" x14ac:dyDescent="0.4">
      <c r="A92" s="8"/>
    </row>
    <row r="93" spans="1:1" x14ac:dyDescent="0.4">
      <c r="A93" s="8"/>
    </row>
    <row r="94" spans="1:1" x14ac:dyDescent="0.4">
      <c r="A94" s="8"/>
    </row>
    <row r="95" spans="1:1" x14ac:dyDescent="0.4">
      <c r="A95" s="8"/>
    </row>
    <row r="96" spans="1:1" x14ac:dyDescent="0.4">
      <c r="A96" s="8"/>
    </row>
    <row r="97" spans="1:1" x14ac:dyDescent="0.4">
      <c r="A97" s="8"/>
    </row>
    <row r="98" spans="1:1" x14ac:dyDescent="0.4">
      <c r="A98" s="8"/>
    </row>
    <row r="99" spans="1:1" x14ac:dyDescent="0.4">
      <c r="A99" s="8"/>
    </row>
    <row r="100" spans="1:1" x14ac:dyDescent="0.4">
      <c r="A100" s="8"/>
    </row>
    <row r="101" spans="1:1" x14ac:dyDescent="0.4">
      <c r="A101" s="8"/>
    </row>
    <row r="102" spans="1:1" x14ac:dyDescent="0.4">
      <c r="A102" s="8"/>
    </row>
    <row r="103" spans="1:1" x14ac:dyDescent="0.4">
      <c r="A103" s="8"/>
    </row>
    <row r="104" spans="1:1" x14ac:dyDescent="0.4">
      <c r="A104" s="8"/>
    </row>
    <row r="105" spans="1:1" x14ac:dyDescent="0.4">
      <c r="A105" s="8"/>
    </row>
    <row r="106" spans="1:1" x14ac:dyDescent="0.4">
      <c r="A106" s="8"/>
    </row>
    <row r="107" spans="1:1" x14ac:dyDescent="0.4">
      <c r="A107" s="8"/>
    </row>
    <row r="108" spans="1:1" x14ac:dyDescent="0.4">
      <c r="A108" s="8"/>
    </row>
    <row r="109" spans="1:1" x14ac:dyDescent="0.4">
      <c r="A109" s="8"/>
    </row>
    <row r="110" spans="1:1" x14ac:dyDescent="0.4">
      <c r="A110" s="8"/>
    </row>
    <row r="111" spans="1:1" x14ac:dyDescent="0.4">
      <c r="A111" s="8"/>
    </row>
    <row r="112" spans="1:1" x14ac:dyDescent="0.4">
      <c r="A112" s="8"/>
    </row>
    <row r="113" spans="1:1" x14ac:dyDescent="0.4">
      <c r="A113" s="8"/>
    </row>
    <row r="114" spans="1:1" x14ac:dyDescent="0.4">
      <c r="A114" s="8"/>
    </row>
    <row r="115" spans="1:1" x14ac:dyDescent="0.4">
      <c r="A115" s="8"/>
    </row>
    <row r="116" spans="1:1" x14ac:dyDescent="0.4">
      <c r="A116" s="8"/>
    </row>
    <row r="117" spans="1:1" x14ac:dyDescent="0.4">
      <c r="A117" s="8"/>
    </row>
    <row r="118" spans="1:1" x14ac:dyDescent="0.4">
      <c r="A118" s="8"/>
    </row>
    <row r="119" spans="1:1" x14ac:dyDescent="0.4">
      <c r="A119" s="8"/>
    </row>
    <row r="120" spans="1:1" x14ac:dyDescent="0.4">
      <c r="A120" s="8"/>
    </row>
    <row r="121" spans="1:1" x14ac:dyDescent="0.4">
      <c r="A121" s="8"/>
    </row>
    <row r="122" spans="1:1" x14ac:dyDescent="0.4">
      <c r="A122" s="8"/>
    </row>
    <row r="123" spans="1:1" x14ac:dyDescent="0.4">
      <c r="A123" s="8"/>
    </row>
    <row r="124" spans="1:1" x14ac:dyDescent="0.4">
      <c r="A124" s="8"/>
    </row>
    <row r="125" spans="1:1" x14ac:dyDescent="0.4">
      <c r="A125" s="8"/>
    </row>
    <row r="126" spans="1:1" x14ac:dyDescent="0.4">
      <c r="A126" s="8"/>
    </row>
    <row r="127" spans="1:1" x14ac:dyDescent="0.4">
      <c r="A127" s="8"/>
    </row>
    <row r="128" spans="1:1" x14ac:dyDescent="0.4">
      <c r="A128" s="8"/>
    </row>
    <row r="129" spans="1:1" x14ac:dyDescent="0.4">
      <c r="A129" s="8"/>
    </row>
  </sheetData>
  <phoneticPr fontId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68946-60AC-4925-9820-BE061095E766}">
  <sheetPr>
    <tabColor theme="5" tint="0.79998168889431442"/>
  </sheetPr>
  <dimension ref="A1:E129"/>
  <sheetViews>
    <sheetView workbookViewId="0"/>
  </sheetViews>
  <sheetFormatPr defaultRowHeight="18.75" x14ac:dyDescent="0.4"/>
  <cols>
    <col min="1" max="1" width="5" style="9" bestFit="1" customWidth="1"/>
    <col min="2" max="3" width="5.75" style="9" customWidth="1"/>
    <col min="4" max="4" width="14.375" style="9" bestFit="1" customWidth="1"/>
    <col min="5" max="5" width="14.375" style="1" bestFit="1" customWidth="1"/>
  </cols>
  <sheetData>
    <row r="1" spans="1:5" ht="36" x14ac:dyDescent="0.4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5" x14ac:dyDescent="0.4">
      <c r="A2" s="4">
        <v>1</v>
      </c>
      <c r="B2" s="5" t="s">
        <v>5</v>
      </c>
      <c r="C2" s="5" t="s">
        <v>6</v>
      </c>
      <c r="D2" s="6">
        <v>50</v>
      </c>
      <c r="E2" s="7">
        <v>30</v>
      </c>
    </row>
    <row r="3" spans="1:5" x14ac:dyDescent="0.4">
      <c r="A3" s="4">
        <v>2</v>
      </c>
      <c r="B3" s="5" t="s">
        <v>5</v>
      </c>
      <c r="C3" s="5" t="s">
        <v>7</v>
      </c>
      <c r="D3" s="6">
        <v>60</v>
      </c>
      <c r="E3" s="7">
        <v>40</v>
      </c>
    </row>
    <row r="4" spans="1:5" x14ac:dyDescent="0.4">
      <c r="A4" s="4">
        <v>3</v>
      </c>
      <c r="B4" s="5" t="s">
        <v>8</v>
      </c>
      <c r="C4" s="5" t="s">
        <v>9</v>
      </c>
      <c r="D4" s="6">
        <v>30</v>
      </c>
      <c r="E4" s="7">
        <v>210</v>
      </c>
    </row>
    <row r="5" spans="1:5" x14ac:dyDescent="0.4">
      <c r="A5" s="4">
        <v>4</v>
      </c>
      <c r="B5" s="5" t="s">
        <v>8</v>
      </c>
      <c r="C5" s="5" t="s">
        <v>10</v>
      </c>
      <c r="D5" s="6">
        <v>300</v>
      </c>
      <c r="E5" s="7">
        <v>0</v>
      </c>
    </row>
    <row r="6" spans="1:5" x14ac:dyDescent="0.4">
      <c r="A6" s="4">
        <v>5</v>
      </c>
      <c r="B6" s="5" t="s">
        <v>5</v>
      </c>
      <c r="C6" s="5" t="s">
        <v>9</v>
      </c>
      <c r="D6" s="6">
        <v>30</v>
      </c>
      <c r="E6" s="7">
        <v>60</v>
      </c>
    </row>
    <row r="7" spans="1:5" x14ac:dyDescent="0.4">
      <c r="A7" s="4">
        <v>6</v>
      </c>
      <c r="B7" s="5" t="s">
        <v>11</v>
      </c>
      <c r="C7" s="5" t="s">
        <v>10</v>
      </c>
      <c r="D7" s="6">
        <v>200</v>
      </c>
      <c r="E7" s="7">
        <v>30</v>
      </c>
    </row>
    <row r="8" spans="1:5" x14ac:dyDescent="0.4">
      <c r="A8" s="4">
        <v>7</v>
      </c>
      <c r="B8" s="5" t="s">
        <v>5</v>
      </c>
      <c r="C8" s="5" t="s">
        <v>12</v>
      </c>
      <c r="D8" s="6">
        <v>90</v>
      </c>
      <c r="E8" s="7">
        <v>70</v>
      </c>
    </row>
    <row r="9" spans="1:5" x14ac:dyDescent="0.4">
      <c r="A9" s="4">
        <v>8</v>
      </c>
      <c r="B9" s="5" t="s">
        <v>13</v>
      </c>
      <c r="C9" s="5" t="s">
        <v>14</v>
      </c>
      <c r="D9" s="6">
        <v>150</v>
      </c>
      <c r="E9" s="7">
        <v>30</v>
      </c>
    </row>
    <row r="10" spans="1:5" x14ac:dyDescent="0.4">
      <c r="A10" s="4">
        <v>9</v>
      </c>
      <c r="B10" s="5" t="s">
        <v>8</v>
      </c>
      <c r="C10" s="5" t="s">
        <v>15</v>
      </c>
      <c r="D10" s="6">
        <v>180</v>
      </c>
      <c r="E10" s="7">
        <v>60</v>
      </c>
    </row>
    <row r="11" spans="1:5" x14ac:dyDescent="0.4">
      <c r="A11" s="4">
        <v>10</v>
      </c>
      <c r="B11" s="5" t="s">
        <v>8</v>
      </c>
      <c r="C11" s="5" t="s">
        <v>6</v>
      </c>
      <c r="D11" s="6">
        <v>50</v>
      </c>
      <c r="E11" s="7">
        <v>40</v>
      </c>
    </row>
    <row r="12" spans="1:5" x14ac:dyDescent="0.4">
      <c r="A12" s="4">
        <v>11</v>
      </c>
      <c r="B12" s="5" t="s">
        <v>16</v>
      </c>
      <c r="C12" s="5" t="s">
        <v>7</v>
      </c>
      <c r="D12" s="6">
        <v>120</v>
      </c>
      <c r="E12" s="7">
        <v>60</v>
      </c>
    </row>
    <row r="13" spans="1:5" x14ac:dyDescent="0.4">
      <c r="A13" s="4">
        <v>12</v>
      </c>
      <c r="B13" s="5" t="s">
        <v>5</v>
      </c>
      <c r="C13" s="5" t="s">
        <v>15</v>
      </c>
      <c r="D13" s="6">
        <v>150</v>
      </c>
      <c r="E13" s="7">
        <v>0</v>
      </c>
    </row>
    <row r="14" spans="1:5" x14ac:dyDescent="0.4">
      <c r="A14" s="4">
        <v>13</v>
      </c>
      <c r="B14" s="5" t="s">
        <v>11</v>
      </c>
      <c r="C14" s="5" t="s">
        <v>15</v>
      </c>
      <c r="D14" s="6">
        <v>120</v>
      </c>
      <c r="E14" s="7">
        <v>30</v>
      </c>
    </row>
    <row r="15" spans="1:5" x14ac:dyDescent="0.4">
      <c r="A15" s="4">
        <v>14</v>
      </c>
      <c r="B15" s="5" t="s">
        <v>8</v>
      </c>
      <c r="C15" s="5" t="s">
        <v>10</v>
      </c>
      <c r="D15" s="6">
        <v>40</v>
      </c>
      <c r="E15" s="7">
        <v>120</v>
      </c>
    </row>
    <row r="16" spans="1:5" x14ac:dyDescent="0.4">
      <c r="A16" s="4">
        <v>15</v>
      </c>
      <c r="B16" s="5" t="s">
        <v>8</v>
      </c>
      <c r="C16" s="5" t="s">
        <v>9</v>
      </c>
      <c r="D16" s="6">
        <v>130</v>
      </c>
      <c r="E16" s="7">
        <v>100</v>
      </c>
    </row>
    <row r="17" spans="1:5" x14ac:dyDescent="0.4">
      <c r="A17" s="4">
        <v>16</v>
      </c>
      <c r="B17" s="5" t="s">
        <v>8</v>
      </c>
      <c r="C17" s="5" t="s">
        <v>17</v>
      </c>
      <c r="D17" s="6">
        <v>10</v>
      </c>
      <c r="E17" s="7">
        <v>350</v>
      </c>
    </row>
    <row r="18" spans="1:5" x14ac:dyDescent="0.4">
      <c r="A18" s="4">
        <v>17</v>
      </c>
      <c r="B18" s="5" t="s">
        <v>8</v>
      </c>
      <c r="C18" s="5" t="s">
        <v>18</v>
      </c>
      <c r="D18" s="6">
        <v>30</v>
      </c>
      <c r="E18" s="7">
        <v>300</v>
      </c>
    </row>
    <row r="19" spans="1:5" x14ac:dyDescent="0.4">
      <c r="A19" s="4">
        <v>18</v>
      </c>
      <c r="B19" s="5" t="s">
        <v>8</v>
      </c>
      <c r="C19" s="5" t="s">
        <v>19</v>
      </c>
      <c r="D19" s="6">
        <v>15</v>
      </c>
      <c r="E19" s="7">
        <v>180</v>
      </c>
    </row>
    <row r="20" spans="1:5" x14ac:dyDescent="0.4">
      <c r="A20" s="4">
        <v>19</v>
      </c>
      <c r="B20" s="5" t="s">
        <v>8</v>
      </c>
      <c r="C20" s="5" t="s">
        <v>17</v>
      </c>
      <c r="D20" s="6">
        <v>20</v>
      </c>
      <c r="E20" s="7">
        <v>250</v>
      </c>
    </row>
    <row r="21" spans="1:5" x14ac:dyDescent="0.4">
      <c r="A21" s="4">
        <v>20</v>
      </c>
      <c r="B21" s="5" t="s">
        <v>5</v>
      </c>
      <c r="C21" s="5" t="s">
        <v>10</v>
      </c>
      <c r="D21" s="6">
        <v>60</v>
      </c>
      <c r="E21" s="7">
        <v>100</v>
      </c>
    </row>
    <row r="22" spans="1:5" x14ac:dyDescent="0.4">
      <c r="A22" s="4">
        <v>21</v>
      </c>
      <c r="B22" s="5" t="s">
        <v>5</v>
      </c>
      <c r="C22" s="5" t="s">
        <v>19</v>
      </c>
      <c r="D22" s="6">
        <v>60</v>
      </c>
      <c r="E22" s="7">
        <v>30</v>
      </c>
    </row>
    <row r="23" spans="1:5" x14ac:dyDescent="0.4">
      <c r="A23" s="4">
        <v>22</v>
      </c>
      <c r="B23" s="5" t="s">
        <v>8</v>
      </c>
      <c r="C23" s="5" t="s">
        <v>9</v>
      </c>
      <c r="D23" s="6">
        <v>40</v>
      </c>
      <c r="E23" s="7">
        <v>170</v>
      </c>
    </row>
    <row r="24" spans="1:5" x14ac:dyDescent="0.4">
      <c r="A24" s="4">
        <v>23</v>
      </c>
      <c r="B24" s="5" t="s">
        <v>5</v>
      </c>
      <c r="C24" s="5" t="s">
        <v>17</v>
      </c>
      <c r="D24" s="6">
        <v>100</v>
      </c>
      <c r="E24" s="7">
        <v>150</v>
      </c>
    </row>
    <row r="25" spans="1:5" x14ac:dyDescent="0.4">
      <c r="A25" s="4">
        <v>24</v>
      </c>
      <c r="B25" s="5" t="s">
        <v>5</v>
      </c>
      <c r="C25" s="5" t="s">
        <v>19</v>
      </c>
      <c r="D25" s="6">
        <v>90</v>
      </c>
      <c r="E25" s="7">
        <v>120</v>
      </c>
    </row>
    <row r="26" spans="1:5" x14ac:dyDescent="0.4">
      <c r="A26" s="4">
        <v>25</v>
      </c>
      <c r="B26" s="5" t="s">
        <v>5</v>
      </c>
      <c r="C26" s="5" t="s">
        <v>19</v>
      </c>
      <c r="D26" s="6">
        <v>60</v>
      </c>
      <c r="E26" s="7">
        <v>100</v>
      </c>
    </row>
    <row r="27" spans="1:5" x14ac:dyDescent="0.4">
      <c r="A27" s="4">
        <v>26</v>
      </c>
      <c r="B27" s="5" t="s">
        <v>5</v>
      </c>
      <c r="C27" s="5" t="s">
        <v>12</v>
      </c>
      <c r="D27" s="6">
        <v>100</v>
      </c>
      <c r="E27" s="7">
        <v>50</v>
      </c>
    </row>
    <row r="28" spans="1:5" x14ac:dyDescent="0.4">
      <c r="A28" s="4">
        <v>27</v>
      </c>
      <c r="B28" s="5" t="s">
        <v>8</v>
      </c>
      <c r="C28" s="5" t="s">
        <v>20</v>
      </c>
      <c r="D28" s="6">
        <v>30</v>
      </c>
      <c r="E28" s="7">
        <v>250</v>
      </c>
    </row>
    <row r="29" spans="1:5" x14ac:dyDescent="0.4">
      <c r="A29" s="4">
        <v>28</v>
      </c>
      <c r="B29" s="5" t="s">
        <v>5</v>
      </c>
      <c r="C29" s="5" t="s">
        <v>18</v>
      </c>
      <c r="D29" s="6">
        <v>20</v>
      </c>
      <c r="E29" s="7">
        <v>120</v>
      </c>
    </row>
    <row r="30" spans="1:5" x14ac:dyDescent="0.4">
      <c r="A30" s="4">
        <v>29</v>
      </c>
      <c r="B30" s="5" t="s">
        <v>8</v>
      </c>
      <c r="C30" s="5" t="s">
        <v>15</v>
      </c>
      <c r="D30" s="6">
        <v>150</v>
      </c>
      <c r="E30" s="7">
        <v>50</v>
      </c>
    </row>
    <row r="31" spans="1:5" x14ac:dyDescent="0.4">
      <c r="A31" s="4">
        <v>30</v>
      </c>
      <c r="B31" s="5" t="s">
        <v>8</v>
      </c>
      <c r="C31" s="5" t="s">
        <v>15</v>
      </c>
      <c r="D31" s="6">
        <v>200</v>
      </c>
      <c r="E31" s="7">
        <v>10</v>
      </c>
    </row>
    <row r="32" spans="1:5" x14ac:dyDescent="0.4">
      <c r="A32" s="4">
        <v>31</v>
      </c>
      <c r="B32" s="5" t="s">
        <v>5</v>
      </c>
      <c r="C32" s="5" t="s">
        <v>6</v>
      </c>
      <c r="D32" s="6">
        <v>30</v>
      </c>
      <c r="E32" s="7">
        <v>100</v>
      </c>
    </row>
    <row r="33" spans="1:5" x14ac:dyDescent="0.4">
      <c r="A33" s="4">
        <v>32</v>
      </c>
      <c r="B33" s="5" t="s">
        <v>13</v>
      </c>
      <c r="C33" s="5" t="s">
        <v>14</v>
      </c>
      <c r="D33" s="6">
        <v>60</v>
      </c>
      <c r="E33" s="7">
        <v>30</v>
      </c>
    </row>
    <row r="34" spans="1:5" x14ac:dyDescent="0.4">
      <c r="A34" s="4">
        <v>33</v>
      </c>
      <c r="B34" s="5" t="s">
        <v>5</v>
      </c>
      <c r="C34" s="5" t="s">
        <v>14</v>
      </c>
      <c r="D34" s="6">
        <v>250</v>
      </c>
      <c r="E34" s="7">
        <v>0</v>
      </c>
    </row>
    <row r="35" spans="1:5" x14ac:dyDescent="0.4">
      <c r="A35" s="8"/>
      <c r="D35" s="11" t="s">
        <v>21</v>
      </c>
      <c r="E35" s="50">
        <f>CORREL(D2:D34,E2:E34)</f>
        <v>-0.62538383885685811</v>
      </c>
    </row>
    <row r="36" spans="1:5" x14ac:dyDescent="0.4">
      <c r="A36" s="8"/>
      <c r="E36" s="12" t="str">
        <f ca="1">_xlfn.FORMULATEXT(E35)</f>
        <v>=CORREL(D2:D34,E2:E34)</v>
      </c>
    </row>
    <row r="37" spans="1:5" x14ac:dyDescent="0.4">
      <c r="A37" s="8"/>
    </row>
    <row r="38" spans="1:5" x14ac:dyDescent="0.4">
      <c r="A38" s="8"/>
    </row>
    <row r="39" spans="1:5" x14ac:dyDescent="0.4">
      <c r="A39" s="8"/>
    </row>
    <row r="40" spans="1:5" x14ac:dyDescent="0.4">
      <c r="A40" s="8"/>
    </row>
    <row r="41" spans="1:5" x14ac:dyDescent="0.4">
      <c r="A41" s="8"/>
    </row>
    <row r="42" spans="1:5" x14ac:dyDescent="0.4">
      <c r="A42" s="8"/>
    </row>
    <row r="43" spans="1:5" x14ac:dyDescent="0.4">
      <c r="A43" s="8"/>
    </row>
    <row r="44" spans="1:5" x14ac:dyDescent="0.4">
      <c r="A44" s="8"/>
    </row>
    <row r="45" spans="1:5" x14ac:dyDescent="0.4">
      <c r="A45" s="8"/>
    </row>
    <row r="46" spans="1:5" x14ac:dyDescent="0.4">
      <c r="A46" s="8"/>
    </row>
    <row r="47" spans="1:5" x14ac:dyDescent="0.4">
      <c r="A47" s="8"/>
    </row>
    <row r="48" spans="1:5" x14ac:dyDescent="0.4">
      <c r="A48" s="8"/>
    </row>
    <row r="49" spans="1:1" x14ac:dyDescent="0.4">
      <c r="A49" s="8"/>
    </row>
    <row r="50" spans="1:1" x14ac:dyDescent="0.4">
      <c r="A50" s="8"/>
    </row>
    <row r="51" spans="1:1" x14ac:dyDescent="0.4">
      <c r="A51" s="8"/>
    </row>
    <row r="52" spans="1:1" x14ac:dyDescent="0.4">
      <c r="A52" s="8"/>
    </row>
    <row r="53" spans="1:1" x14ac:dyDescent="0.4">
      <c r="A53" s="8"/>
    </row>
    <row r="54" spans="1:1" x14ac:dyDescent="0.4">
      <c r="A54" s="8"/>
    </row>
    <row r="55" spans="1:1" x14ac:dyDescent="0.4">
      <c r="A55" s="8"/>
    </row>
    <row r="56" spans="1:1" x14ac:dyDescent="0.4">
      <c r="A56" s="8"/>
    </row>
    <row r="57" spans="1:1" x14ac:dyDescent="0.4">
      <c r="A57" s="8"/>
    </row>
    <row r="58" spans="1:1" x14ac:dyDescent="0.4">
      <c r="A58" s="8"/>
    </row>
    <row r="59" spans="1:1" x14ac:dyDescent="0.4">
      <c r="A59" s="8"/>
    </row>
    <row r="60" spans="1:1" x14ac:dyDescent="0.4">
      <c r="A60" s="8"/>
    </row>
    <row r="61" spans="1:1" x14ac:dyDescent="0.4">
      <c r="A61" s="8"/>
    </row>
    <row r="62" spans="1:1" x14ac:dyDescent="0.4">
      <c r="A62" s="8"/>
    </row>
    <row r="63" spans="1:1" x14ac:dyDescent="0.4">
      <c r="A63" s="8"/>
    </row>
    <row r="64" spans="1:1" x14ac:dyDescent="0.4">
      <c r="A64" s="8"/>
    </row>
    <row r="65" spans="1:1" x14ac:dyDescent="0.4">
      <c r="A65" s="8"/>
    </row>
    <row r="66" spans="1:1" x14ac:dyDescent="0.4">
      <c r="A66" s="8"/>
    </row>
    <row r="67" spans="1:1" x14ac:dyDescent="0.4">
      <c r="A67" s="8"/>
    </row>
    <row r="68" spans="1:1" x14ac:dyDescent="0.4">
      <c r="A68" s="8"/>
    </row>
    <row r="69" spans="1:1" x14ac:dyDescent="0.4">
      <c r="A69" s="8"/>
    </row>
    <row r="70" spans="1:1" x14ac:dyDescent="0.4">
      <c r="A70" s="8"/>
    </row>
    <row r="71" spans="1:1" x14ac:dyDescent="0.4">
      <c r="A71" s="8"/>
    </row>
    <row r="72" spans="1:1" x14ac:dyDescent="0.4">
      <c r="A72" s="8"/>
    </row>
    <row r="73" spans="1:1" x14ac:dyDescent="0.4">
      <c r="A73" s="8"/>
    </row>
    <row r="74" spans="1:1" x14ac:dyDescent="0.4">
      <c r="A74" s="8"/>
    </row>
    <row r="75" spans="1:1" x14ac:dyDescent="0.4">
      <c r="A75" s="8"/>
    </row>
    <row r="76" spans="1:1" x14ac:dyDescent="0.4">
      <c r="A76" s="8"/>
    </row>
    <row r="77" spans="1:1" x14ac:dyDescent="0.4">
      <c r="A77" s="8"/>
    </row>
    <row r="78" spans="1:1" x14ac:dyDescent="0.4">
      <c r="A78" s="8"/>
    </row>
    <row r="79" spans="1:1" x14ac:dyDescent="0.4">
      <c r="A79" s="8"/>
    </row>
    <row r="80" spans="1:1" x14ac:dyDescent="0.4">
      <c r="A80" s="8"/>
    </row>
    <row r="81" spans="1:1" x14ac:dyDescent="0.4">
      <c r="A81" s="8"/>
    </row>
    <row r="82" spans="1:1" x14ac:dyDescent="0.4">
      <c r="A82" s="8"/>
    </row>
    <row r="83" spans="1:1" x14ac:dyDescent="0.4">
      <c r="A83" s="8"/>
    </row>
    <row r="84" spans="1:1" x14ac:dyDescent="0.4">
      <c r="A84" s="8"/>
    </row>
    <row r="85" spans="1:1" x14ac:dyDescent="0.4">
      <c r="A85" s="8"/>
    </row>
    <row r="86" spans="1:1" x14ac:dyDescent="0.4">
      <c r="A86" s="8"/>
    </row>
    <row r="87" spans="1:1" x14ac:dyDescent="0.4">
      <c r="A87" s="8"/>
    </row>
    <row r="88" spans="1:1" x14ac:dyDescent="0.4">
      <c r="A88" s="8"/>
    </row>
    <row r="89" spans="1:1" x14ac:dyDescent="0.4">
      <c r="A89" s="8"/>
    </row>
    <row r="90" spans="1:1" x14ac:dyDescent="0.4">
      <c r="A90" s="8"/>
    </row>
    <row r="91" spans="1:1" x14ac:dyDescent="0.4">
      <c r="A91" s="8"/>
    </row>
    <row r="92" spans="1:1" x14ac:dyDescent="0.4">
      <c r="A92" s="8"/>
    </row>
    <row r="93" spans="1:1" x14ac:dyDescent="0.4">
      <c r="A93" s="8"/>
    </row>
    <row r="94" spans="1:1" x14ac:dyDescent="0.4">
      <c r="A94" s="8"/>
    </row>
    <row r="95" spans="1:1" x14ac:dyDescent="0.4">
      <c r="A95" s="8"/>
    </row>
    <row r="96" spans="1:1" x14ac:dyDescent="0.4">
      <c r="A96" s="8"/>
    </row>
    <row r="97" spans="1:1" x14ac:dyDescent="0.4">
      <c r="A97" s="8"/>
    </row>
    <row r="98" spans="1:1" x14ac:dyDescent="0.4">
      <c r="A98" s="8"/>
    </row>
    <row r="99" spans="1:1" x14ac:dyDescent="0.4">
      <c r="A99" s="8"/>
    </row>
    <row r="100" spans="1:1" x14ac:dyDescent="0.4">
      <c r="A100" s="8"/>
    </row>
    <row r="101" spans="1:1" x14ac:dyDescent="0.4">
      <c r="A101" s="8"/>
    </row>
    <row r="102" spans="1:1" x14ac:dyDescent="0.4">
      <c r="A102" s="8"/>
    </row>
    <row r="103" spans="1:1" x14ac:dyDescent="0.4">
      <c r="A103" s="8"/>
    </row>
    <row r="104" spans="1:1" x14ac:dyDescent="0.4">
      <c r="A104" s="8"/>
    </row>
    <row r="105" spans="1:1" x14ac:dyDescent="0.4">
      <c r="A105" s="8"/>
    </row>
    <row r="106" spans="1:1" x14ac:dyDescent="0.4">
      <c r="A106" s="8"/>
    </row>
    <row r="107" spans="1:1" x14ac:dyDescent="0.4">
      <c r="A107" s="8"/>
    </row>
    <row r="108" spans="1:1" x14ac:dyDescent="0.4">
      <c r="A108" s="8"/>
    </row>
    <row r="109" spans="1:1" x14ac:dyDescent="0.4">
      <c r="A109" s="8"/>
    </row>
    <row r="110" spans="1:1" x14ac:dyDescent="0.4">
      <c r="A110" s="8"/>
    </row>
    <row r="111" spans="1:1" x14ac:dyDescent="0.4">
      <c r="A111" s="8"/>
    </row>
    <row r="112" spans="1:1" x14ac:dyDescent="0.4">
      <c r="A112" s="8"/>
    </row>
    <row r="113" spans="1:1" x14ac:dyDescent="0.4">
      <c r="A113" s="8"/>
    </row>
    <row r="114" spans="1:1" x14ac:dyDescent="0.4">
      <c r="A114" s="8"/>
    </row>
    <row r="115" spans="1:1" x14ac:dyDescent="0.4">
      <c r="A115" s="8"/>
    </row>
    <row r="116" spans="1:1" x14ac:dyDescent="0.4">
      <c r="A116" s="8"/>
    </row>
    <row r="117" spans="1:1" x14ac:dyDescent="0.4">
      <c r="A117" s="8"/>
    </row>
    <row r="118" spans="1:1" x14ac:dyDescent="0.4">
      <c r="A118" s="8"/>
    </row>
    <row r="119" spans="1:1" x14ac:dyDescent="0.4">
      <c r="A119" s="8"/>
    </row>
    <row r="120" spans="1:1" x14ac:dyDescent="0.4">
      <c r="A120" s="8"/>
    </row>
    <row r="121" spans="1:1" x14ac:dyDescent="0.4">
      <c r="A121" s="8"/>
    </row>
    <row r="122" spans="1:1" x14ac:dyDescent="0.4">
      <c r="A122" s="8"/>
    </row>
    <row r="123" spans="1:1" x14ac:dyDescent="0.4">
      <c r="A123" s="8"/>
    </row>
    <row r="124" spans="1:1" x14ac:dyDescent="0.4">
      <c r="A124" s="8"/>
    </row>
    <row r="125" spans="1:1" x14ac:dyDescent="0.4">
      <c r="A125" s="8"/>
    </row>
    <row r="126" spans="1:1" x14ac:dyDescent="0.4">
      <c r="A126" s="8"/>
    </row>
    <row r="127" spans="1:1" x14ac:dyDescent="0.4">
      <c r="A127" s="8"/>
    </row>
    <row r="128" spans="1:1" x14ac:dyDescent="0.4">
      <c r="A128" s="8"/>
    </row>
    <row r="129" spans="1:1" x14ac:dyDescent="0.4">
      <c r="A129" s="8"/>
    </row>
  </sheetData>
  <phoneticPr fontId="1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26E33-B5E4-4905-8074-0636D5A477F4}">
  <sheetPr>
    <tabColor theme="8" tint="0.79998168889431442"/>
  </sheetPr>
  <dimension ref="A15:I16"/>
  <sheetViews>
    <sheetView workbookViewId="0"/>
  </sheetViews>
  <sheetFormatPr defaultRowHeight="18.75" x14ac:dyDescent="0.4"/>
  <sheetData>
    <row r="15" spans="1:9" ht="19.5" thickBot="1" x14ac:dyDescent="0.45"/>
    <row r="16" spans="1:9" ht="19.5" thickBot="1" x14ac:dyDescent="0.45">
      <c r="A16" s="10"/>
      <c r="G16" s="11" t="s">
        <v>22</v>
      </c>
      <c r="H16" s="40"/>
      <c r="I16" t="s">
        <v>66</v>
      </c>
    </row>
  </sheetData>
  <phoneticPr fontId="1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375EA-A2BA-4924-8156-6194099AC9C0}">
  <sheetPr>
    <tabColor theme="5" tint="0.79998168889431442"/>
  </sheetPr>
  <dimension ref="A14:I15"/>
  <sheetViews>
    <sheetView workbookViewId="0"/>
  </sheetViews>
  <sheetFormatPr defaultRowHeight="18.75" x14ac:dyDescent="0.4"/>
  <sheetData>
    <row r="14" spans="1:9" ht="19.5" thickBot="1" x14ac:dyDescent="0.45"/>
    <row r="15" spans="1:9" ht="19.5" thickBot="1" x14ac:dyDescent="0.45">
      <c r="A15" s="10"/>
      <c r="G15" s="11" t="s">
        <v>22</v>
      </c>
      <c r="H15" s="40">
        <f>-0.7759*170+169.31</f>
        <v>37.406999999999982</v>
      </c>
      <c r="I15" t="s">
        <v>66</v>
      </c>
    </row>
  </sheetData>
  <phoneticPr fontId="1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ACFFF-2F11-4A2A-B563-20C4EC0CC657}">
  <sheetPr>
    <tabColor theme="8" tint="0.79998168889431442"/>
  </sheetPr>
  <dimension ref="A1:J2"/>
  <sheetViews>
    <sheetView workbookViewId="0"/>
  </sheetViews>
  <sheetFormatPr defaultRowHeight="18.75" x14ac:dyDescent="0.4"/>
  <sheetData>
    <row r="1" spans="1:10" ht="19.5" thickBot="1" x14ac:dyDescent="0.45"/>
    <row r="2" spans="1:10" ht="19.5" thickBot="1" x14ac:dyDescent="0.45">
      <c r="A2" s="10"/>
      <c r="B2" s="10"/>
      <c r="H2" s="11" t="s">
        <v>23</v>
      </c>
      <c r="I2" s="40"/>
      <c r="J2" t="s">
        <v>66</v>
      </c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A0141-F402-4DB1-B3A4-EB7A32400AE8}">
  <dimension ref="A1:J2"/>
  <sheetViews>
    <sheetView workbookViewId="0"/>
  </sheetViews>
  <sheetFormatPr defaultRowHeight="18.75" x14ac:dyDescent="0.4"/>
  <sheetData>
    <row r="1" spans="1:10" ht="19.5" thickBot="1" x14ac:dyDescent="0.45"/>
    <row r="2" spans="1:10" ht="19.5" thickBot="1" x14ac:dyDescent="0.45">
      <c r="A2" s="10"/>
      <c r="B2" s="10"/>
      <c r="H2" s="11" t="s">
        <v>23</v>
      </c>
      <c r="I2" s="40">
        <v>0.77590000000000003</v>
      </c>
      <c r="J2" t="s">
        <v>66</v>
      </c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C0D6E-5192-4044-AC4E-C062464B3610}">
  <sheetPr>
    <tabColor theme="8" tint="0.79998168889431442"/>
  </sheetPr>
  <dimension ref="A1:F129"/>
  <sheetViews>
    <sheetView zoomScale="70" zoomScaleNormal="70" workbookViewId="0"/>
  </sheetViews>
  <sheetFormatPr defaultRowHeight="18.75" x14ac:dyDescent="0.4"/>
  <cols>
    <col min="1" max="1" width="5" style="9" bestFit="1" customWidth="1"/>
    <col min="2" max="3" width="5.75" style="9" customWidth="1"/>
    <col min="4" max="4" width="14.375" style="9" bestFit="1" customWidth="1"/>
    <col min="5" max="5" width="14.375" style="1" bestFit="1" customWidth="1"/>
  </cols>
  <sheetData>
    <row r="1" spans="1:5" ht="36" x14ac:dyDescent="0.4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5" x14ac:dyDescent="0.4">
      <c r="A2" s="4">
        <v>1</v>
      </c>
      <c r="B2" s="5" t="s">
        <v>5</v>
      </c>
      <c r="C2" s="5" t="s">
        <v>6</v>
      </c>
      <c r="D2" s="6">
        <v>50</v>
      </c>
      <c r="E2" s="7">
        <v>30</v>
      </c>
    </row>
    <row r="3" spans="1:5" x14ac:dyDescent="0.4">
      <c r="A3" s="4">
        <v>2</v>
      </c>
      <c r="B3" s="5" t="s">
        <v>5</v>
      </c>
      <c r="C3" s="5" t="s">
        <v>7</v>
      </c>
      <c r="D3" s="6">
        <v>60</v>
      </c>
      <c r="E3" s="7">
        <v>40</v>
      </c>
    </row>
    <row r="4" spans="1:5" x14ac:dyDescent="0.4">
      <c r="A4" s="4">
        <v>3</v>
      </c>
      <c r="B4" s="5" t="s">
        <v>8</v>
      </c>
      <c r="C4" s="5" t="s">
        <v>9</v>
      </c>
      <c r="D4" s="6">
        <v>30</v>
      </c>
      <c r="E4" s="7">
        <v>210</v>
      </c>
    </row>
    <row r="5" spans="1:5" x14ac:dyDescent="0.4">
      <c r="A5" s="4">
        <v>4</v>
      </c>
      <c r="B5" s="5" t="s">
        <v>8</v>
      </c>
      <c r="C5" s="5" t="s">
        <v>10</v>
      </c>
      <c r="D5" s="6">
        <v>300</v>
      </c>
      <c r="E5" s="7">
        <v>0</v>
      </c>
    </row>
    <row r="6" spans="1:5" x14ac:dyDescent="0.4">
      <c r="A6" s="4">
        <v>5</v>
      </c>
      <c r="B6" s="5" t="s">
        <v>5</v>
      </c>
      <c r="C6" s="5" t="s">
        <v>9</v>
      </c>
      <c r="D6" s="6">
        <v>30</v>
      </c>
      <c r="E6" s="7">
        <v>60</v>
      </c>
    </row>
    <row r="7" spans="1:5" x14ac:dyDescent="0.4">
      <c r="A7" s="4">
        <v>6</v>
      </c>
      <c r="B7" s="5" t="s">
        <v>11</v>
      </c>
      <c r="C7" s="5" t="s">
        <v>10</v>
      </c>
      <c r="D7" s="6">
        <v>200</v>
      </c>
      <c r="E7" s="7">
        <v>30</v>
      </c>
    </row>
    <row r="8" spans="1:5" x14ac:dyDescent="0.4">
      <c r="A8" s="4">
        <v>7</v>
      </c>
      <c r="B8" s="5" t="s">
        <v>5</v>
      </c>
      <c r="C8" s="5" t="s">
        <v>12</v>
      </c>
      <c r="D8" s="6">
        <v>90</v>
      </c>
      <c r="E8" s="7">
        <v>70</v>
      </c>
    </row>
    <row r="9" spans="1:5" x14ac:dyDescent="0.4">
      <c r="A9" s="4">
        <v>8</v>
      </c>
      <c r="B9" s="5" t="s">
        <v>13</v>
      </c>
      <c r="C9" s="5" t="s">
        <v>14</v>
      </c>
      <c r="D9" s="6">
        <v>150</v>
      </c>
      <c r="E9" s="7">
        <v>30</v>
      </c>
    </row>
    <row r="10" spans="1:5" x14ac:dyDescent="0.4">
      <c r="A10" s="4">
        <v>9</v>
      </c>
      <c r="B10" s="5" t="s">
        <v>8</v>
      </c>
      <c r="C10" s="5" t="s">
        <v>15</v>
      </c>
      <c r="D10" s="6">
        <v>180</v>
      </c>
      <c r="E10" s="7">
        <v>60</v>
      </c>
    </row>
    <row r="11" spans="1:5" x14ac:dyDescent="0.4">
      <c r="A11" s="4">
        <v>10</v>
      </c>
      <c r="B11" s="5" t="s">
        <v>8</v>
      </c>
      <c r="C11" s="5" t="s">
        <v>6</v>
      </c>
      <c r="D11" s="6">
        <v>50</v>
      </c>
      <c r="E11" s="7">
        <v>40</v>
      </c>
    </row>
    <row r="12" spans="1:5" x14ac:dyDescent="0.4">
      <c r="A12" s="4">
        <v>11</v>
      </c>
      <c r="B12" s="5" t="s">
        <v>16</v>
      </c>
      <c r="C12" s="5" t="s">
        <v>7</v>
      </c>
      <c r="D12" s="6">
        <v>120</v>
      </c>
      <c r="E12" s="7">
        <v>60</v>
      </c>
    </row>
    <row r="13" spans="1:5" x14ac:dyDescent="0.4">
      <c r="A13" s="4">
        <v>12</v>
      </c>
      <c r="B13" s="5" t="s">
        <v>5</v>
      </c>
      <c r="C13" s="5" t="s">
        <v>15</v>
      </c>
      <c r="D13" s="6">
        <v>150</v>
      </c>
      <c r="E13" s="7">
        <v>0</v>
      </c>
    </row>
    <row r="14" spans="1:5" x14ac:dyDescent="0.4">
      <c r="A14" s="4">
        <v>13</v>
      </c>
      <c r="B14" s="5" t="s">
        <v>11</v>
      </c>
      <c r="C14" s="5" t="s">
        <v>15</v>
      </c>
      <c r="D14" s="6">
        <v>120</v>
      </c>
      <c r="E14" s="7">
        <v>30</v>
      </c>
    </row>
    <row r="15" spans="1:5" x14ac:dyDescent="0.4">
      <c r="A15" s="4">
        <v>14</v>
      </c>
      <c r="B15" s="5" t="s">
        <v>8</v>
      </c>
      <c r="C15" s="5" t="s">
        <v>10</v>
      </c>
      <c r="D15" s="6">
        <v>40</v>
      </c>
      <c r="E15" s="7">
        <v>120</v>
      </c>
    </row>
    <row r="16" spans="1:5" x14ac:dyDescent="0.4">
      <c r="A16" s="4">
        <v>15</v>
      </c>
      <c r="B16" s="5" t="s">
        <v>8</v>
      </c>
      <c r="C16" s="5" t="s">
        <v>9</v>
      </c>
      <c r="D16" s="6">
        <v>130</v>
      </c>
      <c r="E16" s="7">
        <v>100</v>
      </c>
    </row>
    <row r="17" spans="1:5" x14ac:dyDescent="0.4">
      <c r="A17" s="4">
        <v>16</v>
      </c>
      <c r="B17" s="5" t="s">
        <v>8</v>
      </c>
      <c r="C17" s="5" t="s">
        <v>17</v>
      </c>
      <c r="D17" s="6">
        <v>10</v>
      </c>
      <c r="E17" s="7">
        <v>350</v>
      </c>
    </row>
    <row r="18" spans="1:5" x14ac:dyDescent="0.4">
      <c r="A18" s="4">
        <v>17</v>
      </c>
      <c r="B18" s="5" t="s">
        <v>8</v>
      </c>
      <c r="C18" s="5" t="s">
        <v>18</v>
      </c>
      <c r="D18" s="6">
        <v>30</v>
      </c>
      <c r="E18" s="7">
        <v>300</v>
      </c>
    </row>
    <row r="19" spans="1:5" x14ac:dyDescent="0.4">
      <c r="A19" s="4">
        <v>18</v>
      </c>
      <c r="B19" s="5" t="s">
        <v>8</v>
      </c>
      <c r="C19" s="5" t="s">
        <v>19</v>
      </c>
      <c r="D19" s="6">
        <v>15</v>
      </c>
      <c r="E19" s="7">
        <v>180</v>
      </c>
    </row>
    <row r="20" spans="1:5" x14ac:dyDescent="0.4">
      <c r="A20" s="4">
        <v>19</v>
      </c>
      <c r="B20" s="5" t="s">
        <v>8</v>
      </c>
      <c r="C20" s="5" t="s">
        <v>17</v>
      </c>
      <c r="D20" s="6">
        <v>20</v>
      </c>
      <c r="E20" s="7">
        <v>250</v>
      </c>
    </row>
    <row r="21" spans="1:5" x14ac:dyDescent="0.4">
      <c r="A21" s="4">
        <v>20</v>
      </c>
      <c r="B21" s="5" t="s">
        <v>5</v>
      </c>
      <c r="C21" s="5" t="s">
        <v>10</v>
      </c>
      <c r="D21" s="6">
        <v>60</v>
      </c>
      <c r="E21" s="7">
        <v>100</v>
      </c>
    </row>
    <row r="22" spans="1:5" x14ac:dyDescent="0.4">
      <c r="A22" s="4">
        <v>21</v>
      </c>
      <c r="B22" s="5" t="s">
        <v>5</v>
      </c>
      <c r="C22" s="5" t="s">
        <v>19</v>
      </c>
      <c r="D22" s="6">
        <v>60</v>
      </c>
      <c r="E22" s="7">
        <v>30</v>
      </c>
    </row>
    <row r="23" spans="1:5" x14ac:dyDescent="0.4">
      <c r="A23" s="4">
        <v>22</v>
      </c>
      <c r="B23" s="5" t="s">
        <v>8</v>
      </c>
      <c r="C23" s="5" t="s">
        <v>9</v>
      </c>
      <c r="D23" s="6">
        <v>40</v>
      </c>
      <c r="E23" s="7">
        <v>170</v>
      </c>
    </row>
    <row r="24" spans="1:5" x14ac:dyDescent="0.4">
      <c r="A24" s="4">
        <v>23</v>
      </c>
      <c r="B24" s="5" t="s">
        <v>5</v>
      </c>
      <c r="C24" s="5" t="s">
        <v>17</v>
      </c>
      <c r="D24" s="6">
        <v>100</v>
      </c>
      <c r="E24" s="7">
        <v>150</v>
      </c>
    </row>
    <row r="25" spans="1:5" x14ac:dyDescent="0.4">
      <c r="A25" s="4">
        <v>24</v>
      </c>
      <c r="B25" s="5" t="s">
        <v>5</v>
      </c>
      <c r="C25" s="5" t="s">
        <v>19</v>
      </c>
      <c r="D25" s="6">
        <v>90</v>
      </c>
      <c r="E25" s="7">
        <v>120</v>
      </c>
    </row>
    <row r="26" spans="1:5" x14ac:dyDescent="0.4">
      <c r="A26" s="4">
        <v>25</v>
      </c>
      <c r="B26" s="5" t="s">
        <v>5</v>
      </c>
      <c r="C26" s="5" t="s">
        <v>19</v>
      </c>
      <c r="D26" s="6">
        <v>60</v>
      </c>
      <c r="E26" s="7">
        <v>100</v>
      </c>
    </row>
    <row r="27" spans="1:5" x14ac:dyDescent="0.4">
      <c r="A27" s="4">
        <v>26</v>
      </c>
      <c r="B27" s="5" t="s">
        <v>5</v>
      </c>
      <c r="C27" s="5" t="s">
        <v>12</v>
      </c>
      <c r="D27" s="6">
        <v>100</v>
      </c>
      <c r="E27" s="7">
        <v>50</v>
      </c>
    </row>
    <row r="28" spans="1:5" x14ac:dyDescent="0.4">
      <c r="A28" s="4">
        <v>27</v>
      </c>
      <c r="B28" s="5" t="s">
        <v>8</v>
      </c>
      <c r="C28" s="5" t="s">
        <v>20</v>
      </c>
      <c r="D28" s="6">
        <v>30</v>
      </c>
      <c r="E28" s="7">
        <v>250</v>
      </c>
    </row>
    <row r="29" spans="1:5" x14ac:dyDescent="0.4">
      <c r="A29" s="4">
        <v>28</v>
      </c>
      <c r="B29" s="5" t="s">
        <v>5</v>
      </c>
      <c r="C29" s="5" t="s">
        <v>18</v>
      </c>
      <c r="D29" s="6">
        <v>20</v>
      </c>
      <c r="E29" s="7">
        <v>120</v>
      </c>
    </row>
    <row r="30" spans="1:5" x14ac:dyDescent="0.4">
      <c r="A30" s="4">
        <v>29</v>
      </c>
      <c r="B30" s="5" t="s">
        <v>8</v>
      </c>
      <c r="C30" s="5" t="s">
        <v>15</v>
      </c>
      <c r="D30" s="6">
        <v>150</v>
      </c>
      <c r="E30" s="7">
        <v>50</v>
      </c>
    </row>
    <row r="31" spans="1:5" x14ac:dyDescent="0.4">
      <c r="A31" s="4">
        <v>30</v>
      </c>
      <c r="B31" s="5" t="s">
        <v>8</v>
      </c>
      <c r="C31" s="5" t="s">
        <v>15</v>
      </c>
      <c r="D31" s="6">
        <v>200</v>
      </c>
      <c r="E31" s="7">
        <v>10</v>
      </c>
    </row>
    <row r="32" spans="1:5" x14ac:dyDescent="0.4">
      <c r="A32" s="4">
        <v>31</v>
      </c>
      <c r="B32" s="5" t="s">
        <v>5</v>
      </c>
      <c r="C32" s="5" t="s">
        <v>6</v>
      </c>
      <c r="D32" s="6">
        <v>30</v>
      </c>
      <c r="E32" s="7">
        <v>100</v>
      </c>
    </row>
    <row r="33" spans="1:6" x14ac:dyDescent="0.4">
      <c r="A33" s="4">
        <v>32</v>
      </c>
      <c r="B33" s="5" t="s">
        <v>13</v>
      </c>
      <c r="C33" s="5" t="s">
        <v>14</v>
      </c>
      <c r="D33" s="6">
        <v>60</v>
      </c>
      <c r="E33" s="7">
        <v>30</v>
      </c>
    </row>
    <row r="34" spans="1:6" x14ac:dyDescent="0.4">
      <c r="A34" s="4">
        <v>33</v>
      </c>
      <c r="B34" s="5" t="s">
        <v>5</v>
      </c>
      <c r="C34" s="5" t="s">
        <v>14</v>
      </c>
      <c r="D34" s="6">
        <v>250</v>
      </c>
      <c r="E34" s="7">
        <v>0</v>
      </c>
    </row>
    <row r="35" spans="1:6" x14ac:dyDescent="0.4">
      <c r="A35" s="8"/>
      <c r="D35" s="11"/>
    </row>
    <row r="36" spans="1:6" x14ac:dyDescent="0.4">
      <c r="A36" s="8"/>
      <c r="D36" s="9" t="s">
        <v>25</v>
      </c>
      <c r="E36" s="15"/>
      <c r="F36" s="19"/>
    </row>
    <row r="37" spans="1:6" x14ac:dyDescent="0.4">
      <c r="A37" s="8"/>
      <c r="D37" s="9" t="s">
        <v>26</v>
      </c>
      <c r="E37" s="20"/>
      <c r="F37" s="19"/>
    </row>
    <row r="38" spans="1:6" x14ac:dyDescent="0.4">
      <c r="A38" s="8"/>
    </row>
    <row r="39" spans="1:6" x14ac:dyDescent="0.4">
      <c r="A39" s="8"/>
    </row>
    <row r="40" spans="1:6" x14ac:dyDescent="0.4">
      <c r="A40" s="8"/>
    </row>
    <row r="41" spans="1:6" x14ac:dyDescent="0.4">
      <c r="A41" s="8"/>
    </row>
    <row r="42" spans="1:6" x14ac:dyDescent="0.4">
      <c r="A42" s="8"/>
    </row>
    <row r="43" spans="1:6" x14ac:dyDescent="0.4">
      <c r="A43" s="8"/>
    </row>
    <row r="44" spans="1:6" x14ac:dyDescent="0.4">
      <c r="A44" s="8"/>
    </row>
    <row r="45" spans="1:6" x14ac:dyDescent="0.4">
      <c r="A45" s="8"/>
    </row>
    <row r="46" spans="1:6" x14ac:dyDescent="0.4">
      <c r="A46" s="8"/>
    </row>
    <row r="47" spans="1:6" x14ac:dyDescent="0.4">
      <c r="A47" s="8"/>
    </row>
    <row r="48" spans="1:6" x14ac:dyDescent="0.4">
      <c r="A48" s="8"/>
    </row>
    <row r="49" spans="1:1" x14ac:dyDescent="0.4">
      <c r="A49" s="8"/>
    </row>
    <row r="50" spans="1:1" x14ac:dyDescent="0.4">
      <c r="A50" s="8"/>
    </row>
    <row r="51" spans="1:1" x14ac:dyDescent="0.4">
      <c r="A51" s="8"/>
    </row>
    <row r="52" spans="1:1" x14ac:dyDescent="0.4">
      <c r="A52" s="8"/>
    </row>
    <row r="53" spans="1:1" x14ac:dyDescent="0.4">
      <c r="A53" s="8"/>
    </row>
    <row r="54" spans="1:1" x14ac:dyDescent="0.4">
      <c r="A54" s="8"/>
    </row>
    <row r="55" spans="1:1" x14ac:dyDescent="0.4">
      <c r="A55" s="8"/>
    </row>
    <row r="56" spans="1:1" x14ac:dyDescent="0.4">
      <c r="A56" s="8"/>
    </row>
    <row r="57" spans="1:1" x14ac:dyDescent="0.4">
      <c r="A57" s="8"/>
    </row>
    <row r="58" spans="1:1" x14ac:dyDescent="0.4">
      <c r="A58" s="8"/>
    </row>
    <row r="59" spans="1:1" x14ac:dyDescent="0.4">
      <c r="A59" s="8"/>
    </row>
    <row r="60" spans="1:1" x14ac:dyDescent="0.4">
      <c r="A60" s="8"/>
    </row>
    <row r="61" spans="1:1" x14ac:dyDescent="0.4">
      <c r="A61" s="8"/>
    </row>
    <row r="62" spans="1:1" x14ac:dyDescent="0.4">
      <c r="A62" s="8"/>
    </row>
    <row r="63" spans="1:1" x14ac:dyDescent="0.4">
      <c r="A63" s="8"/>
    </row>
    <row r="64" spans="1:1" x14ac:dyDescent="0.4">
      <c r="A64" s="8"/>
    </row>
    <row r="65" spans="1:1" x14ac:dyDescent="0.4">
      <c r="A65" s="8"/>
    </row>
    <row r="66" spans="1:1" x14ac:dyDescent="0.4">
      <c r="A66" s="8"/>
    </row>
    <row r="67" spans="1:1" x14ac:dyDescent="0.4">
      <c r="A67" s="8"/>
    </row>
    <row r="68" spans="1:1" x14ac:dyDescent="0.4">
      <c r="A68" s="8"/>
    </row>
    <row r="69" spans="1:1" x14ac:dyDescent="0.4">
      <c r="A69" s="8"/>
    </row>
    <row r="70" spans="1:1" x14ac:dyDescent="0.4">
      <c r="A70" s="8"/>
    </row>
    <row r="71" spans="1:1" x14ac:dyDescent="0.4">
      <c r="A71" s="8"/>
    </row>
    <row r="72" spans="1:1" x14ac:dyDescent="0.4">
      <c r="A72" s="8"/>
    </row>
    <row r="73" spans="1:1" x14ac:dyDescent="0.4">
      <c r="A73" s="8"/>
    </row>
    <row r="74" spans="1:1" x14ac:dyDescent="0.4">
      <c r="A74" s="8"/>
    </row>
    <row r="75" spans="1:1" x14ac:dyDescent="0.4">
      <c r="A75" s="8"/>
    </row>
    <row r="76" spans="1:1" x14ac:dyDescent="0.4">
      <c r="A76" s="8"/>
    </row>
    <row r="77" spans="1:1" x14ac:dyDescent="0.4">
      <c r="A77" s="8"/>
    </row>
    <row r="78" spans="1:1" x14ac:dyDescent="0.4">
      <c r="A78" s="8"/>
    </row>
    <row r="79" spans="1:1" x14ac:dyDescent="0.4">
      <c r="A79" s="8"/>
    </row>
    <row r="80" spans="1:1" x14ac:dyDescent="0.4">
      <c r="A80" s="8"/>
    </row>
    <row r="81" spans="1:1" x14ac:dyDescent="0.4">
      <c r="A81" s="8"/>
    </row>
    <row r="82" spans="1:1" x14ac:dyDescent="0.4">
      <c r="A82" s="8"/>
    </row>
    <row r="83" spans="1:1" x14ac:dyDescent="0.4">
      <c r="A83" s="8"/>
    </row>
    <row r="84" spans="1:1" x14ac:dyDescent="0.4">
      <c r="A84" s="8"/>
    </row>
    <row r="85" spans="1:1" x14ac:dyDescent="0.4">
      <c r="A85" s="8"/>
    </row>
    <row r="86" spans="1:1" x14ac:dyDescent="0.4">
      <c r="A86" s="8"/>
    </row>
    <row r="87" spans="1:1" x14ac:dyDescent="0.4">
      <c r="A87" s="8"/>
    </row>
    <row r="88" spans="1:1" x14ac:dyDescent="0.4">
      <c r="A88" s="8"/>
    </row>
    <row r="89" spans="1:1" x14ac:dyDescent="0.4">
      <c r="A89" s="8"/>
    </row>
    <row r="90" spans="1:1" x14ac:dyDescent="0.4">
      <c r="A90" s="8"/>
    </row>
    <row r="91" spans="1:1" x14ac:dyDescent="0.4">
      <c r="A91" s="8"/>
    </row>
    <row r="92" spans="1:1" x14ac:dyDescent="0.4">
      <c r="A92" s="8"/>
    </row>
    <row r="93" spans="1:1" x14ac:dyDescent="0.4">
      <c r="A93" s="8"/>
    </row>
    <row r="94" spans="1:1" x14ac:dyDescent="0.4">
      <c r="A94" s="8"/>
    </row>
    <row r="95" spans="1:1" x14ac:dyDescent="0.4">
      <c r="A95" s="8"/>
    </row>
    <row r="96" spans="1:1" x14ac:dyDescent="0.4">
      <c r="A96" s="8"/>
    </row>
    <row r="97" spans="1:1" x14ac:dyDescent="0.4">
      <c r="A97" s="8"/>
    </row>
    <row r="98" spans="1:1" x14ac:dyDescent="0.4">
      <c r="A98" s="8"/>
    </row>
    <row r="99" spans="1:1" x14ac:dyDescent="0.4">
      <c r="A99" s="8"/>
    </row>
    <row r="100" spans="1:1" x14ac:dyDescent="0.4">
      <c r="A100" s="8"/>
    </row>
    <row r="101" spans="1:1" x14ac:dyDescent="0.4">
      <c r="A101" s="8"/>
    </row>
    <row r="102" spans="1:1" x14ac:dyDescent="0.4">
      <c r="A102" s="8"/>
    </row>
    <row r="103" spans="1:1" x14ac:dyDescent="0.4">
      <c r="A103" s="8"/>
    </row>
    <row r="104" spans="1:1" x14ac:dyDescent="0.4">
      <c r="A104" s="8"/>
    </row>
    <row r="105" spans="1:1" x14ac:dyDescent="0.4">
      <c r="A105" s="8"/>
    </row>
    <row r="106" spans="1:1" x14ac:dyDescent="0.4">
      <c r="A106" s="8"/>
    </row>
    <row r="107" spans="1:1" x14ac:dyDescent="0.4">
      <c r="A107" s="8"/>
    </row>
    <row r="108" spans="1:1" x14ac:dyDescent="0.4">
      <c r="A108" s="8"/>
    </row>
    <row r="109" spans="1:1" x14ac:dyDescent="0.4">
      <c r="A109" s="8"/>
    </row>
    <row r="110" spans="1:1" x14ac:dyDescent="0.4">
      <c r="A110" s="8"/>
    </row>
    <row r="111" spans="1:1" x14ac:dyDescent="0.4">
      <c r="A111" s="8"/>
    </row>
    <row r="112" spans="1:1" x14ac:dyDescent="0.4">
      <c r="A112" s="8"/>
    </row>
    <row r="113" spans="1:1" x14ac:dyDescent="0.4">
      <c r="A113" s="8"/>
    </row>
    <row r="114" spans="1:1" x14ac:dyDescent="0.4">
      <c r="A114" s="8"/>
    </row>
    <row r="115" spans="1:1" x14ac:dyDescent="0.4">
      <c r="A115" s="8"/>
    </row>
    <row r="116" spans="1:1" x14ac:dyDescent="0.4">
      <c r="A116" s="8"/>
    </row>
    <row r="117" spans="1:1" x14ac:dyDescent="0.4">
      <c r="A117" s="8"/>
    </row>
    <row r="118" spans="1:1" x14ac:dyDescent="0.4">
      <c r="A118" s="8"/>
    </row>
    <row r="119" spans="1:1" x14ac:dyDescent="0.4">
      <c r="A119" s="8"/>
    </row>
    <row r="120" spans="1:1" x14ac:dyDescent="0.4">
      <c r="A120" s="8"/>
    </row>
    <row r="121" spans="1:1" x14ac:dyDescent="0.4">
      <c r="A121" s="8"/>
    </row>
    <row r="122" spans="1:1" x14ac:dyDescent="0.4">
      <c r="A122" s="8"/>
    </row>
    <row r="123" spans="1:1" x14ac:dyDescent="0.4">
      <c r="A123" s="8"/>
    </row>
    <row r="124" spans="1:1" x14ac:dyDescent="0.4">
      <c r="A124" s="8"/>
    </row>
    <row r="125" spans="1:1" x14ac:dyDescent="0.4">
      <c r="A125" s="8"/>
    </row>
    <row r="126" spans="1:1" x14ac:dyDescent="0.4">
      <c r="A126" s="8"/>
    </row>
    <row r="127" spans="1:1" x14ac:dyDescent="0.4">
      <c r="A127" s="8"/>
    </row>
    <row r="128" spans="1:1" x14ac:dyDescent="0.4">
      <c r="A128" s="8"/>
    </row>
    <row r="129" spans="1:1" x14ac:dyDescent="0.4">
      <c r="A129" s="8"/>
    </row>
  </sheetData>
  <phoneticPr fontId="1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92F62-42C8-43E9-B89A-02355083786B}">
  <sheetPr>
    <tabColor theme="5" tint="0.79998168889431442"/>
  </sheetPr>
  <dimension ref="A1:F129"/>
  <sheetViews>
    <sheetView zoomScale="70" zoomScaleNormal="70" workbookViewId="0"/>
  </sheetViews>
  <sheetFormatPr defaultRowHeight="18.75" x14ac:dyDescent="0.4"/>
  <cols>
    <col min="1" max="1" width="5" style="9" bestFit="1" customWidth="1"/>
    <col min="2" max="3" width="5.75" style="9" customWidth="1"/>
    <col min="4" max="4" width="14.375" style="9" bestFit="1" customWidth="1"/>
    <col min="5" max="5" width="14.375" style="1" bestFit="1" customWidth="1"/>
  </cols>
  <sheetData>
    <row r="1" spans="1:5" ht="36" x14ac:dyDescent="0.4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5" x14ac:dyDescent="0.4">
      <c r="A2" s="4">
        <v>8</v>
      </c>
      <c r="B2" s="5" t="s">
        <v>13</v>
      </c>
      <c r="C2" s="5" t="s">
        <v>14</v>
      </c>
      <c r="D2" s="6">
        <v>150</v>
      </c>
      <c r="E2" s="7">
        <v>30</v>
      </c>
    </row>
    <row r="3" spans="1:5" x14ac:dyDescent="0.4">
      <c r="A3" s="4">
        <v>32</v>
      </c>
      <c r="B3" s="5" t="s">
        <v>13</v>
      </c>
      <c r="C3" s="5" t="s">
        <v>14</v>
      </c>
      <c r="D3" s="6">
        <v>60</v>
      </c>
      <c r="E3" s="7">
        <v>30</v>
      </c>
    </row>
    <row r="4" spans="1:5" x14ac:dyDescent="0.4">
      <c r="A4" s="4">
        <v>3</v>
      </c>
      <c r="B4" s="5" t="s">
        <v>8</v>
      </c>
      <c r="C4" s="5" t="s">
        <v>9</v>
      </c>
      <c r="D4" s="6">
        <v>30</v>
      </c>
      <c r="E4" s="7">
        <v>210</v>
      </c>
    </row>
    <row r="5" spans="1:5" x14ac:dyDescent="0.4">
      <c r="A5" s="4">
        <v>4</v>
      </c>
      <c r="B5" s="5" t="s">
        <v>8</v>
      </c>
      <c r="C5" s="5" t="s">
        <v>10</v>
      </c>
      <c r="D5" s="6">
        <v>300</v>
      </c>
      <c r="E5" s="7">
        <v>0</v>
      </c>
    </row>
    <row r="6" spans="1:5" x14ac:dyDescent="0.4">
      <c r="A6" s="4">
        <v>9</v>
      </c>
      <c r="B6" s="5" t="s">
        <v>8</v>
      </c>
      <c r="C6" s="5" t="s">
        <v>15</v>
      </c>
      <c r="D6" s="6">
        <v>180</v>
      </c>
      <c r="E6" s="7">
        <v>60</v>
      </c>
    </row>
    <row r="7" spans="1:5" x14ac:dyDescent="0.4">
      <c r="A7" s="4">
        <v>10</v>
      </c>
      <c r="B7" s="5" t="s">
        <v>8</v>
      </c>
      <c r="C7" s="5" t="s">
        <v>6</v>
      </c>
      <c r="D7" s="6">
        <v>50</v>
      </c>
      <c r="E7" s="7">
        <v>40</v>
      </c>
    </row>
    <row r="8" spans="1:5" x14ac:dyDescent="0.4">
      <c r="A8" s="4">
        <v>11</v>
      </c>
      <c r="B8" s="5" t="s">
        <v>16</v>
      </c>
      <c r="C8" s="5" t="s">
        <v>7</v>
      </c>
      <c r="D8" s="6">
        <v>120</v>
      </c>
      <c r="E8" s="7">
        <v>60</v>
      </c>
    </row>
    <row r="9" spans="1:5" x14ac:dyDescent="0.4">
      <c r="A9" s="4">
        <v>14</v>
      </c>
      <c r="B9" s="5" t="s">
        <v>8</v>
      </c>
      <c r="C9" s="5" t="s">
        <v>10</v>
      </c>
      <c r="D9" s="6">
        <v>40</v>
      </c>
      <c r="E9" s="7">
        <v>120</v>
      </c>
    </row>
    <row r="10" spans="1:5" x14ac:dyDescent="0.4">
      <c r="A10" s="4">
        <v>15</v>
      </c>
      <c r="B10" s="5" t="s">
        <v>8</v>
      </c>
      <c r="C10" s="5" t="s">
        <v>9</v>
      </c>
      <c r="D10" s="6">
        <v>130</v>
      </c>
      <c r="E10" s="7">
        <v>100</v>
      </c>
    </row>
    <row r="11" spans="1:5" x14ac:dyDescent="0.4">
      <c r="A11" s="4">
        <v>16</v>
      </c>
      <c r="B11" s="5" t="s">
        <v>8</v>
      </c>
      <c r="C11" s="5" t="s">
        <v>17</v>
      </c>
      <c r="D11" s="6">
        <v>10</v>
      </c>
      <c r="E11" s="7">
        <v>350</v>
      </c>
    </row>
    <row r="12" spans="1:5" x14ac:dyDescent="0.4">
      <c r="A12" s="4">
        <v>17</v>
      </c>
      <c r="B12" s="5" t="s">
        <v>8</v>
      </c>
      <c r="C12" s="5" t="s">
        <v>18</v>
      </c>
      <c r="D12" s="6">
        <v>30</v>
      </c>
      <c r="E12" s="7">
        <v>300</v>
      </c>
    </row>
    <row r="13" spans="1:5" x14ac:dyDescent="0.4">
      <c r="A13" s="4">
        <v>18</v>
      </c>
      <c r="B13" s="5" t="s">
        <v>8</v>
      </c>
      <c r="C13" s="5" t="s">
        <v>19</v>
      </c>
      <c r="D13" s="6">
        <v>15</v>
      </c>
      <c r="E13" s="7">
        <v>180</v>
      </c>
    </row>
    <row r="14" spans="1:5" x14ac:dyDescent="0.4">
      <c r="A14" s="4">
        <v>19</v>
      </c>
      <c r="B14" s="5" t="s">
        <v>8</v>
      </c>
      <c r="C14" s="5" t="s">
        <v>17</v>
      </c>
      <c r="D14" s="6">
        <v>20</v>
      </c>
      <c r="E14" s="7">
        <v>250</v>
      </c>
    </row>
    <row r="15" spans="1:5" x14ac:dyDescent="0.4">
      <c r="A15" s="4">
        <v>22</v>
      </c>
      <c r="B15" s="5" t="s">
        <v>8</v>
      </c>
      <c r="C15" s="5" t="s">
        <v>9</v>
      </c>
      <c r="D15" s="6">
        <v>40</v>
      </c>
      <c r="E15" s="7">
        <v>170</v>
      </c>
    </row>
    <row r="16" spans="1:5" x14ac:dyDescent="0.4">
      <c r="A16" s="4">
        <v>27</v>
      </c>
      <c r="B16" s="5" t="s">
        <v>8</v>
      </c>
      <c r="C16" s="5" t="s">
        <v>20</v>
      </c>
      <c r="D16" s="6">
        <v>30</v>
      </c>
      <c r="E16" s="7">
        <v>250</v>
      </c>
    </row>
    <row r="17" spans="1:5" x14ac:dyDescent="0.4">
      <c r="A17" s="4">
        <v>29</v>
      </c>
      <c r="B17" s="5" t="s">
        <v>8</v>
      </c>
      <c r="C17" s="5" t="s">
        <v>15</v>
      </c>
      <c r="D17" s="6">
        <v>150</v>
      </c>
      <c r="E17" s="7">
        <v>50</v>
      </c>
    </row>
    <row r="18" spans="1:5" x14ac:dyDescent="0.4">
      <c r="A18" s="4">
        <v>30</v>
      </c>
      <c r="B18" s="5" t="s">
        <v>8</v>
      </c>
      <c r="C18" s="5" t="s">
        <v>15</v>
      </c>
      <c r="D18" s="6">
        <v>200</v>
      </c>
      <c r="E18" s="7">
        <v>10</v>
      </c>
    </row>
    <row r="19" spans="1:5" x14ac:dyDescent="0.4">
      <c r="A19" s="4">
        <v>1</v>
      </c>
      <c r="B19" s="5" t="s">
        <v>5</v>
      </c>
      <c r="C19" s="5" t="s">
        <v>6</v>
      </c>
      <c r="D19" s="6">
        <v>50</v>
      </c>
      <c r="E19" s="7">
        <v>30</v>
      </c>
    </row>
    <row r="20" spans="1:5" x14ac:dyDescent="0.4">
      <c r="A20" s="4">
        <v>2</v>
      </c>
      <c r="B20" s="5" t="s">
        <v>5</v>
      </c>
      <c r="C20" s="5" t="s">
        <v>7</v>
      </c>
      <c r="D20" s="6">
        <v>60</v>
      </c>
      <c r="E20" s="7">
        <v>40</v>
      </c>
    </row>
    <row r="21" spans="1:5" x14ac:dyDescent="0.4">
      <c r="A21" s="4">
        <v>5</v>
      </c>
      <c r="B21" s="5" t="s">
        <v>5</v>
      </c>
      <c r="C21" s="5" t="s">
        <v>9</v>
      </c>
      <c r="D21" s="6">
        <v>30</v>
      </c>
      <c r="E21" s="7">
        <v>60</v>
      </c>
    </row>
    <row r="22" spans="1:5" x14ac:dyDescent="0.4">
      <c r="A22" s="4">
        <v>6</v>
      </c>
      <c r="B22" s="5" t="s">
        <v>11</v>
      </c>
      <c r="C22" s="5" t="s">
        <v>10</v>
      </c>
      <c r="D22" s="6">
        <v>200</v>
      </c>
      <c r="E22" s="7">
        <v>30</v>
      </c>
    </row>
    <row r="23" spans="1:5" x14ac:dyDescent="0.4">
      <c r="A23" s="4">
        <v>7</v>
      </c>
      <c r="B23" s="5" t="s">
        <v>5</v>
      </c>
      <c r="C23" s="5" t="s">
        <v>12</v>
      </c>
      <c r="D23" s="6">
        <v>90</v>
      </c>
      <c r="E23" s="7">
        <v>70</v>
      </c>
    </row>
    <row r="24" spans="1:5" x14ac:dyDescent="0.4">
      <c r="A24" s="4">
        <v>12</v>
      </c>
      <c r="B24" s="5" t="s">
        <v>5</v>
      </c>
      <c r="C24" s="5" t="s">
        <v>15</v>
      </c>
      <c r="D24" s="6">
        <v>150</v>
      </c>
      <c r="E24" s="7">
        <v>0</v>
      </c>
    </row>
    <row r="25" spans="1:5" x14ac:dyDescent="0.4">
      <c r="A25" s="4">
        <v>13</v>
      </c>
      <c r="B25" s="5" t="s">
        <v>11</v>
      </c>
      <c r="C25" s="5" t="s">
        <v>15</v>
      </c>
      <c r="D25" s="6">
        <v>120</v>
      </c>
      <c r="E25" s="7">
        <v>30</v>
      </c>
    </row>
    <row r="26" spans="1:5" x14ac:dyDescent="0.4">
      <c r="A26" s="4">
        <v>20</v>
      </c>
      <c r="B26" s="5" t="s">
        <v>5</v>
      </c>
      <c r="C26" s="5" t="s">
        <v>10</v>
      </c>
      <c r="D26" s="6">
        <v>60</v>
      </c>
      <c r="E26" s="7">
        <v>100</v>
      </c>
    </row>
    <row r="27" spans="1:5" x14ac:dyDescent="0.4">
      <c r="A27" s="4">
        <v>21</v>
      </c>
      <c r="B27" s="5" t="s">
        <v>5</v>
      </c>
      <c r="C27" s="5" t="s">
        <v>19</v>
      </c>
      <c r="D27" s="6">
        <v>60</v>
      </c>
      <c r="E27" s="7">
        <v>30</v>
      </c>
    </row>
    <row r="28" spans="1:5" x14ac:dyDescent="0.4">
      <c r="A28" s="4">
        <v>23</v>
      </c>
      <c r="B28" s="5" t="s">
        <v>5</v>
      </c>
      <c r="C28" s="5" t="s">
        <v>17</v>
      </c>
      <c r="D28" s="6">
        <v>100</v>
      </c>
      <c r="E28" s="7">
        <v>150</v>
      </c>
    </row>
    <row r="29" spans="1:5" x14ac:dyDescent="0.4">
      <c r="A29" s="4">
        <v>24</v>
      </c>
      <c r="B29" s="5" t="s">
        <v>5</v>
      </c>
      <c r="C29" s="5" t="s">
        <v>19</v>
      </c>
      <c r="D29" s="6">
        <v>90</v>
      </c>
      <c r="E29" s="7">
        <v>120</v>
      </c>
    </row>
    <row r="30" spans="1:5" x14ac:dyDescent="0.4">
      <c r="A30" s="4">
        <v>25</v>
      </c>
      <c r="B30" s="5" t="s">
        <v>5</v>
      </c>
      <c r="C30" s="5" t="s">
        <v>19</v>
      </c>
      <c r="D30" s="6">
        <v>60</v>
      </c>
      <c r="E30" s="7">
        <v>100</v>
      </c>
    </row>
    <row r="31" spans="1:5" x14ac:dyDescent="0.4">
      <c r="A31" s="4">
        <v>26</v>
      </c>
      <c r="B31" s="5" t="s">
        <v>5</v>
      </c>
      <c r="C31" s="5" t="s">
        <v>12</v>
      </c>
      <c r="D31" s="6">
        <v>100</v>
      </c>
      <c r="E31" s="7">
        <v>50</v>
      </c>
    </row>
    <row r="32" spans="1:5" x14ac:dyDescent="0.4">
      <c r="A32" s="4">
        <v>28</v>
      </c>
      <c r="B32" s="5" t="s">
        <v>5</v>
      </c>
      <c r="C32" s="5" t="s">
        <v>18</v>
      </c>
      <c r="D32" s="6">
        <v>20</v>
      </c>
      <c r="E32" s="7">
        <v>120</v>
      </c>
    </row>
    <row r="33" spans="1:6" x14ac:dyDescent="0.4">
      <c r="A33" s="4">
        <v>31</v>
      </c>
      <c r="B33" s="5" t="s">
        <v>5</v>
      </c>
      <c r="C33" s="5" t="s">
        <v>6</v>
      </c>
      <c r="D33" s="6">
        <v>30</v>
      </c>
      <c r="E33" s="7">
        <v>100</v>
      </c>
    </row>
    <row r="34" spans="1:6" x14ac:dyDescent="0.4">
      <c r="A34" s="4">
        <v>33</v>
      </c>
      <c r="B34" s="5" t="s">
        <v>5</v>
      </c>
      <c r="C34" s="5" t="s">
        <v>14</v>
      </c>
      <c r="D34" s="6">
        <v>250</v>
      </c>
      <c r="E34" s="7">
        <v>0</v>
      </c>
    </row>
    <row r="35" spans="1:6" ht="19.5" thickBot="1" x14ac:dyDescent="0.45">
      <c r="A35" s="8"/>
      <c r="D35" s="11"/>
    </row>
    <row r="36" spans="1:6" ht="19.5" thickBot="1" x14ac:dyDescent="0.45">
      <c r="A36" s="8"/>
      <c r="D36" s="9" t="s">
        <v>25</v>
      </c>
      <c r="E36" s="48">
        <f>CORREL(D2:D18,E2:E18)</f>
        <v>-0.74186655800040335</v>
      </c>
      <c r="F36" s="19" t="str">
        <f ca="1">_xlfn.FORMULATEXT(E36)</f>
        <v>=CORREL(D2:D18,E2:E18)</v>
      </c>
    </row>
    <row r="37" spans="1:6" ht="19.5" thickBot="1" x14ac:dyDescent="0.45">
      <c r="A37" s="8"/>
      <c r="D37" s="9" t="s">
        <v>26</v>
      </c>
      <c r="E37" s="51">
        <f>CORREL(D19:D34,E19:E34)</f>
        <v>-0.53395080468706424</v>
      </c>
      <c r="F37" s="19" t="str">
        <f ca="1">_xlfn.FORMULATEXT(E37)</f>
        <v>=CORREL(D19:D34,E19:E34)</v>
      </c>
    </row>
    <row r="38" spans="1:6" x14ac:dyDescent="0.4">
      <c r="A38" s="8"/>
    </row>
    <row r="39" spans="1:6" x14ac:dyDescent="0.4">
      <c r="A39" s="8"/>
    </row>
    <row r="40" spans="1:6" x14ac:dyDescent="0.4">
      <c r="A40" s="8"/>
    </row>
    <row r="41" spans="1:6" x14ac:dyDescent="0.4">
      <c r="A41" s="8"/>
    </row>
    <row r="42" spans="1:6" x14ac:dyDescent="0.4">
      <c r="A42" s="8"/>
    </row>
    <row r="43" spans="1:6" x14ac:dyDescent="0.4">
      <c r="A43" s="8"/>
    </row>
    <row r="44" spans="1:6" x14ac:dyDescent="0.4">
      <c r="A44" s="8"/>
    </row>
    <row r="45" spans="1:6" x14ac:dyDescent="0.4">
      <c r="A45" s="8"/>
    </row>
    <row r="46" spans="1:6" x14ac:dyDescent="0.4">
      <c r="A46" s="8"/>
    </row>
    <row r="47" spans="1:6" x14ac:dyDescent="0.4">
      <c r="A47" s="8"/>
    </row>
    <row r="48" spans="1:6" x14ac:dyDescent="0.4">
      <c r="A48" s="8"/>
    </row>
    <row r="49" spans="1:1" x14ac:dyDescent="0.4">
      <c r="A49" s="8"/>
    </row>
    <row r="50" spans="1:1" x14ac:dyDescent="0.4">
      <c r="A50" s="8"/>
    </row>
    <row r="51" spans="1:1" x14ac:dyDescent="0.4">
      <c r="A51" s="8"/>
    </row>
    <row r="52" spans="1:1" x14ac:dyDescent="0.4">
      <c r="A52" s="8"/>
    </row>
    <row r="53" spans="1:1" x14ac:dyDescent="0.4">
      <c r="A53" s="8"/>
    </row>
    <row r="54" spans="1:1" x14ac:dyDescent="0.4">
      <c r="A54" s="8"/>
    </row>
    <row r="55" spans="1:1" x14ac:dyDescent="0.4">
      <c r="A55" s="8"/>
    </row>
    <row r="56" spans="1:1" x14ac:dyDescent="0.4">
      <c r="A56" s="8"/>
    </row>
    <row r="57" spans="1:1" x14ac:dyDescent="0.4">
      <c r="A57" s="8"/>
    </row>
    <row r="58" spans="1:1" x14ac:dyDescent="0.4">
      <c r="A58" s="8"/>
    </row>
    <row r="59" spans="1:1" x14ac:dyDescent="0.4">
      <c r="A59" s="8"/>
    </row>
    <row r="60" spans="1:1" x14ac:dyDescent="0.4">
      <c r="A60" s="8"/>
    </row>
    <row r="61" spans="1:1" x14ac:dyDescent="0.4">
      <c r="A61" s="8"/>
    </row>
    <row r="62" spans="1:1" x14ac:dyDescent="0.4">
      <c r="A62" s="8"/>
    </row>
    <row r="63" spans="1:1" x14ac:dyDescent="0.4">
      <c r="A63" s="8"/>
    </row>
    <row r="64" spans="1:1" x14ac:dyDescent="0.4">
      <c r="A64" s="8"/>
    </row>
    <row r="65" spans="1:1" x14ac:dyDescent="0.4">
      <c r="A65" s="8"/>
    </row>
    <row r="66" spans="1:1" x14ac:dyDescent="0.4">
      <c r="A66" s="8"/>
    </row>
    <row r="67" spans="1:1" x14ac:dyDescent="0.4">
      <c r="A67" s="8"/>
    </row>
    <row r="68" spans="1:1" x14ac:dyDescent="0.4">
      <c r="A68" s="8"/>
    </row>
    <row r="69" spans="1:1" x14ac:dyDescent="0.4">
      <c r="A69" s="8"/>
    </row>
    <row r="70" spans="1:1" x14ac:dyDescent="0.4">
      <c r="A70" s="8"/>
    </row>
    <row r="71" spans="1:1" x14ac:dyDescent="0.4">
      <c r="A71" s="8"/>
    </row>
    <row r="72" spans="1:1" x14ac:dyDescent="0.4">
      <c r="A72" s="8"/>
    </row>
    <row r="73" spans="1:1" x14ac:dyDescent="0.4">
      <c r="A73" s="8"/>
    </row>
    <row r="74" spans="1:1" x14ac:dyDescent="0.4">
      <c r="A74" s="8"/>
    </row>
    <row r="75" spans="1:1" x14ac:dyDescent="0.4">
      <c r="A75" s="8"/>
    </row>
    <row r="76" spans="1:1" x14ac:dyDescent="0.4">
      <c r="A76" s="8"/>
    </row>
    <row r="77" spans="1:1" x14ac:dyDescent="0.4">
      <c r="A77" s="8"/>
    </row>
    <row r="78" spans="1:1" x14ac:dyDescent="0.4">
      <c r="A78" s="8"/>
    </row>
    <row r="79" spans="1:1" x14ac:dyDescent="0.4">
      <c r="A79" s="8"/>
    </row>
    <row r="80" spans="1:1" x14ac:dyDescent="0.4">
      <c r="A80" s="8"/>
    </row>
    <row r="81" spans="1:1" x14ac:dyDescent="0.4">
      <c r="A81" s="8"/>
    </row>
    <row r="82" spans="1:1" x14ac:dyDescent="0.4">
      <c r="A82" s="8"/>
    </row>
    <row r="83" spans="1:1" x14ac:dyDescent="0.4">
      <c r="A83" s="8"/>
    </row>
    <row r="84" spans="1:1" x14ac:dyDescent="0.4">
      <c r="A84" s="8"/>
    </row>
    <row r="85" spans="1:1" x14ac:dyDescent="0.4">
      <c r="A85" s="8"/>
    </row>
    <row r="86" spans="1:1" x14ac:dyDescent="0.4">
      <c r="A86" s="8"/>
    </row>
    <row r="87" spans="1:1" x14ac:dyDescent="0.4">
      <c r="A87" s="8"/>
    </row>
    <row r="88" spans="1:1" x14ac:dyDescent="0.4">
      <c r="A88" s="8"/>
    </row>
    <row r="89" spans="1:1" x14ac:dyDescent="0.4">
      <c r="A89" s="8"/>
    </row>
    <row r="90" spans="1:1" x14ac:dyDescent="0.4">
      <c r="A90" s="8"/>
    </row>
    <row r="91" spans="1:1" x14ac:dyDescent="0.4">
      <c r="A91" s="8"/>
    </row>
    <row r="92" spans="1:1" x14ac:dyDescent="0.4">
      <c r="A92" s="8"/>
    </row>
    <row r="93" spans="1:1" x14ac:dyDescent="0.4">
      <c r="A93" s="8"/>
    </row>
    <row r="94" spans="1:1" x14ac:dyDescent="0.4">
      <c r="A94" s="8"/>
    </row>
    <row r="95" spans="1:1" x14ac:dyDescent="0.4">
      <c r="A95" s="8"/>
    </row>
    <row r="96" spans="1:1" x14ac:dyDescent="0.4">
      <c r="A96" s="8"/>
    </row>
    <row r="97" spans="1:1" x14ac:dyDescent="0.4">
      <c r="A97" s="8"/>
    </row>
    <row r="98" spans="1:1" x14ac:dyDescent="0.4">
      <c r="A98" s="8"/>
    </row>
    <row r="99" spans="1:1" x14ac:dyDescent="0.4">
      <c r="A99" s="8"/>
    </row>
    <row r="100" spans="1:1" x14ac:dyDescent="0.4">
      <c r="A100" s="8"/>
    </row>
    <row r="101" spans="1:1" x14ac:dyDescent="0.4">
      <c r="A101" s="8"/>
    </row>
    <row r="102" spans="1:1" x14ac:dyDescent="0.4">
      <c r="A102" s="8"/>
    </row>
    <row r="103" spans="1:1" x14ac:dyDescent="0.4">
      <c r="A103" s="8"/>
    </row>
    <row r="104" spans="1:1" x14ac:dyDescent="0.4">
      <c r="A104" s="8"/>
    </row>
    <row r="105" spans="1:1" x14ac:dyDescent="0.4">
      <c r="A105" s="8"/>
    </row>
    <row r="106" spans="1:1" x14ac:dyDescent="0.4">
      <c r="A106" s="8"/>
    </row>
    <row r="107" spans="1:1" x14ac:dyDescent="0.4">
      <c r="A107" s="8"/>
    </row>
    <row r="108" spans="1:1" x14ac:dyDescent="0.4">
      <c r="A108" s="8"/>
    </row>
    <row r="109" spans="1:1" x14ac:dyDescent="0.4">
      <c r="A109" s="8"/>
    </row>
    <row r="110" spans="1:1" x14ac:dyDescent="0.4">
      <c r="A110" s="8"/>
    </row>
    <row r="111" spans="1:1" x14ac:dyDescent="0.4">
      <c r="A111" s="8"/>
    </row>
    <row r="112" spans="1:1" x14ac:dyDescent="0.4">
      <c r="A112" s="8"/>
    </row>
    <row r="113" spans="1:1" x14ac:dyDescent="0.4">
      <c r="A113" s="8"/>
    </row>
    <row r="114" spans="1:1" x14ac:dyDescent="0.4">
      <c r="A114" s="8"/>
    </row>
    <row r="115" spans="1:1" x14ac:dyDescent="0.4">
      <c r="A115" s="8"/>
    </row>
    <row r="116" spans="1:1" x14ac:dyDescent="0.4">
      <c r="A116" s="8"/>
    </row>
    <row r="117" spans="1:1" x14ac:dyDescent="0.4">
      <c r="A117" s="8"/>
    </row>
    <row r="118" spans="1:1" x14ac:dyDescent="0.4">
      <c r="A118" s="8"/>
    </row>
    <row r="119" spans="1:1" x14ac:dyDescent="0.4">
      <c r="A119" s="8"/>
    </row>
    <row r="120" spans="1:1" x14ac:dyDescent="0.4">
      <c r="A120" s="8"/>
    </row>
    <row r="121" spans="1:1" x14ac:dyDescent="0.4">
      <c r="A121" s="8"/>
    </row>
    <row r="122" spans="1:1" x14ac:dyDescent="0.4">
      <c r="A122" s="8"/>
    </row>
    <row r="123" spans="1:1" x14ac:dyDescent="0.4">
      <c r="A123" s="8"/>
    </row>
    <row r="124" spans="1:1" x14ac:dyDescent="0.4">
      <c r="A124" s="8"/>
    </row>
    <row r="125" spans="1:1" x14ac:dyDescent="0.4">
      <c r="A125" s="8"/>
    </row>
    <row r="126" spans="1:1" x14ac:dyDescent="0.4">
      <c r="A126" s="8"/>
    </row>
    <row r="127" spans="1:1" x14ac:dyDescent="0.4">
      <c r="A127" s="8"/>
    </row>
    <row r="128" spans="1:1" x14ac:dyDescent="0.4">
      <c r="A128" s="8"/>
    </row>
    <row r="129" spans="1:1" x14ac:dyDescent="0.4">
      <c r="A129" s="8"/>
    </row>
  </sheetData>
  <sortState xmlns:xlrd2="http://schemas.microsoft.com/office/spreadsheetml/2017/richdata2" ref="A2:E34">
    <sortCondition ref="B2:B34"/>
  </sortState>
  <phoneticPr fontId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7D83B-4B0E-4B2A-8C28-24437D44F8F3}">
  <sheetPr>
    <tabColor theme="8" tint="0.79998168889431442"/>
  </sheetPr>
  <dimension ref="A1:E129"/>
  <sheetViews>
    <sheetView zoomScale="70" zoomScaleNormal="70" workbookViewId="0"/>
  </sheetViews>
  <sheetFormatPr defaultRowHeight="18.75" x14ac:dyDescent="0.4"/>
  <cols>
    <col min="1" max="1" width="5" style="9" bestFit="1" customWidth="1"/>
    <col min="2" max="2" width="5.75" style="9" customWidth="1"/>
    <col min="3" max="3" width="7.375" style="9" bestFit="1" customWidth="1"/>
    <col min="4" max="4" width="19" style="9" customWidth="1"/>
    <col min="5" max="5" width="19" style="1" customWidth="1"/>
  </cols>
  <sheetData>
    <row r="1" spans="1:5" ht="36" x14ac:dyDescent="0.4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5" x14ac:dyDescent="0.4">
      <c r="A2" s="4">
        <v>1</v>
      </c>
      <c r="B2" s="5" t="s">
        <v>5</v>
      </c>
      <c r="C2" s="5" t="s">
        <v>6</v>
      </c>
      <c r="D2" s="6">
        <v>50</v>
      </c>
      <c r="E2" s="7">
        <v>30</v>
      </c>
    </row>
    <row r="3" spans="1:5" x14ac:dyDescent="0.4">
      <c r="A3" s="4">
        <v>2</v>
      </c>
      <c r="B3" s="5" t="s">
        <v>5</v>
      </c>
      <c r="C3" s="5" t="s">
        <v>7</v>
      </c>
      <c r="D3" s="6">
        <v>60</v>
      </c>
      <c r="E3" s="7">
        <v>40</v>
      </c>
    </row>
    <row r="4" spans="1:5" x14ac:dyDescent="0.4">
      <c r="A4" s="4">
        <v>3</v>
      </c>
      <c r="B4" s="5" t="s">
        <v>8</v>
      </c>
      <c r="C4" s="5" t="s">
        <v>9</v>
      </c>
      <c r="D4" s="6">
        <v>30</v>
      </c>
      <c r="E4" s="7">
        <v>210</v>
      </c>
    </row>
    <row r="5" spans="1:5" x14ac:dyDescent="0.4">
      <c r="A5" s="4">
        <v>4</v>
      </c>
      <c r="B5" s="5" t="s">
        <v>8</v>
      </c>
      <c r="C5" s="5" t="s">
        <v>10</v>
      </c>
      <c r="D5" s="6">
        <v>300</v>
      </c>
      <c r="E5" s="7">
        <v>0</v>
      </c>
    </row>
    <row r="6" spans="1:5" x14ac:dyDescent="0.4">
      <c r="A6" s="4">
        <v>5</v>
      </c>
      <c r="B6" s="5" t="s">
        <v>5</v>
      </c>
      <c r="C6" s="5" t="s">
        <v>9</v>
      </c>
      <c r="D6" s="6">
        <v>30</v>
      </c>
      <c r="E6" s="7">
        <v>60</v>
      </c>
    </row>
    <row r="7" spans="1:5" x14ac:dyDescent="0.4">
      <c r="A7" s="4">
        <v>6</v>
      </c>
      <c r="B7" s="5" t="s">
        <v>11</v>
      </c>
      <c r="C7" s="5" t="s">
        <v>10</v>
      </c>
      <c r="D7" s="6">
        <v>200</v>
      </c>
      <c r="E7" s="7">
        <v>30</v>
      </c>
    </row>
    <row r="8" spans="1:5" x14ac:dyDescent="0.4">
      <c r="A8" s="4">
        <v>7</v>
      </c>
      <c r="B8" s="5" t="s">
        <v>5</v>
      </c>
      <c r="C8" s="5" t="s">
        <v>12</v>
      </c>
      <c r="D8" s="6">
        <v>90</v>
      </c>
      <c r="E8" s="7">
        <v>70</v>
      </c>
    </row>
    <row r="9" spans="1:5" x14ac:dyDescent="0.4">
      <c r="A9" s="4">
        <v>8</v>
      </c>
      <c r="B9" s="5" t="s">
        <v>13</v>
      </c>
      <c r="C9" s="5" t="s">
        <v>14</v>
      </c>
      <c r="D9" s="6">
        <v>150</v>
      </c>
      <c r="E9" s="7">
        <v>30</v>
      </c>
    </row>
    <row r="10" spans="1:5" x14ac:dyDescent="0.4">
      <c r="A10" s="4">
        <v>9</v>
      </c>
      <c r="B10" s="5" t="s">
        <v>8</v>
      </c>
      <c r="C10" s="5" t="s">
        <v>15</v>
      </c>
      <c r="D10" s="6">
        <v>180</v>
      </c>
      <c r="E10" s="7">
        <v>60</v>
      </c>
    </row>
    <row r="11" spans="1:5" x14ac:dyDescent="0.4">
      <c r="A11" s="4">
        <v>10</v>
      </c>
      <c r="B11" s="5" t="s">
        <v>8</v>
      </c>
      <c r="C11" s="5" t="s">
        <v>6</v>
      </c>
      <c r="D11" s="6">
        <v>50</v>
      </c>
      <c r="E11" s="7">
        <v>40</v>
      </c>
    </row>
    <row r="12" spans="1:5" x14ac:dyDescent="0.4">
      <c r="A12" s="4">
        <v>11</v>
      </c>
      <c r="B12" s="5" t="s">
        <v>16</v>
      </c>
      <c r="C12" s="5" t="s">
        <v>7</v>
      </c>
      <c r="D12" s="6">
        <v>120</v>
      </c>
      <c r="E12" s="7">
        <v>60</v>
      </c>
    </row>
    <row r="13" spans="1:5" x14ac:dyDescent="0.4">
      <c r="A13" s="4">
        <v>12</v>
      </c>
      <c r="B13" s="5" t="s">
        <v>5</v>
      </c>
      <c r="C13" s="5" t="s">
        <v>15</v>
      </c>
      <c r="D13" s="6">
        <v>150</v>
      </c>
      <c r="E13" s="7">
        <v>0</v>
      </c>
    </row>
    <row r="14" spans="1:5" x14ac:dyDescent="0.4">
      <c r="A14" s="4">
        <v>13</v>
      </c>
      <c r="B14" s="5" t="s">
        <v>11</v>
      </c>
      <c r="C14" s="5" t="s">
        <v>15</v>
      </c>
      <c r="D14" s="6">
        <v>120</v>
      </c>
      <c r="E14" s="7">
        <v>30</v>
      </c>
    </row>
    <row r="15" spans="1:5" x14ac:dyDescent="0.4">
      <c r="A15" s="4">
        <v>14</v>
      </c>
      <c r="B15" s="5" t="s">
        <v>8</v>
      </c>
      <c r="C15" s="5" t="s">
        <v>10</v>
      </c>
      <c r="D15" s="6">
        <v>40</v>
      </c>
      <c r="E15" s="7">
        <v>120</v>
      </c>
    </row>
    <row r="16" spans="1:5" x14ac:dyDescent="0.4">
      <c r="A16" s="4">
        <v>15</v>
      </c>
      <c r="B16" s="5" t="s">
        <v>8</v>
      </c>
      <c r="C16" s="5" t="s">
        <v>9</v>
      </c>
      <c r="D16" s="6">
        <v>130</v>
      </c>
      <c r="E16" s="7">
        <v>100</v>
      </c>
    </row>
    <row r="17" spans="1:5" x14ac:dyDescent="0.4">
      <c r="A17" s="4">
        <v>16</v>
      </c>
      <c r="B17" s="5" t="s">
        <v>8</v>
      </c>
      <c r="C17" s="5" t="s">
        <v>17</v>
      </c>
      <c r="D17" s="6">
        <v>10</v>
      </c>
      <c r="E17" s="7">
        <v>350</v>
      </c>
    </row>
    <row r="18" spans="1:5" x14ac:dyDescent="0.4">
      <c r="A18" s="4">
        <v>17</v>
      </c>
      <c r="B18" s="5" t="s">
        <v>8</v>
      </c>
      <c r="C18" s="5" t="s">
        <v>18</v>
      </c>
      <c r="D18" s="6">
        <v>30</v>
      </c>
      <c r="E18" s="7">
        <v>300</v>
      </c>
    </row>
    <row r="19" spans="1:5" x14ac:dyDescent="0.4">
      <c r="A19" s="4">
        <v>18</v>
      </c>
      <c r="B19" s="5" t="s">
        <v>8</v>
      </c>
      <c r="C19" s="5" t="s">
        <v>19</v>
      </c>
      <c r="D19" s="6">
        <v>15</v>
      </c>
      <c r="E19" s="7">
        <v>180</v>
      </c>
    </row>
    <row r="20" spans="1:5" x14ac:dyDescent="0.4">
      <c r="A20" s="4">
        <v>19</v>
      </c>
      <c r="B20" s="5" t="s">
        <v>8</v>
      </c>
      <c r="C20" s="5" t="s">
        <v>17</v>
      </c>
      <c r="D20" s="6">
        <v>20</v>
      </c>
      <c r="E20" s="7">
        <v>250</v>
      </c>
    </row>
    <row r="21" spans="1:5" x14ac:dyDescent="0.4">
      <c r="A21" s="4">
        <v>20</v>
      </c>
      <c r="B21" s="5" t="s">
        <v>5</v>
      </c>
      <c r="C21" s="5" t="s">
        <v>10</v>
      </c>
      <c r="D21" s="6">
        <v>60</v>
      </c>
      <c r="E21" s="7">
        <v>100</v>
      </c>
    </row>
    <row r="22" spans="1:5" x14ac:dyDescent="0.4">
      <c r="A22" s="4">
        <v>21</v>
      </c>
      <c r="B22" s="5" t="s">
        <v>5</v>
      </c>
      <c r="C22" s="5" t="s">
        <v>19</v>
      </c>
      <c r="D22" s="6">
        <v>60</v>
      </c>
      <c r="E22" s="7">
        <v>30</v>
      </c>
    </row>
    <row r="23" spans="1:5" x14ac:dyDescent="0.4">
      <c r="A23" s="4">
        <v>22</v>
      </c>
      <c r="B23" s="5" t="s">
        <v>8</v>
      </c>
      <c r="C23" s="5" t="s">
        <v>9</v>
      </c>
      <c r="D23" s="6">
        <v>40</v>
      </c>
      <c r="E23" s="7">
        <v>170</v>
      </c>
    </row>
    <row r="24" spans="1:5" x14ac:dyDescent="0.4">
      <c r="A24" s="4">
        <v>23</v>
      </c>
      <c r="B24" s="5" t="s">
        <v>5</v>
      </c>
      <c r="C24" s="5" t="s">
        <v>17</v>
      </c>
      <c r="D24" s="6">
        <v>100</v>
      </c>
      <c r="E24" s="7">
        <v>150</v>
      </c>
    </row>
    <row r="25" spans="1:5" x14ac:dyDescent="0.4">
      <c r="A25" s="4">
        <v>24</v>
      </c>
      <c r="B25" s="5" t="s">
        <v>5</v>
      </c>
      <c r="C25" s="5" t="s">
        <v>19</v>
      </c>
      <c r="D25" s="6">
        <v>90</v>
      </c>
      <c r="E25" s="7">
        <v>120</v>
      </c>
    </row>
    <row r="26" spans="1:5" x14ac:dyDescent="0.4">
      <c r="A26" s="4">
        <v>25</v>
      </c>
      <c r="B26" s="5" t="s">
        <v>5</v>
      </c>
      <c r="C26" s="5" t="s">
        <v>19</v>
      </c>
      <c r="D26" s="6">
        <v>60</v>
      </c>
      <c r="E26" s="7">
        <v>100</v>
      </c>
    </row>
    <row r="27" spans="1:5" x14ac:dyDescent="0.4">
      <c r="A27" s="4">
        <v>26</v>
      </c>
      <c r="B27" s="5" t="s">
        <v>5</v>
      </c>
      <c r="C27" s="5" t="s">
        <v>12</v>
      </c>
      <c r="D27" s="6">
        <v>100</v>
      </c>
      <c r="E27" s="7">
        <v>50</v>
      </c>
    </row>
    <row r="28" spans="1:5" x14ac:dyDescent="0.4">
      <c r="A28" s="4">
        <v>27</v>
      </c>
      <c r="B28" s="5" t="s">
        <v>8</v>
      </c>
      <c r="C28" s="5" t="s">
        <v>20</v>
      </c>
      <c r="D28" s="6">
        <v>30</v>
      </c>
      <c r="E28" s="7">
        <v>250</v>
      </c>
    </row>
    <row r="29" spans="1:5" x14ac:dyDescent="0.4">
      <c r="A29" s="4">
        <v>28</v>
      </c>
      <c r="B29" s="5" t="s">
        <v>5</v>
      </c>
      <c r="C29" s="5" t="s">
        <v>18</v>
      </c>
      <c r="D29" s="6">
        <v>20</v>
      </c>
      <c r="E29" s="7">
        <v>120</v>
      </c>
    </row>
    <row r="30" spans="1:5" x14ac:dyDescent="0.4">
      <c r="A30" s="4">
        <v>29</v>
      </c>
      <c r="B30" s="5" t="s">
        <v>8</v>
      </c>
      <c r="C30" s="5" t="s">
        <v>15</v>
      </c>
      <c r="D30" s="6">
        <v>150</v>
      </c>
      <c r="E30" s="7">
        <v>50</v>
      </c>
    </row>
    <row r="31" spans="1:5" x14ac:dyDescent="0.4">
      <c r="A31" s="4">
        <v>30</v>
      </c>
      <c r="B31" s="5" t="s">
        <v>8</v>
      </c>
      <c r="C31" s="5" t="s">
        <v>15</v>
      </c>
      <c r="D31" s="6">
        <v>200</v>
      </c>
      <c r="E31" s="7">
        <v>10</v>
      </c>
    </row>
    <row r="32" spans="1:5" x14ac:dyDescent="0.4">
      <c r="A32" s="4">
        <v>31</v>
      </c>
      <c r="B32" s="5" t="s">
        <v>5</v>
      </c>
      <c r="C32" s="5" t="s">
        <v>6</v>
      </c>
      <c r="D32" s="6">
        <v>30</v>
      </c>
      <c r="E32" s="7">
        <v>100</v>
      </c>
    </row>
    <row r="33" spans="1:5" x14ac:dyDescent="0.4">
      <c r="A33" s="4">
        <v>32</v>
      </c>
      <c r="B33" s="5" t="s">
        <v>13</v>
      </c>
      <c r="C33" s="5" t="s">
        <v>14</v>
      </c>
      <c r="D33" s="6">
        <v>60</v>
      </c>
      <c r="E33" s="7">
        <v>30</v>
      </c>
    </row>
    <row r="34" spans="1:5" x14ac:dyDescent="0.4">
      <c r="A34" s="4">
        <v>33</v>
      </c>
      <c r="B34" s="5" t="s">
        <v>5</v>
      </c>
      <c r="C34" s="5" t="s">
        <v>14</v>
      </c>
      <c r="D34" s="6">
        <v>250</v>
      </c>
      <c r="E34" s="7">
        <v>0</v>
      </c>
    </row>
    <row r="35" spans="1:5" x14ac:dyDescent="0.4">
      <c r="A35" s="8"/>
      <c r="C35" s="14" t="s">
        <v>24</v>
      </c>
      <c r="D35" s="18"/>
      <c r="E35" s="13"/>
    </row>
    <row r="36" spans="1:5" x14ac:dyDescent="0.4">
      <c r="A36" s="8"/>
      <c r="D36" s="17"/>
      <c r="E36" s="17"/>
    </row>
    <row r="37" spans="1:5" x14ac:dyDescent="0.4">
      <c r="A37" s="8"/>
    </row>
    <row r="38" spans="1:5" x14ac:dyDescent="0.4">
      <c r="A38" s="8"/>
    </row>
    <row r="39" spans="1:5" x14ac:dyDescent="0.4">
      <c r="A39" s="8"/>
    </row>
    <row r="40" spans="1:5" x14ac:dyDescent="0.4">
      <c r="A40" s="8"/>
    </row>
    <row r="41" spans="1:5" x14ac:dyDescent="0.4">
      <c r="A41" s="8"/>
    </row>
    <row r="42" spans="1:5" x14ac:dyDescent="0.4">
      <c r="A42" s="8"/>
    </row>
    <row r="43" spans="1:5" x14ac:dyDescent="0.4">
      <c r="A43" s="8"/>
    </row>
    <row r="44" spans="1:5" x14ac:dyDescent="0.4">
      <c r="A44" s="8"/>
    </row>
    <row r="45" spans="1:5" x14ac:dyDescent="0.4">
      <c r="A45" s="8"/>
    </row>
    <row r="46" spans="1:5" x14ac:dyDescent="0.4">
      <c r="A46" s="8"/>
    </row>
    <row r="47" spans="1:5" x14ac:dyDescent="0.4">
      <c r="A47" s="8"/>
    </row>
    <row r="48" spans="1:5" x14ac:dyDescent="0.4">
      <c r="A48" s="8"/>
    </row>
    <row r="49" spans="1:1" x14ac:dyDescent="0.4">
      <c r="A49" s="8"/>
    </row>
    <row r="50" spans="1:1" x14ac:dyDescent="0.4">
      <c r="A50" s="8"/>
    </row>
    <row r="51" spans="1:1" x14ac:dyDescent="0.4">
      <c r="A51" s="8"/>
    </row>
    <row r="52" spans="1:1" x14ac:dyDescent="0.4">
      <c r="A52" s="8"/>
    </row>
    <row r="53" spans="1:1" x14ac:dyDescent="0.4">
      <c r="A53" s="8"/>
    </row>
    <row r="54" spans="1:1" x14ac:dyDescent="0.4">
      <c r="A54" s="8"/>
    </row>
    <row r="55" spans="1:1" x14ac:dyDescent="0.4">
      <c r="A55" s="8"/>
    </row>
    <row r="56" spans="1:1" x14ac:dyDescent="0.4">
      <c r="A56" s="8"/>
    </row>
    <row r="57" spans="1:1" x14ac:dyDescent="0.4">
      <c r="A57" s="8"/>
    </row>
    <row r="58" spans="1:1" x14ac:dyDescent="0.4">
      <c r="A58" s="8"/>
    </row>
    <row r="59" spans="1:1" x14ac:dyDescent="0.4">
      <c r="A59" s="8"/>
    </row>
    <row r="60" spans="1:1" x14ac:dyDescent="0.4">
      <c r="A60" s="8"/>
    </row>
    <row r="61" spans="1:1" x14ac:dyDescent="0.4">
      <c r="A61" s="8"/>
    </row>
    <row r="62" spans="1:1" x14ac:dyDescent="0.4">
      <c r="A62" s="8"/>
    </row>
    <row r="63" spans="1:1" x14ac:dyDescent="0.4">
      <c r="A63" s="8"/>
    </row>
    <row r="64" spans="1:1" x14ac:dyDescent="0.4">
      <c r="A64" s="8"/>
    </row>
    <row r="65" spans="1:1" x14ac:dyDescent="0.4">
      <c r="A65" s="8"/>
    </row>
    <row r="66" spans="1:1" x14ac:dyDescent="0.4">
      <c r="A66" s="8"/>
    </row>
    <row r="67" spans="1:1" x14ac:dyDescent="0.4">
      <c r="A67" s="8"/>
    </row>
    <row r="68" spans="1:1" x14ac:dyDescent="0.4">
      <c r="A68" s="8"/>
    </row>
    <row r="69" spans="1:1" x14ac:dyDescent="0.4">
      <c r="A69" s="8"/>
    </row>
    <row r="70" spans="1:1" x14ac:dyDescent="0.4">
      <c r="A70" s="8"/>
    </row>
    <row r="71" spans="1:1" x14ac:dyDescent="0.4">
      <c r="A71" s="8"/>
    </row>
    <row r="72" spans="1:1" x14ac:dyDescent="0.4">
      <c r="A72" s="8"/>
    </row>
    <row r="73" spans="1:1" x14ac:dyDescent="0.4">
      <c r="A73" s="8"/>
    </row>
    <row r="74" spans="1:1" x14ac:dyDescent="0.4">
      <c r="A74" s="8"/>
    </row>
    <row r="75" spans="1:1" x14ac:dyDescent="0.4">
      <c r="A75" s="8"/>
    </row>
    <row r="76" spans="1:1" x14ac:dyDescent="0.4">
      <c r="A76" s="8"/>
    </row>
    <row r="77" spans="1:1" x14ac:dyDescent="0.4">
      <c r="A77" s="8"/>
    </row>
    <row r="78" spans="1:1" x14ac:dyDescent="0.4">
      <c r="A78" s="8"/>
    </row>
    <row r="79" spans="1:1" x14ac:dyDescent="0.4">
      <c r="A79" s="8"/>
    </row>
    <row r="80" spans="1:1" x14ac:dyDescent="0.4">
      <c r="A80" s="8"/>
    </row>
    <row r="81" spans="1:1" x14ac:dyDescent="0.4">
      <c r="A81" s="8"/>
    </row>
    <row r="82" spans="1:1" x14ac:dyDescent="0.4">
      <c r="A82" s="8"/>
    </row>
    <row r="83" spans="1:1" x14ac:dyDescent="0.4">
      <c r="A83" s="8"/>
    </row>
    <row r="84" spans="1:1" x14ac:dyDescent="0.4">
      <c r="A84" s="8"/>
    </row>
    <row r="85" spans="1:1" x14ac:dyDescent="0.4">
      <c r="A85" s="8"/>
    </row>
    <row r="86" spans="1:1" x14ac:dyDescent="0.4">
      <c r="A86" s="8"/>
    </row>
    <row r="87" spans="1:1" x14ac:dyDescent="0.4">
      <c r="A87" s="8"/>
    </row>
    <row r="88" spans="1:1" x14ac:dyDescent="0.4">
      <c r="A88" s="8"/>
    </row>
    <row r="89" spans="1:1" x14ac:dyDescent="0.4">
      <c r="A89" s="8"/>
    </row>
    <row r="90" spans="1:1" x14ac:dyDescent="0.4">
      <c r="A90" s="8"/>
    </row>
    <row r="91" spans="1:1" x14ac:dyDescent="0.4">
      <c r="A91" s="8"/>
    </row>
    <row r="92" spans="1:1" x14ac:dyDescent="0.4">
      <c r="A92" s="8"/>
    </row>
    <row r="93" spans="1:1" x14ac:dyDescent="0.4">
      <c r="A93" s="8"/>
    </row>
    <row r="94" spans="1:1" x14ac:dyDescent="0.4">
      <c r="A94" s="8"/>
    </row>
    <row r="95" spans="1:1" x14ac:dyDescent="0.4">
      <c r="A95" s="8"/>
    </row>
    <row r="96" spans="1:1" x14ac:dyDescent="0.4">
      <c r="A96" s="8"/>
    </row>
    <row r="97" spans="1:1" x14ac:dyDescent="0.4">
      <c r="A97" s="8"/>
    </row>
    <row r="98" spans="1:1" x14ac:dyDescent="0.4">
      <c r="A98" s="8"/>
    </row>
    <row r="99" spans="1:1" x14ac:dyDescent="0.4">
      <c r="A99" s="8"/>
    </row>
    <row r="100" spans="1:1" x14ac:dyDescent="0.4">
      <c r="A100" s="8"/>
    </row>
    <row r="101" spans="1:1" x14ac:dyDescent="0.4">
      <c r="A101" s="8"/>
    </row>
    <row r="102" spans="1:1" x14ac:dyDescent="0.4">
      <c r="A102" s="8"/>
    </row>
    <row r="103" spans="1:1" x14ac:dyDescent="0.4">
      <c r="A103" s="8"/>
    </row>
    <row r="104" spans="1:1" x14ac:dyDescent="0.4">
      <c r="A104" s="8"/>
    </row>
    <row r="105" spans="1:1" x14ac:dyDescent="0.4">
      <c r="A105" s="8"/>
    </row>
    <row r="106" spans="1:1" x14ac:dyDescent="0.4">
      <c r="A106" s="8"/>
    </row>
    <row r="107" spans="1:1" x14ac:dyDescent="0.4">
      <c r="A107" s="8"/>
    </row>
    <row r="108" spans="1:1" x14ac:dyDescent="0.4">
      <c r="A108" s="8"/>
    </row>
    <row r="109" spans="1:1" x14ac:dyDescent="0.4">
      <c r="A109" s="8"/>
    </row>
    <row r="110" spans="1:1" x14ac:dyDescent="0.4">
      <c r="A110" s="8"/>
    </row>
    <row r="111" spans="1:1" x14ac:dyDescent="0.4">
      <c r="A111" s="8"/>
    </row>
    <row r="112" spans="1:1" x14ac:dyDescent="0.4">
      <c r="A112" s="8"/>
    </row>
    <row r="113" spans="1:1" x14ac:dyDescent="0.4">
      <c r="A113" s="8"/>
    </row>
    <row r="114" spans="1:1" x14ac:dyDescent="0.4">
      <c r="A114" s="8"/>
    </row>
    <row r="115" spans="1:1" x14ac:dyDescent="0.4">
      <c r="A115" s="8"/>
    </row>
    <row r="116" spans="1:1" x14ac:dyDescent="0.4">
      <c r="A116" s="8"/>
    </row>
    <row r="117" spans="1:1" x14ac:dyDescent="0.4">
      <c r="A117" s="8"/>
    </row>
    <row r="118" spans="1:1" x14ac:dyDescent="0.4">
      <c r="A118" s="8"/>
    </row>
    <row r="119" spans="1:1" x14ac:dyDescent="0.4">
      <c r="A119" s="8"/>
    </row>
    <row r="120" spans="1:1" x14ac:dyDescent="0.4">
      <c r="A120" s="8"/>
    </row>
    <row r="121" spans="1:1" x14ac:dyDescent="0.4">
      <c r="A121" s="8"/>
    </row>
    <row r="122" spans="1:1" x14ac:dyDescent="0.4">
      <c r="A122" s="8"/>
    </row>
    <row r="123" spans="1:1" x14ac:dyDescent="0.4">
      <c r="A123" s="8"/>
    </row>
    <row r="124" spans="1:1" x14ac:dyDescent="0.4">
      <c r="A124" s="8"/>
    </row>
    <row r="125" spans="1:1" x14ac:dyDescent="0.4">
      <c r="A125" s="8"/>
    </row>
    <row r="126" spans="1:1" x14ac:dyDescent="0.4">
      <c r="A126" s="8"/>
    </row>
    <row r="127" spans="1:1" x14ac:dyDescent="0.4">
      <c r="A127" s="8"/>
    </row>
    <row r="128" spans="1:1" x14ac:dyDescent="0.4">
      <c r="A128" s="8"/>
    </row>
    <row r="129" spans="1:1" x14ac:dyDescent="0.4">
      <c r="A129" s="8"/>
    </row>
  </sheetData>
  <phoneticPr fontId="1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73896-A129-4B81-ACD1-CCABF3D36006}">
  <sheetPr>
    <tabColor theme="5" tint="0.79998168889431442"/>
  </sheetPr>
  <dimension ref="A1:E129"/>
  <sheetViews>
    <sheetView zoomScale="70" zoomScaleNormal="70" workbookViewId="0"/>
  </sheetViews>
  <sheetFormatPr defaultRowHeight="18.75" x14ac:dyDescent="0.4"/>
  <cols>
    <col min="1" max="1" width="5" style="9" bestFit="1" customWidth="1"/>
    <col min="2" max="2" width="5.75" style="9" customWidth="1"/>
    <col min="3" max="3" width="7.375" style="9" bestFit="1" customWidth="1"/>
    <col min="4" max="4" width="19" style="9" customWidth="1"/>
    <col min="5" max="5" width="19" style="1" customWidth="1"/>
  </cols>
  <sheetData>
    <row r="1" spans="1:5" ht="36" x14ac:dyDescent="0.4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5" x14ac:dyDescent="0.4">
      <c r="A2" s="4">
        <v>1</v>
      </c>
      <c r="B2" s="5" t="s">
        <v>5</v>
      </c>
      <c r="C2" s="5" t="s">
        <v>6</v>
      </c>
      <c r="D2" s="6">
        <v>50</v>
      </c>
      <c r="E2" s="7">
        <v>30</v>
      </c>
    </row>
    <row r="3" spans="1:5" x14ac:dyDescent="0.4">
      <c r="A3" s="4">
        <v>2</v>
      </c>
      <c r="B3" s="5" t="s">
        <v>5</v>
      </c>
      <c r="C3" s="5" t="s">
        <v>7</v>
      </c>
      <c r="D3" s="6">
        <v>60</v>
      </c>
      <c r="E3" s="7">
        <v>40</v>
      </c>
    </row>
    <row r="4" spans="1:5" x14ac:dyDescent="0.4">
      <c r="A4" s="4">
        <v>3</v>
      </c>
      <c r="B4" s="5" t="s">
        <v>8</v>
      </c>
      <c r="C4" s="5" t="s">
        <v>9</v>
      </c>
      <c r="D4" s="6">
        <v>30</v>
      </c>
      <c r="E4" s="7">
        <v>210</v>
      </c>
    </row>
    <row r="5" spans="1:5" x14ac:dyDescent="0.4">
      <c r="A5" s="4">
        <v>4</v>
      </c>
      <c r="B5" s="5" t="s">
        <v>8</v>
      </c>
      <c r="C5" s="5" t="s">
        <v>10</v>
      </c>
      <c r="D5" s="6">
        <v>300</v>
      </c>
      <c r="E5" s="7">
        <v>0</v>
      </c>
    </row>
    <row r="6" spans="1:5" x14ac:dyDescent="0.4">
      <c r="A6" s="4">
        <v>5</v>
      </c>
      <c r="B6" s="5" t="s">
        <v>5</v>
      </c>
      <c r="C6" s="5" t="s">
        <v>9</v>
      </c>
      <c r="D6" s="6">
        <v>30</v>
      </c>
      <c r="E6" s="7">
        <v>60</v>
      </c>
    </row>
    <row r="7" spans="1:5" x14ac:dyDescent="0.4">
      <c r="A7" s="4">
        <v>6</v>
      </c>
      <c r="B7" s="5" t="s">
        <v>11</v>
      </c>
      <c r="C7" s="5" t="s">
        <v>10</v>
      </c>
      <c r="D7" s="6">
        <v>200</v>
      </c>
      <c r="E7" s="7">
        <v>30</v>
      </c>
    </row>
    <row r="8" spans="1:5" x14ac:dyDescent="0.4">
      <c r="A8" s="4">
        <v>7</v>
      </c>
      <c r="B8" s="5" t="s">
        <v>5</v>
      </c>
      <c r="C8" s="5" t="s">
        <v>12</v>
      </c>
      <c r="D8" s="6">
        <v>90</v>
      </c>
      <c r="E8" s="7">
        <v>70</v>
      </c>
    </row>
    <row r="9" spans="1:5" x14ac:dyDescent="0.4">
      <c r="A9" s="4">
        <v>8</v>
      </c>
      <c r="B9" s="5" t="s">
        <v>13</v>
      </c>
      <c r="C9" s="5" t="s">
        <v>14</v>
      </c>
      <c r="D9" s="6">
        <v>150</v>
      </c>
      <c r="E9" s="7">
        <v>30</v>
      </c>
    </row>
    <row r="10" spans="1:5" x14ac:dyDescent="0.4">
      <c r="A10" s="4">
        <v>9</v>
      </c>
      <c r="B10" s="5" t="s">
        <v>8</v>
      </c>
      <c r="C10" s="5" t="s">
        <v>15</v>
      </c>
      <c r="D10" s="6">
        <v>180</v>
      </c>
      <c r="E10" s="7">
        <v>60</v>
      </c>
    </row>
    <row r="11" spans="1:5" x14ac:dyDescent="0.4">
      <c r="A11" s="4">
        <v>10</v>
      </c>
      <c r="B11" s="5" t="s">
        <v>8</v>
      </c>
      <c r="C11" s="5" t="s">
        <v>6</v>
      </c>
      <c r="D11" s="6">
        <v>50</v>
      </c>
      <c r="E11" s="7">
        <v>40</v>
      </c>
    </row>
    <row r="12" spans="1:5" x14ac:dyDescent="0.4">
      <c r="A12" s="4">
        <v>11</v>
      </c>
      <c r="B12" s="5" t="s">
        <v>16</v>
      </c>
      <c r="C12" s="5" t="s">
        <v>7</v>
      </c>
      <c r="D12" s="6">
        <v>120</v>
      </c>
      <c r="E12" s="7">
        <v>60</v>
      </c>
    </row>
    <row r="13" spans="1:5" x14ac:dyDescent="0.4">
      <c r="A13" s="4">
        <v>12</v>
      </c>
      <c r="B13" s="5" t="s">
        <v>5</v>
      </c>
      <c r="C13" s="5" t="s">
        <v>15</v>
      </c>
      <c r="D13" s="6">
        <v>150</v>
      </c>
      <c r="E13" s="7">
        <v>0</v>
      </c>
    </row>
    <row r="14" spans="1:5" x14ac:dyDescent="0.4">
      <c r="A14" s="4">
        <v>13</v>
      </c>
      <c r="B14" s="5" t="s">
        <v>11</v>
      </c>
      <c r="C14" s="5" t="s">
        <v>15</v>
      </c>
      <c r="D14" s="6">
        <v>120</v>
      </c>
      <c r="E14" s="7">
        <v>30</v>
      </c>
    </row>
    <row r="15" spans="1:5" x14ac:dyDescent="0.4">
      <c r="A15" s="4">
        <v>14</v>
      </c>
      <c r="B15" s="5" t="s">
        <v>8</v>
      </c>
      <c r="C15" s="5" t="s">
        <v>10</v>
      </c>
      <c r="D15" s="6">
        <v>40</v>
      </c>
      <c r="E15" s="7">
        <v>120</v>
      </c>
    </row>
    <row r="16" spans="1:5" x14ac:dyDescent="0.4">
      <c r="A16" s="4">
        <v>15</v>
      </c>
      <c r="B16" s="5" t="s">
        <v>8</v>
      </c>
      <c r="C16" s="5" t="s">
        <v>9</v>
      </c>
      <c r="D16" s="6">
        <v>130</v>
      </c>
      <c r="E16" s="7">
        <v>100</v>
      </c>
    </row>
    <row r="17" spans="1:5" x14ac:dyDescent="0.4">
      <c r="A17" s="4">
        <v>16</v>
      </c>
      <c r="B17" s="5" t="s">
        <v>8</v>
      </c>
      <c r="C17" s="5" t="s">
        <v>17</v>
      </c>
      <c r="D17" s="6">
        <v>10</v>
      </c>
      <c r="E17" s="7">
        <v>350</v>
      </c>
    </row>
    <row r="18" spans="1:5" x14ac:dyDescent="0.4">
      <c r="A18" s="4">
        <v>17</v>
      </c>
      <c r="B18" s="5" t="s">
        <v>8</v>
      </c>
      <c r="C18" s="5" t="s">
        <v>18</v>
      </c>
      <c r="D18" s="6">
        <v>30</v>
      </c>
      <c r="E18" s="7">
        <v>300</v>
      </c>
    </row>
    <row r="19" spans="1:5" x14ac:dyDescent="0.4">
      <c r="A19" s="4">
        <v>18</v>
      </c>
      <c r="B19" s="5" t="s">
        <v>8</v>
      </c>
      <c r="C19" s="5" t="s">
        <v>19</v>
      </c>
      <c r="D19" s="6">
        <v>15</v>
      </c>
      <c r="E19" s="7">
        <v>180</v>
      </c>
    </row>
    <row r="20" spans="1:5" x14ac:dyDescent="0.4">
      <c r="A20" s="4">
        <v>19</v>
      </c>
      <c r="B20" s="5" t="s">
        <v>8</v>
      </c>
      <c r="C20" s="5" t="s">
        <v>17</v>
      </c>
      <c r="D20" s="6">
        <v>20</v>
      </c>
      <c r="E20" s="7">
        <v>250</v>
      </c>
    </row>
    <row r="21" spans="1:5" x14ac:dyDescent="0.4">
      <c r="A21" s="4">
        <v>20</v>
      </c>
      <c r="B21" s="5" t="s">
        <v>5</v>
      </c>
      <c r="C21" s="5" t="s">
        <v>10</v>
      </c>
      <c r="D21" s="6">
        <v>60</v>
      </c>
      <c r="E21" s="7">
        <v>100</v>
      </c>
    </row>
    <row r="22" spans="1:5" x14ac:dyDescent="0.4">
      <c r="A22" s="4">
        <v>21</v>
      </c>
      <c r="B22" s="5" t="s">
        <v>5</v>
      </c>
      <c r="C22" s="5" t="s">
        <v>19</v>
      </c>
      <c r="D22" s="6">
        <v>60</v>
      </c>
      <c r="E22" s="7">
        <v>30</v>
      </c>
    </row>
    <row r="23" spans="1:5" x14ac:dyDescent="0.4">
      <c r="A23" s="4">
        <v>22</v>
      </c>
      <c r="B23" s="5" t="s">
        <v>8</v>
      </c>
      <c r="C23" s="5" t="s">
        <v>9</v>
      </c>
      <c r="D23" s="6">
        <v>40</v>
      </c>
      <c r="E23" s="7">
        <v>170</v>
      </c>
    </row>
    <row r="24" spans="1:5" x14ac:dyDescent="0.4">
      <c r="A24" s="4">
        <v>23</v>
      </c>
      <c r="B24" s="5" t="s">
        <v>5</v>
      </c>
      <c r="C24" s="5" t="s">
        <v>17</v>
      </c>
      <c r="D24" s="6">
        <v>100</v>
      </c>
      <c r="E24" s="7">
        <v>150</v>
      </c>
    </row>
    <row r="25" spans="1:5" x14ac:dyDescent="0.4">
      <c r="A25" s="4">
        <v>24</v>
      </c>
      <c r="B25" s="5" t="s">
        <v>5</v>
      </c>
      <c r="C25" s="5" t="s">
        <v>19</v>
      </c>
      <c r="D25" s="6">
        <v>90</v>
      </c>
      <c r="E25" s="7">
        <v>120</v>
      </c>
    </row>
    <row r="26" spans="1:5" x14ac:dyDescent="0.4">
      <c r="A26" s="4">
        <v>25</v>
      </c>
      <c r="B26" s="5" t="s">
        <v>5</v>
      </c>
      <c r="C26" s="5" t="s">
        <v>19</v>
      </c>
      <c r="D26" s="6">
        <v>60</v>
      </c>
      <c r="E26" s="7">
        <v>100</v>
      </c>
    </row>
    <row r="27" spans="1:5" x14ac:dyDescent="0.4">
      <c r="A27" s="4">
        <v>26</v>
      </c>
      <c r="B27" s="5" t="s">
        <v>5</v>
      </c>
      <c r="C27" s="5" t="s">
        <v>12</v>
      </c>
      <c r="D27" s="6">
        <v>100</v>
      </c>
      <c r="E27" s="7">
        <v>50</v>
      </c>
    </row>
    <row r="28" spans="1:5" x14ac:dyDescent="0.4">
      <c r="A28" s="4">
        <v>27</v>
      </c>
      <c r="B28" s="5" t="s">
        <v>8</v>
      </c>
      <c r="C28" s="5" t="s">
        <v>20</v>
      </c>
      <c r="D28" s="6">
        <v>30</v>
      </c>
      <c r="E28" s="7">
        <v>250</v>
      </c>
    </row>
    <row r="29" spans="1:5" x14ac:dyDescent="0.4">
      <c r="A29" s="4">
        <v>28</v>
      </c>
      <c r="B29" s="5" t="s">
        <v>5</v>
      </c>
      <c r="C29" s="5" t="s">
        <v>18</v>
      </c>
      <c r="D29" s="6">
        <v>20</v>
      </c>
      <c r="E29" s="7">
        <v>120</v>
      </c>
    </row>
    <row r="30" spans="1:5" x14ac:dyDescent="0.4">
      <c r="A30" s="4">
        <v>29</v>
      </c>
      <c r="B30" s="5" t="s">
        <v>8</v>
      </c>
      <c r="C30" s="5" t="s">
        <v>15</v>
      </c>
      <c r="D30" s="6">
        <v>150</v>
      </c>
      <c r="E30" s="7">
        <v>50</v>
      </c>
    </row>
    <row r="31" spans="1:5" x14ac:dyDescent="0.4">
      <c r="A31" s="4">
        <v>30</v>
      </c>
      <c r="B31" s="5" t="s">
        <v>8</v>
      </c>
      <c r="C31" s="5" t="s">
        <v>15</v>
      </c>
      <c r="D31" s="6">
        <v>200</v>
      </c>
      <c r="E31" s="7">
        <v>10</v>
      </c>
    </row>
    <row r="32" spans="1:5" x14ac:dyDescent="0.4">
      <c r="A32" s="4">
        <v>31</v>
      </c>
      <c r="B32" s="5" t="s">
        <v>5</v>
      </c>
      <c r="C32" s="5" t="s">
        <v>6</v>
      </c>
      <c r="D32" s="6">
        <v>30</v>
      </c>
      <c r="E32" s="7">
        <v>100</v>
      </c>
    </row>
    <row r="33" spans="1:5" x14ac:dyDescent="0.4">
      <c r="A33" s="4">
        <v>32</v>
      </c>
      <c r="B33" s="5" t="s">
        <v>13</v>
      </c>
      <c r="C33" s="5" t="s">
        <v>14</v>
      </c>
      <c r="D33" s="6">
        <v>60</v>
      </c>
      <c r="E33" s="7">
        <v>30</v>
      </c>
    </row>
    <row r="34" spans="1:5" x14ac:dyDescent="0.4">
      <c r="A34" s="4">
        <v>33</v>
      </c>
      <c r="B34" s="5" t="s">
        <v>5</v>
      </c>
      <c r="C34" s="5" t="s">
        <v>14</v>
      </c>
      <c r="D34" s="6">
        <v>250</v>
      </c>
      <c r="E34" s="7">
        <v>0</v>
      </c>
    </row>
    <row r="35" spans="1:5" x14ac:dyDescent="0.4">
      <c r="A35" s="8"/>
      <c r="C35" s="14" t="s">
        <v>24</v>
      </c>
      <c r="D35" s="16">
        <f>AVERAGE(D2:D34)</f>
        <v>91.666666666666671</v>
      </c>
      <c r="E35" s="16">
        <f>AVERAGE(E2:E34)</f>
        <v>98.181818181818187</v>
      </c>
    </row>
    <row r="36" spans="1:5" x14ac:dyDescent="0.4">
      <c r="A36" s="8"/>
      <c r="D36" s="17" t="str">
        <f ca="1">_xlfn.FORMULATEXT(D35)</f>
        <v>=AVERAGE(D2:D34)</v>
      </c>
      <c r="E36" s="17" t="str">
        <f ca="1">_xlfn.FORMULATEXT(E35)</f>
        <v>=AVERAGE(E2:E34)</v>
      </c>
    </row>
    <row r="37" spans="1:5" x14ac:dyDescent="0.4">
      <c r="A37" s="8"/>
    </row>
    <row r="38" spans="1:5" x14ac:dyDescent="0.4">
      <c r="A38" s="8"/>
    </row>
    <row r="39" spans="1:5" x14ac:dyDescent="0.4">
      <c r="A39" s="8"/>
    </row>
    <row r="40" spans="1:5" x14ac:dyDescent="0.4">
      <c r="A40" s="8"/>
    </row>
    <row r="41" spans="1:5" x14ac:dyDescent="0.4">
      <c r="A41" s="8"/>
    </row>
    <row r="42" spans="1:5" x14ac:dyDescent="0.4">
      <c r="A42" s="8"/>
    </row>
    <row r="43" spans="1:5" x14ac:dyDescent="0.4">
      <c r="A43" s="8"/>
    </row>
    <row r="44" spans="1:5" x14ac:dyDescent="0.4">
      <c r="A44" s="8"/>
    </row>
    <row r="45" spans="1:5" x14ac:dyDescent="0.4">
      <c r="A45" s="8"/>
    </row>
    <row r="46" spans="1:5" x14ac:dyDescent="0.4">
      <c r="A46" s="8"/>
    </row>
    <row r="47" spans="1:5" x14ac:dyDescent="0.4">
      <c r="A47" s="8"/>
    </row>
    <row r="48" spans="1:5" x14ac:dyDescent="0.4">
      <c r="A48" s="8"/>
    </row>
    <row r="49" spans="1:1" x14ac:dyDescent="0.4">
      <c r="A49" s="8"/>
    </row>
    <row r="50" spans="1:1" x14ac:dyDescent="0.4">
      <c r="A50" s="8"/>
    </row>
    <row r="51" spans="1:1" x14ac:dyDescent="0.4">
      <c r="A51" s="8"/>
    </row>
    <row r="52" spans="1:1" x14ac:dyDescent="0.4">
      <c r="A52" s="8"/>
    </row>
    <row r="53" spans="1:1" x14ac:dyDescent="0.4">
      <c r="A53" s="8"/>
    </row>
    <row r="54" spans="1:1" x14ac:dyDescent="0.4">
      <c r="A54" s="8"/>
    </row>
    <row r="55" spans="1:1" x14ac:dyDescent="0.4">
      <c r="A55" s="8"/>
    </row>
    <row r="56" spans="1:1" x14ac:dyDescent="0.4">
      <c r="A56" s="8"/>
    </row>
    <row r="57" spans="1:1" x14ac:dyDescent="0.4">
      <c r="A57" s="8"/>
    </row>
    <row r="58" spans="1:1" x14ac:dyDescent="0.4">
      <c r="A58" s="8"/>
    </row>
    <row r="59" spans="1:1" x14ac:dyDescent="0.4">
      <c r="A59" s="8"/>
    </row>
    <row r="60" spans="1:1" x14ac:dyDescent="0.4">
      <c r="A60" s="8"/>
    </row>
    <row r="61" spans="1:1" x14ac:dyDescent="0.4">
      <c r="A61" s="8"/>
    </row>
    <row r="62" spans="1:1" x14ac:dyDescent="0.4">
      <c r="A62" s="8"/>
    </row>
    <row r="63" spans="1:1" x14ac:dyDescent="0.4">
      <c r="A63" s="8"/>
    </row>
    <row r="64" spans="1:1" x14ac:dyDescent="0.4">
      <c r="A64" s="8"/>
    </row>
    <row r="65" spans="1:1" x14ac:dyDescent="0.4">
      <c r="A65" s="8"/>
    </row>
    <row r="66" spans="1:1" x14ac:dyDescent="0.4">
      <c r="A66" s="8"/>
    </row>
    <row r="67" spans="1:1" x14ac:dyDescent="0.4">
      <c r="A67" s="8"/>
    </row>
    <row r="68" spans="1:1" x14ac:dyDescent="0.4">
      <c r="A68" s="8"/>
    </row>
    <row r="69" spans="1:1" x14ac:dyDescent="0.4">
      <c r="A69" s="8"/>
    </row>
    <row r="70" spans="1:1" x14ac:dyDescent="0.4">
      <c r="A70" s="8"/>
    </row>
    <row r="71" spans="1:1" x14ac:dyDescent="0.4">
      <c r="A71" s="8"/>
    </row>
    <row r="72" spans="1:1" x14ac:dyDescent="0.4">
      <c r="A72" s="8"/>
    </row>
    <row r="73" spans="1:1" x14ac:dyDescent="0.4">
      <c r="A73" s="8"/>
    </row>
    <row r="74" spans="1:1" x14ac:dyDescent="0.4">
      <c r="A74" s="8"/>
    </row>
    <row r="75" spans="1:1" x14ac:dyDescent="0.4">
      <c r="A75" s="8"/>
    </row>
    <row r="76" spans="1:1" x14ac:dyDescent="0.4">
      <c r="A76" s="8"/>
    </row>
    <row r="77" spans="1:1" x14ac:dyDescent="0.4">
      <c r="A77" s="8"/>
    </row>
    <row r="78" spans="1:1" x14ac:dyDescent="0.4">
      <c r="A78" s="8"/>
    </row>
    <row r="79" spans="1:1" x14ac:dyDescent="0.4">
      <c r="A79" s="8"/>
    </row>
    <row r="80" spans="1:1" x14ac:dyDescent="0.4">
      <c r="A80" s="8"/>
    </row>
    <row r="81" spans="1:1" x14ac:dyDescent="0.4">
      <c r="A81" s="8"/>
    </row>
    <row r="82" spans="1:1" x14ac:dyDescent="0.4">
      <c r="A82" s="8"/>
    </row>
    <row r="83" spans="1:1" x14ac:dyDescent="0.4">
      <c r="A83" s="8"/>
    </row>
    <row r="84" spans="1:1" x14ac:dyDescent="0.4">
      <c r="A84" s="8"/>
    </row>
    <row r="85" spans="1:1" x14ac:dyDescent="0.4">
      <c r="A85" s="8"/>
    </row>
    <row r="86" spans="1:1" x14ac:dyDescent="0.4">
      <c r="A86" s="8"/>
    </row>
    <row r="87" spans="1:1" x14ac:dyDescent="0.4">
      <c r="A87" s="8"/>
    </row>
    <row r="88" spans="1:1" x14ac:dyDescent="0.4">
      <c r="A88" s="8"/>
    </row>
    <row r="89" spans="1:1" x14ac:dyDescent="0.4">
      <c r="A89" s="8"/>
    </row>
    <row r="90" spans="1:1" x14ac:dyDescent="0.4">
      <c r="A90" s="8"/>
    </row>
    <row r="91" spans="1:1" x14ac:dyDescent="0.4">
      <c r="A91" s="8"/>
    </row>
    <row r="92" spans="1:1" x14ac:dyDescent="0.4">
      <c r="A92" s="8"/>
    </row>
    <row r="93" spans="1:1" x14ac:dyDescent="0.4">
      <c r="A93" s="8"/>
    </row>
    <row r="94" spans="1:1" x14ac:dyDescent="0.4">
      <c r="A94" s="8"/>
    </row>
    <row r="95" spans="1:1" x14ac:dyDescent="0.4">
      <c r="A95" s="8"/>
    </row>
    <row r="96" spans="1:1" x14ac:dyDescent="0.4">
      <c r="A96" s="8"/>
    </row>
    <row r="97" spans="1:1" x14ac:dyDescent="0.4">
      <c r="A97" s="8"/>
    </row>
    <row r="98" spans="1:1" x14ac:dyDescent="0.4">
      <c r="A98" s="8"/>
    </row>
    <row r="99" spans="1:1" x14ac:dyDescent="0.4">
      <c r="A99" s="8"/>
    </row>
    <row r="100" spans="1:1" x14ac:dyDescent="0.4">
      <c r="A100" s="8"/>
    </row>
    <row r="101" spans="1:1" x14ac:dyDescent="0.4">
      <c r="A101" s="8"/>
    </row>
    <row r="102" spans="1:1" x14ac:dyDescent="0.4">
      <c r="A102" s="8"/>
    </row>
    <row r="103" spans="1:1" x14ac:dyDescent="0.4">
      <c r="A103" s="8"/>
    </row>
    <row r="104" spans="1:1" x14ac:dyDescent="0.4">
      <c r="A104" s="8"/>
    </row>
    <row r="105" spans="1:1" x14ac:dyDescent="0.4">
      <c r="A105" s="8"/>
    </row>
    <row r="106" spans="1:1" x14ac:dyDescent="0.4">
      <c r="A106" s="8"/>
    </row>
    <row r="107" spans="1:1" x14ac:dyDescent="0.4">
      <c r="A107" s="8"/>
    </row>
    <row r="108" spans="1:1" x14ac:dyDescent="0.4">
      <c r="A108" s="8"/>
    </row>
    <row r="109" spans="1:1" x14ac:dyDescent="0.4">
      <c r="A109" s="8"/>
    </row>
    <row r="110" spans="1:1" x14ac:dyDescent="0.4">
      <c r="A110" s="8"/>
    </row>
    <row r="111" spans="1:1" x14ac:dyDescent="0.4">
      <c r="A111" s="8"/>
    </row>
    <row r="112" spans="1:1" x14ac:dyDescent="0.4">
      <c r="A112" s="8"/>
    </row>
    <row r="113" spans="1:1" x14ac:dyDescent="0.4">
      <c r="A113" s="8"/>
    </row>
    <row r="114" spans="1:1" x14ac:dyDescent="0.4">
      <c r="A114" s="8"/>
    </row>
    <row r="115" spans="1:1" x14ac:dyDescent="0.4">
      <c r="A115" s="8"/>
    </row>
    <row r="116" spans="1:1" x14ac:dyDescent="0.4">
      <c r="A116" s="8"/>
    </row>
    <row r="117" spans="1:1" x14ac:dyDescent="0.4">
      <c r="A117" s="8"/>
    </row>
    <row r="118" spans="1:1" x14ac:dyDescent="0.4">
      <c r="A118" s="8"/>
    </row>
    <row r="119" spans="1:1" x14ac:dyDescent="0.4">
      <c r="A119" s="8"/>
    </row>
    <row r="120" spans="1:1" x14ac:dyDescent="0.4">
      <c r="A120" s="8"/>
    </row>
    <row r="121" spans="1:1" x14ac:dyDescent="0.4">
      <c r="A121" s="8"/>
    </row>
    <row r="122" spans="1:1" x14ac:dyDescent="0.4">
      <c r="A122" s="8"/>
    </row>
    <row r="123" spans="1:1" x14ac:dyDescent="0.4">
      <c r="A123" s="8"/>
    </row>
    <row r="124" spans="1:1" x14ac:dyDescent="0.4">
      <c r="A124" s="8"/>
    </row>
    <row r="125" spans="1:1" x14ac:dyDescent="0.4">
      <c r="A125" s="8"/>
    </row>
    <row r="126" spans="1:1" x14ac:dyDescent="0.4">
      <c r="A126" s="8"/>
    </row>
    <row r="127" spans="1:1" x14ac:dyDescent="0.4">
      <c r="A127" s="8"/>
    </row>
    <row r="128" spans="1:1" x14ac:dyDescent="0.4">
      <c r="A128" s="8"/>
    </row>
    <row r="129" spans="1:1" x14ac:dyDescent="0.4">
      <c r="A129" s="8"/>
    </row>
  </sheetData>
  <phoneticPr fontId="1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1F110-0699-4C9C-BD9F-10D9A105F789}">
  <sheetPr>
    <tabColor theme="8" tint="0.79998168889431442"/>
  </sheetPr>
  <dimension ref="A1:L129"/>
  <sheetViews>
    <sheetView workbookViewId="0"/>
  </sheetViews>
  <sheetFormatPr defaultRowHeight="18.75" x14ac:dyDescent="0.4"/>
  <cols>
    <col min="1" max="1" width="5" style="9" bestFit="1" customWidth="1"/>
    <col min="2" max="3" width="5.75" style="9" customWidth="1"/>
    <col min="4" max="4" width="19" style="9" customWidth="1"/>
    <col min="5" max="5" width="19" style="1" customWidth="1"/>
    <col min="10" max="11" width="19" customWidth="1"/>
  </cols>
  <sheetData>
    <row r="1" spans="1:11" ht="36" x14ac:dyDescent="0.4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G1" s="2" t="s">
        <v>0</v>
      </c>
      <c r="H1" s="2" t="s">
        <v>1</v>
      </c>
      <c r="I1" s="2" t="s">
        <v>2</v>
      </c>
      <c r="J1" s="3" t="s">
        <v>3</v>
      </c>
      <c r="K1" s="3" t="s">
        <v>4</v>
      </c>
    </row>
    <row r="2" spans="1:11" x14ac:dyDescent="0.4">
      <c r="A2" s="4">
        <v>8</v>
      </c>
      <c r="B2" s="5" t="s">
        <v>13</v>
      </c>
      <c r="C2" s="5" t="s">
        <v>14</v>
      </c>
      <c r="D2" s="6">
        <v>150</v>
      </c>
      <c r="E2" s="7">
        <v>30</v>
      </c>
      <c r="G2" s="4">
        <v>1</v>
      </c>
      <c r="H2" s="5" t="s">
        <v>5</v>
      </c>
      <c r="I2" s="5" t="s">
        <v>6</v>
      </c>
      <c r="J2" s="6">
        <v>50</v>
      </c>
      <c r="K2" s="7">
        <v>30</v>
      </c>
    </row>
    <row r="3" spans="1:11" x14ac:dyDescent="0.4">
      <c r="A3" s="4">
        <v>32</v>
      </c>
      <c r="B3" s="5" t="s">
        <v>13</v>
      </c>
      <c r="C3" s="5" t="s">
        <v>14</v>
      </c>
      <c r="D3" s="6">
        <v>60</v>
      </c>
      <c r="E3" s="7">
        <v>30</v>
      </c>
      <c r="G3" s="4">
        <v>2</v>
      </c>
      <c r="H3" s="5" t="s">
        <v>5</v>
      </c>
      <c r="I3" s="5" t="s">
        <v>7</v>
      </c>
      <c r="J3" s="6">
        <v>60</v>
      </c>
      <c r="K3" s="7">
        <v>40</v>
      </c>
    </row>
    <row r="4" spans="1:11" x14ac:dyDescent="0.4">
      <c r="A4" s="4">
        <v>3</v>
      </c>
      <c r="B4" s="5" t="s">
        <v>8</v>
      </c>
      <c r="C4" s="5" t="s">
        <v>9</v>
      </c>
      <c r="D4" s="6">
        <v>30</v>
      </c>
      <c r="E4" s="7">
        <v>210</v>
      </c>
      <c r="G4" s="4">
        <v>5</v>
      </c>
      <c r="H4" s="5" t="s">
        <v>5</v>
      </c>
      <c r="I4" s="5" t="s">
        <v>9</v>
      </c>
      <c r="J4" s="6">
        <v>30</v>
      </c>
      <c r="K4" s="7">
        <v>60</v>
      </c>
    </row>
    <row r="5" spans="1:11" x14ac:dyDescent="0.4">
      <c r="A5" s="4">
        <v>4</v>
      </c>
      <c r="B5" s="5" t="s">
        <v>8</v>
      </c>
      <c r="C5" s="5" t="s">
        <v>10</v>
      </c>
      <c r="D5" s="6">
        <v>300</v>
      </c>
      <c r="E5" s="7">
        <v>0</v>
      </c>
      <c r="G5" s="4">
        <v>6</v>
      </c>
      <c r="H5" s="5" t="s">
        <v>11</v>
      </c>
      <c r="I5" s="5" t="s">
        <v>10</v>
      </c>
      <c r="J5" s="6">
        <v>200</v>
      </c>
      <c r="K5" s="7">
        <v>30</v>
      </c>
    </row>
    <row r="6" spans="1:11" x14ac:dyDescent="0.4">
      <c r="A6" s="4">
        <v>9</v>
      </c>
      <c r="B6" s="5" t="s">
        <v>8</v>
      </c>
      <c r="C6" s="5" t="s">
        <v>15</v>
      </c>
      <c r="D6" s="6">
        <v>180</v>
      </c>
      <c r="E6" s="7">
        <v>60</v>
      </c>
      <c r="G6" s="4">
        <v>7</v>
      </c>
      <c r="H6" s="5" t="s">
        <v>5</v>
      </c>
      <c r="I6" s="5" t="s">
        <v>12</v>
      </c>
      <c r="J6" s="6">
        <v>90</v>
      </c>
      <c r="K6" s="7">
        <v>70</v>
      </c>
    </row>
    <row r="7" spans="1:11" x14ac:dyDescent="0.4">
      <c r="A7" s="4">
        <v>10</v>
      </c>
      <c r="B7" s="5" t="s">
        <v>8</v>
      </c>
      <c r="C7" s="5" t="s">
        <v>6</v>
      </c>
      <c r="D7" s="6">
        <v>50</v>
      </c>
      <c r="E7" s="7">
        <v>40</v>
      </c>
      <c r="G7" s="4">
        <v>12</v>
      </c>
      <c r="H7" s="5" t="s">
        <v>5</v>
      </c>
      <c r="I7" s="5" t="s">
        <v>15</v>
      </c>
      <c r="J7" s="6">
        <v>150</v>
      </c>
      <c r="K7" s="7">
        <v>0</v>
      </c>
    </row>
    <row r="8" spans="1:11" x14ac:dyDescent="0.4">
      <c r="A8" s="4">
        <v>11</v>
      </c>
      <c r="B8" s="5" t="s">
        <v>16</v>
      </c>
      <c r="C8" s="5" t="s">
        <v>7</v>
      </c>
      <c r="D8" s="6">
        <v>120</v>
      </c>
      <c r="E8" s="7">
        <v>60</v>
      </c>
      <c r="G8" s="4">
        <v>13</v>
      </c>
      <c r="H8" s="5" t="s">
        <v>11</v>
      </c>
      <c r="I8" s="5" t="s">
        <v>15</v>
      </c>
      <c r="J8" s="6">
        <v>120</v>
      </c>
      <c r="K8" s="7">
        <v>30</v>
      </c>
    </row>
    <row r="9" spans="1:11" x14ac:dyDescent="0.4">
      <c r="A9" s="4">
        <v>14</v>
      </c>
      <c r="B9" s="5" t="s">
        <v>8</v>
      </c>
      <c r="C9" s="5" t="s">
        <v>10</v>
      </c>
      <c r="D9" s="6">
        <v>40</v>
      </c>
      <c r="E9" s="7">
        <v>120</v>
      </c>
      <c r="G9" s="4">
        <v>20</v>
      </c>
      <c r="H9" s="5" t="s">
        <v>5</v>
      </c>
      <c r="I9" s="5" t="s">
        <v>10</v>
      </c>
      <c r="J9" s="6">
        <v>60</v>
      </c>
      <c r="K9" s="7">
        <v>100</v>
      </c>
    </row>
    <row r="10" spans="1:11" x14ac:dyDescent="0.4">
      <c r="A10" s="4">
        <v>15</v>
      </c>
      <c r="B10" s="5" t="s">
        <v>8</v>
      </c>
      <c r="C10" s="5" t="s">
        <v>9</v>
      </c>
      <c r="D10" s="6">
        <v>130</v>
      </c>
      <c r="E10" s="7">
        <v>100</v>
      </c>
      <c r="G10" s="4">
        <v>21</v>
      </c>
      <c r="H10" s="5" t="s">
        <v>5</v>
      </c>
      <c r="I10" s="5" t="s">
        <v>19</v>
      </c>
      <c r="J10" s="6">
        <v>60</v>
      </c>
      <c r="K10" s="7">
        <v>30</v>
      </c>
    </row>
    <row r="11" spans="1:11" x14ac:dyDescent="0.4">
      <c r="A11" s="4">
        <v>16</v>
      </c>
      <c r="B11" s="5" t="s">
        <v>8</v>
      </c>
      <c r="C11" s="5" t="s">
        <v>17</v>
      </c>
      <c r="D11" s="6">
        <v>10</v>
      </c>
      <c r="E11" s="7">
        <v>350</v>
      </c>
      <c r="G11" s="4">
        <v>23</v>
      </c>
      <c r="H11" s="5" t="s">
        <v>5</v>
      </c>
      <c r="I11" s="5" t="s">
        <v>17</v>
      </c>
      <c r="J11" s="6">
        <v>100</v>
      </c>
      <c r="K11" s="7">
        <v>150</v>
      </c>
    </row>
    <row r="12" spans="1:11" x14ac:dyDescent="0.4">
      <c r="A12" s="4">
        <v>17</v>
      </c>
      <c r="B12" s="5" t="s">
        <v>8</v>
      </c>
      <c r="C12" s="5" t="s">
        <v>18</v>
      </c>
      <c r="D12" s="6">
        <v>30</v>
      </c>
      <c r="E12" s="7">
        <v>300</v>
      </c>
      <c r="G12" s="4">
        <v>24</v>
      </c>
      <c r="H12" s="5" t="s">
        <v>5</v>
      </c>
      <c r="I12" s="5" t="s">
        <v>19</v>
      </c>
      <c r="J12" s="6">
        <v>90</v>
      </c>
      <c r="K12" s="7">
        <v>120</v>
      </c>
    </row>
    <row r="13" spans="1:11" x14ac:dyDescent="0.4">
      <c r="A13" s="4">
        <v>18</v>
      </c>
      <c r="B13" s="5" t="s">
        <v>8</v>
      </c>
      <c r="C13" s="5" t="s">
        <v>19</v>
      </c>
      <c r="D13" s="6">
        <v>15</v>
      </c>
      <c r="E13" s="7">
        <v>180</v>
      </c>
      <c r="G13" s="4">
        <v>25</v>
      </c>
      <c r="H13" s="5" t="s">
        <v>5</v>
      </c>
      <c r="I13" s="5" t="s">
        <v>19</v>
      </c>
      <c r="J13" s="6">
        <v>60</v>
      </c>
      <c r="K13" s="7">
        <v>100</v>
      </c>
    </row>
    <row r="14" spans="1:11" x14ac:dyDescent="0.4">
      <c r="A14" s="4">
        <v>19</v>
      </c>
      <c r="B14" s="5" t="s">
        <v>8</v>
      </c>
      <c r="C14" s="5" t="s">
        <v>17</v>
      </c>
      <c r="D14" s="6">
        <v>20</v>
      </c>
      <c r="E14" s="7">
        <v>250</v>
      </c>
      <c r="G14" s="4">
        <v>26</v>
      </c>
      <c r="H14" s="5" t="s">
        <v>5</v>
      </c>
      <c r="I14" s="5" t="s">
        <v>12</v>
      </c>
      <c r="J14" s="6">
        <v>100</v>
      </c>
      <c r="K14" s="7">
        <v>50</v>
      </c>
    </row>
    <row r="15" spans="1:11" x14ac:dyDescent="0.4">
      <c r="A15" s="4">
        <v>22</v>
      </c>
      <c r="B15" s="5" t="s">
        <v>8</v>
      </c>
      <c r="C15" s="5" t="s">
        <v>9</v>
      </c>
      <c r="D15" s="6">
        <v>40</v>
      </c>
      <c r="E15" s="7">
        <v>170</v>
      </c>
      <c r="G15" s="4">
        <v>28</v>
      </c>
      <c r="H15" s="5" t="s">
        <v>5</v>
      </c>
      <c r="I15" s="5" t="s">
        <v>18</v>
      </c>
      <c r="J15" s="6">
        <v>20</v>
      </c>
      <c r="K15" s="7">
        <v>120</v>
      </c>
    </row>
    <row r="16" spans="1:11" x14ac:dyDescent="0.4">
      <c r="A16" s="4">
        <v>27</v>
      </c>
      <c r="B16" s="5" t="s">
        <v>8</v>
      </c>
      <c r="C16" s="5" t="s">
        <v>20</v>
      </c>
      <c r="D16" s="6">
        <v>30</v>
      </c>
      <c r="E16" s="7">
        <v>250</v>
      </c>
      <c r="G16" s="4">
        <v>31</v>
      </c>
      <c r="H16" s="5" t="s">
        <v>5</v>
      </c>
      <c r="I16" s="5" t="s">
        <v>6</v>
      </c>
      <c r="J16" s="6">
        <v>30</v>
      </c>
      <c r="K16" s="7">
        <v>100</v>
      </c>
    </row>
    <row r="17" spans="1:12" x14ac:dyDescent="0.4">
      <c r="A17" s="4">
        <v>29</v>
      </c>
      <c r="B17" s="5" t="s">
        <v>8</v>
      </c>
      <c r="C17" s="5" t="s">
        <v>15</v>
      </c>
      <c r="D17" s="6">
        <v>150</v>
      </c>
      <c r="E17" s="7">
        <v>50</v>
      </c>
      <c r="G17" s="4">
        <v>33</v>
      </c>
      <c r="H17" s="5" t="s">
        <v>5</v>
      </c>
      <c r="I17" s="5" t="s">
        <v>14</v>
      </c>
      <c r="J17" s="6">
        <v>250</v>
      </c>
      <c r="K17" s="7">
        <v>0</v>
      </c>
    </row>
    <row r="18" spans="1:12" x14ac:dyDescent="0.4">
      <c r="A18" s="4">
        <v>30</v>
      </c>
      <c r="B18" s="5" t="s">
        <v>8</v>
      </c>
      <c r="C18" s="5" t="s">
        <v>15</v>
      </c>
      <c r="D18" s="6">
        <v>200</v>
      </c>
      <c r="E18" s="7">
        <v>10</v>
      </c>
      <c r="F18" s="9"/>
      <c r="G18" s="8"/>
      <c r="H18" s="9"/>
      <c r="I18" s="14" t="s">
        <v>24</v>
      </c>
      <c r="J18" s="21"/>
      <c r="K18" s="21"/>
    </row>
    <row r="19" spans="1:12" x14ac:dyDescent="0.4">
      <c r="C19" s="14" t="s">
        <v>24</v>
      </c>
      <c r="D19" s="21"/>
      <c r="E19" s="21"/>
      <c r="G19" s="8"/>
      <c r="H19" s="9"/>
      <c r="I19" s="9"/>
      <c r="J19" s="17"/>
      <c r="K19" s="17"/>
      <c r="L19" s="19"/>
    </row>
    <row r="20" spans="1:12" x14ac:dyDescent="0.4">
      <c r="D20" s="17"/>
      <c r="E20" s="17"/>
      <c r="G20" s="8"/>
      <c r="H20" s="9"/>
      <c r="I20" s="9"/>
      <c r="J20" s="9"/>
      <c r="K20" s="1"/>
      <c r="L20" s="19"/>
    </row>
    <row r="38" spans="1:1" x14ac:dyDescent="0.4">
      <c r="A38" s="8"/>
    </row>
    <row r="39" spans="1:1" x14ac:dyDescent="0.4">
      <c r="A39" s="8"/>
    </row>
    <row r="40" spans="1:1" x14ac:dyDescent="0.4">
      <c r="A40" s="8"/>
    </row>
    <row r="41" spans="1:1" x14ac:dyDescent="0.4">
      <c r="A41" s="8"/>
    </row>
    <row r="42" spans="1:1" x14ac:dyDescent="0.4">
      <c r="A42" s="8"/>
    </row>
    <row r="43" spans="1:1" x14ac:dyDescent="0.4">
      <c r="A43" s="8"/>
    </row>
    <row r="44" spans="1:1" x14ac:dyDescent="0.4">
      <c r="A44" s="8"/>
    </row>
    <row r="45" spans="1:1" x14ac:dyDescent="0.4">
      <c r="A45" s="8"/>
    </row>
    <row r="46" spans="1:1" x14ac:dyDescent="0.4">
      <c r="A46" s="8"/>
    </row>
    <row r="47" spans="1:1" x14ac:dyDescent="0.4">
      <c r="A47" s="8"/>
    </row>
    <row r="48" spans="1:1" x14ac:dyDescent="0.4">
      <c r="A48" s="8"/>
    </row>
    <row r="49" spans="1:1" x14ac:dyDescent="0.4">
      <c r="A49" s="8"/>
    </row>
    <row r="50" spans="1:1" x14ac:dyDescent="0.4">
      <c r="A50" s="8"/>
    </row>
    <row r="51" spans="1:1" x14ac:dyDescent="0.4">
      <c r="A51" s="8"/>
    </row>
    <row r="52" spans="1:1" x14ac:dyDescent="0.4">
      <c r="A52" s="8"/>
    </row>
    <row r="53" spans="1:1" x14ac:dyDescent="0.4">
      <c r="A53" s="8"/>
    </row>
    <row r="54" spans="1:1" x14ac:dyDescent="0.4">
      <c r="A54" s="8"/>
    </row>
    <row r="55" spans="1:1" x14ac:dyDescent="0.4">
      <c r="A55" s="8"/>
    </row>
    <row r="56" spans="1:1" x14ac:dyDescent="0.4">
      <c r="A56" s="8"/>
    </row>
    <row r="57" spans="1:1" x14ac:dyDescent="0.4">
      <c r="A57" s="8"/>
    </row>
    <row r="58" spans="1:1" x14ac:dyDescent="0.4">
      <c r="A58" s="8"/>
    </row>
    <row r="59" spans="1:1" x14ac:dyDescent="0.4">
      <c r="A59" s="8"/>
    </row>
    <row r="60" spans="1:1" x14ac:dyDescent="0.4">
      <c r="A60" s="8"/>
    </row>
    <row r="61" spans="1:1" x14ac:dyDescent="0.4">
      <c r="A61" s="8"/>
    </row>
    <row r="62" spans="1:1" x14ac:dyDescent="0.4">
      <c r="A62" s="8"/>
    </row>
    <row r="63" spans="1:1" x14ac:dyDescent="0.4">
      <c r="A63" s="8"/>
    </row>
    <row r="64" spans="1:1" x14ac:dyDescent="0.4">
      <c r="A64" s="8"/>
    </row>
    <row r="65" spans="1:1" x14ac:dyDescent="0.4">
      <c r="A65" s="8"/>
    </row>
    <row r="66" spans="1:1" x14ac:dyDescent="0.4">
      <c r="A66" s="8"/>
    </row>
    <row r="67" spans="1:1" x14ac:dyDescent="0.4">
      <c r="A67" s="8"/>
    </row>
    <row r="68" spans="1:1" x14ac:dyDescent="0.4">
      <c r="A68" s="8"/>
    </row>
    <row r="69" spans="1:1" x14ac:dyDescent="0.4">
      <c r="A69" s="8"/>
    </row>
    <row r="70" spans="1:1" x14ac:dyDescent="0.4">
      <c r="A70" s="8"/>
    </row>
    <row r="71" spans="1:1" x14ac:dyDescent="0.4">
      <c r="A71" s="8"/>
    </row>
    <row r="72" spans="1:1" x14ac:dyDescent="0.4">
      <c r="A72" s="8"/>
    </row>
    <row r="73" spans="1:1" x14ac:dyDescent="0.4">
      <c r="A73" s="8"/>
    </row>
    <row r="74" spans="1:1" x14ac:dyDescent="0.4">
      <c r="A74" s="8"/>
    </row>
    <row r="75" spans="1:1" x14ac:dyDescent="0.4">
      <c r="A75" s="8"/>
    </row>
    <row r="76" spans="1:1" x14ac:dyDescent="0.4">
      <c r="A76" s="8"/>
    </row>
    <row r="77" spans="1:1" x14ac:dyDescent="0.4">
      <c r="A77" s="8"/>
    </row>
    <row r="78" spans="1:1" x14ac:dyDescent="0.4">
      <c r="A78" s="8"/>
    </row>
    <row r="79" spans="1:1" x14ac:dyDescent="0.4">
      <c r="A79" s="8"/>
    </row>
    <row r="80" spans="1:1" x14ac:dyDescent="0.4">
      <c r="A80" s="8"/>
    </row>
    <row r="81" spans="1:1" x14ac:dyDescent="0.4">
      <c r="A81" s="8"/>
    </row>
    <row r="82" spans="1:1" x14ac:dyDescent="0.4">
      <c r="A82" s="8"/>
    </row>
    <row r="83" spans="1:1" x14ac:dyDescent="0.4">
      <c r="A83" s="8"/>
    </row>
    <row r="84" spans="1:1" x14ac:dyDescent="0.4">
      <c r="A84" s="8"/>
    </row>
    <row r="85" spans="1:1" x14ac:dyDescent="0.4">
      <c r="A85" s="8"/>
    </row>
    <row r="86" spans="1:1" x14ac:dyDescent="0.4">
      <c r="A86" s="8"/>
    </row>
    <row r="87" spans="1:1" x14ac:dyDescent="0.4">
      <c r="A87" s="8"/>
    </row>
    <row r="88" spans="1:1" x14ac:dyDescent="0.4">
      <c r="A88" s="8"/>
    </row>
    <row r="89" spans="1:1" x14ac:dyDescent="0.4">
      <c r="A89" s="8"/>
    </row>
    <row r="90" spans="1:1" x14ac:dyDescent="0.4">
      <c r="A90" s="8"/>
    </row>
    <row r="91" spans="1:1" x14ac:dyDescent="0.4">
      <c r="A91" s="8"/>
    </row>
    <row r="92" spans="1:1" x14ac:dyDescent="0.4">
      <c r="A92" s="8"/>
    </row>
    <row r="93" spans="1:1" x14ac:dyDescent="0.4">
      <c r="A93" s="8"/>
    </row>
    <row r="94" spans="1:1" x14ac:dyDescent="0.4">
      <c r="A94" s="8"/>
    </row>
    <row r="95" spans="1:1" x14ac:dyDescent="0.4">
      <c r="A95" s="8"/>
    </row>
    <row r="96" spans="1:1" x14ac:dyDescent="0.4">
      <c r="A96" s="8"/>
    </row>
    <row r="97" spans="1:1" x14ac:dyDescent="0.4">
      <c r="A97" s="8"/>
    </row>
    <row r="98" spans="1:1" x14ac:dyDescent="0.4">
      <c r="A98" s="8"/>
    </row>
    <row r="99" spans="1:1" x14ac:dyDescent="0.4">
      <c r="A99" s="8"/>
    </row>
    <row r="100" spans="1:1" x14ac:dyDescent="0.4">
      <c r="A100" s="8"/>
    </row>
    <row r="101" spans="1:1" x14ac:dyDescent="0.4">
      <c r="A101" s="8"/>
    </row>
    <row r="102" spans="1:1" x14ac:dyDescent="0.4">
      <c r="A102" s="8"/>
    </row>
    <row r="103" spans="1:1" x14ac:dyDescent="0.4">
      <c r="A103" s="8"/>
    </row>
    <row r="104" spans="1:1" x14ac:dyDescent="0.4">
      <c r="A104" s="8"/>
    </row>
    <row r="105" spans="1:1" x14ac:dyDescent="0.4">
      <c r="A105" s="8"/>
    </row>
    <row r="106" spans="1:1" x14ac:dyDescent="0.4">
      <c r="A106" s="8"/>
    </row>
    <row r="107" spans="1:1" x14ac:dyDescent="0.4">
      <c r="A107" s="8"/>
    </row>
    <row r="108" spans="1:1" x14ac:dyDescent="0.4">
      <c r="A108" s="8"/>
    </row>
    <row r="109" spans="1:1" x14ac:dyDescent="0.4">
      <c r="A109" s="8"/>
    </row>
    <row r="110" spans="1:1" x14ac:dyDescent="0.4">
      <c r="A110" s="8"/>
    </row>
    <row r="111" spans="1:1" x14ac:dyDescent="0.4">
      <c r="A111" s="8"/>
    </row>
    <row r="112" spans="1:1" x14ac:dyDescent="0.4">
      <c r="A112" s="8"/>
    </row>
    <row r="113" spans="1:1" x14ac:dyDescent="0.4">
      <c r="A113" s="8"/>
    </row>
    <row r="114" spans="1:1" x14ac:dyDescent="0.4">
      <c r="A114" s="8"/>
    </row>
    <row r="115" spans="1:1" x14ac:dyDescent="0.4">
      <c r="A115" s="8"/>
    </row>
    <row r="116" spans="1:1" x14ac:dyDescent="0.4">
      <c r="A116" s="8"/>
    </row>
    <row r="117" spans="1:1" x14ac:dyDescent="0.4">
      <c r="A117" s="8"/>
    </row>
    <row r="118" spans="1:1" x14ac:dyDescent="0.4">
      <c r="A118" s="8"/>
    </row>
    <row r="119" spans="1:1" x14ac:dyDescent="0.4">
      <c r="A119" s="8"/>
    </row>
    <row r="120" spans="1:1" x14ac:dyDescent="0.4">
      <c r="A120" s="8"/>
    </row>
    <row r="121" spans="1:1" x14ac:dyDescent="0.4">
      <c r="A121" s="8"/>
    </row>
    <row r="122" spans="1:1" x14ac:dyDescent="0.4">
      <c r="A122" s="8"/>
    </row>
    <row r="123" spans="1:1" x14ac:dyDescent="0.4">
      <c r="A123" s="8"/>
    </row>
    <row r="124" spans="1:1" x14ac:dyDescent="0.4">
      <c r="A124" s="8"/>
    </row>
    <row r="125" spans="1:1" x14ac:dyDescent="0.4">
      <c r="A125" s="8"/>
    </row>
    <row r="126" spans="1:1" x14ac:dyDescent="0.4">
      <c r="A126" s="8"/>
    </row>
    <row r="127" spans="1:1" x14ac:dyDescent="0.4">
      <c r="A127" s="8"/>
    </row>
    <row r="128" spans="1:1" x14ac:dyDescent="0.4">
      <c r="A128" s="8"/>
    </row>
    <row r="129" spans="1:1" x14ac:dyDescent="0.4">
      <c r="A129" s="8"/>
    </row>
  </sheetData>
  <phoneticPr fontId="1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A3739-43C7-49D1-8542-5AB75F3F15F7}">
  <sheetPr>
    <tabColor theme="5" tint="0.79998168889431442"/>
  </sheetPr>
  <dimension ref="A1:L129"/>
  <sheetViews>
    <sheetView workbookViewId="0"/>
  </sheetViews>
  <sheetFormatPr defaultRowHeight="18.75" x14ac:dyDescent="0.4"/>
  <cols>
    <col min="1" max="1" width="5" style="9" bestFit="1" customWidth="1"/>
    <col min="2" max="3" width="5.75" style="9" customWidth="1"/>
    <col min="4" max="4" width="19" style="9" customWidth="1"/>
    <col min="5" max="5" width="19" style="1" customWidth="1"/>
    <col min="10" max="11" width="19" customWidth="1"/>
  </cols>
  <sheetData>
    <row r="1" spans="1:11" ht="36" x14ac:dyDescent="0.4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G1" s="2" t="s">
        <v>0</v>
      </c>
      <c r="H1" s="2" t="s">
        <v>1</v>
      </c>
      <c r="I1" s="2" t="s">
        <v>2</v>
      </c>
      <c r="J1" s="3" t="s">
        <v>3</v>
      </c>
      <c r="K1" s="3" t="s">
        <v>4</v>
      </c>
    </row>
    <row r="2" spans="1:11" x14ac:dyDescent="0.4">
      <c r="A2" s="4">
        <v>8</v>
      </c>
      <c r="B2" s="5" t="s">
        <v>13</v>
      </c>
      <c r="C2" s="5" t="s">
        <v>14</v>
      </c>
      <c r="D2" s="6">
        <v>150</v>
      </c>
      <c r="E2" s="7">
        <v>30</v>
      </c>
      <c r="G2" s="4">
        <v>1</v>
      </c>
      <c r="H2" s="5" t="s">
        <v>5</v>
      </c>
      <c r="I2" s="5" t="s">
        <v>6</v>
      </c>
      <c r="J2" s="6">
        <v>50</v>
      </c>
      <c r="K2" s="7">
        <v>30</v>
      </c>
    </row>
    <row r="3" spans="1:11" x14ac:dyDescent="0.4">
      <c r="A3" s="4">
        <v>32</v>
      </c>
      <c r="B3" s="5" t="s">
        <v>13</v>
      </c>
      <c r="C3" s="5" t="s">
        <v>14</v>
      </c>
      <c r="D3" s="6">
        <v>60</v>
      </c>
      <c r="E3" s="7">
        <v>30</v>
      </c>
      <c r="G3" s="4">
        <v>2</v>
      </c>
      <c r="H3" s="5" t="s">
        <v>5</v>
      </c>
      <c r="I3" s="5" t="s">
        <v>7</v>
      </c>
      <c r="J3" s="6">
        <v>60</v>
      </c>
      <c r="K3" s="7">
        <v>40</v>
      </c>
    </row>
    <row r="4" spans="1:11" x14ac:dyDescent="0.4">
      <c r="A4" s="4">
        <v>3</v>
      </c>
      <c r="B4" s="5" t="s">
        <v>8</v>
      </c>
      <c r="C4" s="5" t="s">
        <v>9</v>
      </c>
      <c r="D4" s="6">
        <v>30</v>
      </c>
      <c r="E4" s="7">
        <v>210</v>
      </c>
      <c r="G4" s="4">
        <v>5</v>
      </c>
      <c r="H4" s="5" t="s">
        <v>5</v>
      </c>
      <c r="I4" s="5" t="s">
        <v>9</v>
      </c>
      <c r="J4" s="6">
        <v>30</v>
      </c>
      <c r="K4" s="7">
        <v>60</v>
      </c>
    </row>
    <row r="5" spans="1:11" x14ac:dyDescent="0.4">
      <c r="A5" s="4">
        <v>4</v>
      </c>
      <c r="B5" s="5" t="s">
        <v>8</v>
      </c>
      <c r="C5" s="5" t="s">
        <v>10</v>
      </c>
      <c r="D5" s="6">
        <v>300</v>
      </c>
      <c r="E5" s="7">
        <v>0</v>
      </c>
      <c r="G5" s="4">
        <v>6</v>
      </c>
      <c r="H5" s="5" t="s">
        <v>11</v>
      </c>
      <c r="I5" s="5" t="s">
        <v>10</v>
      </c>
      <c r="J5" s="6">
        <v>200</v>
      </c>
      <c r="K5" s="7">
        <v>30</v>
      </c>
    </row>
    <row r="6" spans="1:11" x14ac:dyDescent="0.4">
      <c r="A6" s="4">
        <v>9</v>
      </c>
      <c r="B6" s="5" t="s">
        <v>8</v>
      </c>
      <c r="C6" s="5" t="s">
        <v>15</v>
      </c>
      <c r="D6" s="6">
        <v>180</v>
      </c>
      <c r="E6" s="7">
        <v>60</v>
      </c>
      <c r="G6" s="4">
        <v>7</v>
      </c>
      <c r="H6" s="5" t="s">
        <v>5</v>
      </c>
      <c r="I6" s="5" t="s">
        <v>12</v>
      </c>
      <c r="J6" s="6">
        <v>90</v>
      </c>
      <c r="K6" s="7">
        <v>70</v>
      </c>
    </row>
    <row r="7" spans="1:11" x14ac:dyDescent="0.4">
      <c r="A7" s="4">
        <v>10</v>
      </c>
      <c r="B7" s="5" t="s">
        <v>8</v>
      </c>
      <c r="C7" s="5" t="s">
        <v>6</v>
      </c>
      <c r="D7" s="6">
        <v>50</v>
      </c>
      <c r="E7" s="7">
        <v>40</v>
      </c>
      <c r="G7" s="4">
        <v>12</v>
      </c>
      <c r="H7" s="5" t="s">
        <v>5</v>
      </c>
      <c r="I7" s="5" t="s">
        <v>15</v>
      </c>
      <c r="J7" s="6">
        <v>150</v>
      </c>
      <c r="K7" s="7">
        <v>0</v>
      </c>
    </row>
    <row r="8" spans="1:11" x14ac:dyDescent="0.4">
      <c r="A8" s="4">
        <v>11</v>
      </c>
      <c r="B8" s="5" t="s">
        <v>16</v>
      </c>
      <c r="C8" s="5" t="s">
        <v>7</v>
      </c>
      <c r="D8" s="6">
        <v>120</v>
      </c>
      <c r="E8" s="7">
        <v>60</v>
      </c>
      <c r="G8" s="4">
        <v>13</v>
      </c>
      <c r="H8" s="5" t="s">
        <v>11</v>
      </c>
      <c r="I8" s="5" t="s">
        <v>15</v>
      </c>
      <c r="J8" s="6">
        <v>120</v>
      </c>
      <c r="K8" s="7">
        <v>30</v>
      </c>
    </row>
    <row r="9" spans="1:11" x14ac:dyDescent="0.4">
      <c r="A9" s="4">
        <v>14</v>
      </c>
      <c r="B9" s="5" t="s">
        <v>8</v>
      </c>
      <c r="C9" s="5" t="s">
        <v>10</v>
      </c>
      <c r="D9" s="6">
        <v>40</v>
      </c>
      <c r="E9" s="7">
        <v>120</v>
      </c>
      <c r="G9" s="4">
        <v>20</v>
      </c>
      <c r="H9" s="5" t="s">
        <v>5</v>
      </c>
      <c r="I9" s="5" t="s">
        <v>10</v>
      </c>
      <c r="J9" s="6">
        <v>60</v>
      </c>
      <c r="K9" s="7">
        <v>100</v>
      </c>
    </row>
    <row r="10" spans="1:11" x14ac:dyDescent="0.4">
      <c r="A10" s="4">
        <v>15</v>
      </c>
      <c r="B10" s="5" t="s">
        <v>8</v>
      </c>
      <c r="C10" s="5" t="s">
        <v>9</v>
      </c>
      <c r="D10" s="6">
        <v>130</v>
      </c>
      <c r="E10" s="7">
        <v>100</v>
      </c>
      <c r="G10" s="4">
        <v>21</v>
      </c>
      <c r="H10" s="5" t="s">
        <v>5</v>
      </c>
      <c r="I10" s="5" t="s">
        <v>19</v>
      </c>
      <c r="J10" s="6">
        <v>60</v>
      </c>
      <c r="K10" s="7">
        <v>30</v>
      </c>
    </row>
    <row r="11" spans="1:11" x14ac:dyDescent="0.4">
      <c r="A11" s="4">
        <v>16</v>
      </c>
      <c r="B11" s="5" t="s">
        <v>8</v>
      </c>
      <c r="C11" s="5" t="s">
        <v>17</v>
      </c>
      <c r="D11" s="6">
        <v>10</v>
      </c>
      <c r="E11" s="7">
        <v>350</v>
      </c>
      <c r="G11" s="4">
        <v>23</v>
      </c>
      <c r="H11" s="5" t="s">
        <v>5</v>
      </c>
      <c r="I11" s="5" t="s">
        <v>17</v>
      </c>
      <c r="J11" s="6">
        <v>100</v>
      </c>
      <c r="K11" s="7">
        <v>150</v>
      </c>
    </row>
    <row r="12" spans="1:11" x14ac:dyDescent="0.4">
      <c r="A12" s="4">
        <v>17</v>
      </c>
      <c r="B12" s="5" t="s">
        <v>8</v>
      </c>
      <c r="C12" s="5" t="s">
        <v>18</v>
      </c>
      <c r="D12" s="6">
        <v>30</v>
      </c>
      <c r="E12" s="7">
        <v>300</v>
      </c>
      <c r="G12" s="4">
        <v>24</v>
      </c>
      <c r="H12" s="5" t="s">
        <v>5</v>
      </c>
      <c r="I12" s="5" t="s">
        <v>19</v>
      </c>
      <c r="J12" s="6">
        <v>90</v>
      </c>
      <c r="K12" s="7">
        <v>120</v>
      </c>
    </row>
    <row r="13" spans="1:11" x14ac:dyDescent="0.4">
      <c r="A13" s="4">
        <v>18</v>
      </c>
      <c r="B13" s="5" t="s">
        <v>8</v>
      </c>
      <c r="C13" s="5" t="s">
        <v>19</v>
      </c>
      <c r="D13" s="6">
        <v>15</v>
      </c>
      <c r="E13" s="7">
        <v>180</v>
      </c>
      <c r="G13" s="4">
        <v>25</v>
      </c>
      <c r="H13" s="5" t="s">
        <v>5</v>
      </c>
      <c r="I13" s="5" t="s">
        <v>19</v>
      </c>
      <c r="J13" s="6">
        <v>60</v>
      </c>
      <c r="K13" s="7">
        <v>100</v>
      </c>
    </row>
    <row r="14" spans="1:11" x14ac:dyDescent="0.4">
      <c r="A14" s="4">
        <v>19</v>
      </c>
      <c r="B14" s="5" t="s">
        <v>8</v>
      </c>
      <c r="C14" s="5" t="s">
        <v>17</v>
      </c>
      <c r="D14" s="6">
        <v>20</v>
      </c>
      <c r="E14" s="7">
        <v>250</v>
      </c>
      <c r="G14" s="4">
        <v>26</v>
      </c>
      <c r="H14" s="5" t="s">
        <v>5</v>
      </c>
      <c r="I14" s="5" t="s">
        <v>12</v>
      </c>
      <c r="J14" s="6">
        <v>100</v>
      </c>
      <c r="K14" s="7">
        <v>50</v>
      </c>
    </row>
    <row r="15" spans="1:11" x14ac:dyDescent="0.4">
      <c r="A15" s="4">
        <v>22</v>
      </c>
      <c r="B15" s="5" t="s">
        <v>8</v>
      </c>
      <c r="C15" s="5" t="s">
        <v>9</v>
      </c>
      <c r="D15" s="6">
        <v>40</v>
      </c>
      <c r="E15" s="7">
        <v>170</v>
      </c>
      <c r="G15" s="4">
        <v>28</v>
      </c>
      <c r="H15" s="5" t="s">
        <v>5</v>
      </c>
      <c r="I15" s="5" t="s">
        <v>18</v>
      </c>
      <c r="J15" s="6">
        <v>20</v>
      </c>
      <c r="K15" s="7">
        <v>120</v>
      </c>
    </row>
    <row r="16" spans="1:11" x14ac:dyDescent="0.4">
      <c r="A16" s="4">
        <v>27</v>
      </c>
      <c r="B16" s="5" t="s">
        <v>8</v>
      </c>
      <c r="C16" s="5" t="s">
        <v>20</v>
      </c>
      <c r="D16" s="6">
        <v>30</v>
      </c>
      <c r="E16" s="7">
        <v>250</v>
      </c>
      <c r="G16" s="4">
        <v>31</v>
      </c>
      <c r="H16" s="5" t="s">
        <v>5</v>
      </c>
      <c r="I16" s="5" t="s">
        <v>6</v>
      </c>
      <c r="J16" s="6">
        <v>30</v>
      </c>
      <c r="K16" s="7">
        <v>100</v>
      </c>
    </row>
    <row r="17" spans="1:12" x14ac:dyDescent="0.4">
      <c r="A17" s="4">
        <v>29</v>
      </c>
      <c r="B17" s="5" t="s">
        <v>8</v>
      </c>
      <c r="C17" s="5" t="s">
        <v>15</v>
      </c>
      <c r="D17" s="6">
        <v>150</v>
      </c>
      <c r="E17" s="7">
        <v>50</v>
      </c>
      <c r="G17" s="4">
        <v>33</v>
      </c>
      <c r="H17" s="5" t="s">
        <v>5</v>
      </c>
      <c r="I17" s="5" t="s">
        <v>14</v>
      </c>
      <c r="J17" s="6">
        <v>250</v>
      </c>
      <c r="K17" s="7">
        <v>0</v>
      </c>
    </row>
    <row r="18" spans="1:12" x14ac:dyDescent="0.4">
      <c r="A18" s="4">
        <v>30</v>
      </c>
      <c r="B18" s="5" t="s">
        <v>8</v>
      </c>
      <c r="C18" s="5" t="s">
        <v>15</v>
      </c>
      <c r="D18" s="6">
        <v>200</v>
      </c>
      <c r="E18" s="7">
        <v>10</v>
      </c>
      <c r="F18" s="9"/>
      <c r="G18" s="8"/>
      <c r="H18" s="9"/>
      <c r="I18" s="14" t="s">
        <v>24</v>
      </c>
      <c r="J18" s="21">
        <f>AVERAGE(J2:J17)</f>
        <v>91.875</v>
      </c>
      <c r="K18" s="21">
        <f>AVERAGE(K2:K17)</f>
        <v>64.375</v>
      </c>
    </row>
    <row r="19" spans="1:12" x14ac:dyDescent="0.4">
      <c r="C19" s="14" t="s">
        <v>24</v>
      </c>
      <c r="D19" s="52">
        <f>AVERAGE(D2:D18)</f>
        <v>91.470588235294116</v>
      </c>
      <c r="E19" s="52">
        <f>AVERAGE(E2:E18)</f>
        <v>130</v>
      </c>
      <c r="G19" s="8"/>
      <c r="H19" s="9"/>
      <c r="I19" s="9"/>
      <c r="J19" s="17" t="str">
        <f ca="1">_xlfn.FORMULATEXT(J18)</f>
        <v>=AVERAGE(J2:J17)</v>
      </c>
      <c r="K19" s="17" t="str">
        <f ca="1">_xlfn.FORMULATEXT(K18)</f>
        <v>=AVERAGE(K2:K17)</v>
      </c>
      <c r="L19" s="19"/>
    </row>
    <row r="20" spans="1:12" x14ac:dyDescent="0.4">
      <c r="D20" s="17" t="str">
        <f ca="1">_xlfn.FORMULATEXT(D19)</f>
        <v>=AVERAGE(D2:D18)</v>
      </c>
      <c r="E20" s="17" t="str">
        <f ca="1">_xlfn.FORMULATEXT(E19)</f>
        <v>=AVERAGE(E2:E18)</v>
      </c>
      <c r="G20" s="8"/>
      <c r="H20" s="9"/>
      <c r="I20" s="9"/>
      <c r="J20" s="9"/>
      <c r="K20" s="1"/>
      <c r="L20" s="19"/>
    </row>
    <row r="38" spans="1:1" x14ac:dyDescent="0.4">
      <c r="A38" s="8"/>
    </row>
    <row r="39" spans="1:1" x14ac:dyDescent="0.4">
      <c r="A39" s="8"/>
    </row>
    <row r="40" spans="1:1" x14ac:dyDescent="0.4">
      <c r="A40" s="8"/>
    </row>
    <row r="41" spans="1:1" x14ac:dyDescent="0.4">
      <c r="A41" s="8"/>
    </row>
    <row r="42" spans="1:1" x14ac:dyDescent="0.4">
      <c r="A42" s="8"/>
    </row>
    <row r="43" spans="1:1" x14ac:dyDescent="0.4">
      <c r="A43" s="8"/>
    </row>
    <row r="44" spans="1:1" x14ac:dyDescent="0.4">
      <c r="A44" s="8"/>
    </row>
    <row r="45" spans="1:1" x14ac:dyDescent="0.4">
      <c r="A45" s="8"/>
    </row>
    <row r="46" spans="1:1" x14ac:dyDescent="0.4">
      <c r="A46" s="8"/>
    </row>
    <row r="47" spans="1:1" x14ac:dyDescent="0.4">
      <c r="A47" s="8"/>
    </row>
    <row r="48" spans="1:1" x14ac:dyDescent="0.4">
      <c r="A48" s="8"/>
    </row>
    <row r="49" spans="1:1" x14ac:dyDescent="0.4">
      <c r="A49" s="8"/>
    </row>
    <row r="50" spans="1:1" x14ac:dyDescent="0.4">
      <c r="A50" s="8"/>
    </row>
    <row r="51" spans="1:1" x14ac:dyDescent="0.4">
      <c r="A51" s="8"/>
    </row>
    <row r="52" spans="1:1" x14ac:dyDescent="0.4">
      <c r="A52" s="8"/>
    </row>
    <row r="53" spans="1:1" x14ac:dyDescent="0.4">
      <c r="A53" s="8"/>
    </row>
    <row r="54" spans="1:1" x14ac:dyDescent="0.4">
      <c r="A54" s="8"/>
    </row>
    <row r="55" spans="1:1" x14ac:dyDescent="0.4">
      <c r="A55" s="8"/>
    </row>
    <row r="56" spans="1:1" x14ac:dyDescent="0.4">
      <c r="A56" s="8"/>
    </row>
    <row r="57" spans="1:1" x14ac:dyDescent="0.4">
      <c r="A57" s="8"/>
    </row>
    <row r="58" spans="1:1" x14ac:dyDescent="0.4">
      <c r="A58" s="8"/>
    </row>
    <row r="59" spans="1:1" x14ac:dyDescent="0.4">
      <c r="A59" s="8"/>
    </row>
    <row r="60" spans="1:1" x14ac:dyDescent="0.4">
      <c r="A60" s="8"/>
    </row>
    <row r="61" spans="1:1" x14ac:dyDescent="0.4">
      <c r="A61" s="8"/>
    </row>
    <row r="62" spans="1:1" x14ac:dyDescent="0.4">
      <c r="A62" s="8"/>
    </row>
    <row r="63" spans="1:1" x14ac:dyDescent="0.4">
      <c r="A63" s="8"/>
    </row>
    <row r="64" spans="1:1" x14ac:dyDescent="0.4">
      <c r="A64" s="8"/>
    </row>
    <row r="65" spans="1:1" x14ac:dyDescent="0.4">
      <c r="A65" s="8"/>
    </row>
    <row r="66" spans="1:1" x14ac:dyDescent="0.4">
      <c r="A66" s="8"/>
    </row>
    <row r="67" spans="1:1" x14ac:dyDescent="0.4">
      <c r="A67" s="8"/>
    </row>
    <row r="68" spans="1:1" x14ac:dyDescent="0.4">
      <c r="A68" s="8"/>
    </row>
    <row r="69" spans="1:1" x14ac:dyDescent="0.4">
      <c r="A69" s="8"/>
    </row>
    <row r="70" spans="1:1" x14ac:dyDescent="0.4">
      <c r="A70" s="8"/>
    </row>
    <row r="71" spans="1:1" x14ac:dyDescent="0.4">
      <c r="A71" s="8"/>
    </row>
    <row r="72" spans="1:1" x14ac:dyDescent="0.4">
      <c r="A72" s="8"/>
    </row>
    <row r="73" spans="1:1" x14ac:dyDescent="0.4">
      <c r="A73" s="8"/>
    </row>
    <row r="74" spans="1:1" x14ac:dyDescent="0.4">
      <c r="A74" s="8"/>
    </row>
    <row r="75" spans="1:1" x14ac:dyDescent="0.4">
      <c r="A75" s="8"/>
    </row>
    <row r="76" spans="1:1" x14ac:dyDescent="0.4">
      <c r="A76" s="8"/>
    </row>
    <row r="77" spans="1:1" x14ac:dyDescent="0.4">
      <c r="A77" s="8"/>
    </row>
    <row r="78" spans="1:1" x14ac:dyDescent="0.4">
      <c r="A78" s="8"/>
    </row>
    <row r="79" spans="1:1" x14ac:dyDescent="0.4">
      <c r="A79" s="8"/>
    </row>
    <row r="80" spans="1:1" x14ac:dyDescent="0.4">
      <c r="A80" s="8"/>
    </row>
    <row r="81" spans="1:1" x14ac:dyDescent="0.4">
      <c r="A81" s="8"/>
    </row>
    <row r="82" spans="1:1" x14ac:dyDescent="0.4">
      <c r="A82" s="8"/>
    </row>
    <row r="83" spans="1:1" x14ac:dyDescent="0.4">
      <c r="A83" s="8"/>
    </row>
    <row r="84" spans="1:1" x14ac:dyDescent="0.4">
      <c r="A84" s="8"/>
    </row>
    <row r="85" spans="1:1" x14ac:dyDescent="0.4">
      <c r="A85" s="8"/>
    </row>
    <row r="86" spans="1:1" x14ac:dyDescent="0.4">
      <c r="A86" s="8"/>
    </row>
    <row r="87" spans="1:1" x14ac:dyDescent="0.4">
      <c r="A87" s="8"/>
    </row>
    <row r="88" spans="1:1" x14ac:dyDescent="0.4">
      <c r="A88" s="8"/>
    </row>
    <row r="89" spans="1:1" x14ac:dyDescent="0.4">
      <c r="A89" s="8"/>
    </row>
    <row r="90" spans="1:1" x14ac:dyDescent="0.4">
      <c r="A90" s="8"/>
    </row>
    <row r="91" spans="1:1" x14ac:dyDescent="0.4">
      <c r="A91" s="8"/>
    </row>
    <row r="92" spans="1:1" x14ac:dyDescent="0.4">
      <c r="A92" s="8"/>
    </row>
    <row r="93" spans="1:1" x14ac:dyDescent="0.4">
      <c r="A93" s="8"/>
    </row>
    <row r="94" spans="1:1" x14ac:dyDescent="0.4">
      <c r="A94" s="8"/>
    </row>
    <row r="95" spans="1:1" x14ac:dyDescent="0.4">
      <c r="A95" s="8"/>
    </row>
    <row r="96" spans="1:1" x14ac:dyDescent="0.4">
      <c r="A96" s="8"/>
    </row>
    <row r="97" spans="1:1" x14ac:dyDescent="0.4">
      <c r="A97" s="8"/>
    </row>
    <row r="98" spans="1:1" x14ac:dyDescent="0.4">
      <c r="A98" s="8"/>
    </row>
    <row r="99" spans="1:1" x14ac:dyDescent="0.4">
      <c r="A99" s="8"/>
    </row>
    <row r="100" spans="1:1" x14ac:dyDescent="0.4">
      <c r="A100" s="8"/>
    </row>
    <row r="101" spans="1:1" x14ac:dyDescent="0.4">
      <c r="A101" s="8"/>
    </row>
    <row r="102" spans="1:1" x14ac:dyDescent="0.4">
      <c r="A102" s="8"/>
    </row>
    <row r="103" spans="1:1" x14ac:dyDescent="0.4">
      <c r="A103" s="8"/>
    </row>
    <row r="104" spans="1:1" x14ac:dyDescent="0.4">
      <c r="A104" s="8"/>
    </row>
    <row r="105" spans="1:1" x14ac:dyDescent="0.4">
      <c r="A105" s="8"/>
    </row>
    <row r="106" spans="1:1" x14ac:dyDescent="0.4">
      <c r="A106" s="8"/>
    </row>
    <row r="107" spans="1:1" x14ac:dyDescent="0.4">
      <c r="A107" s="8"/>
    </row>
    <row r="108" spans="1:1" x14ac:dyDescent="0.4">
      <c r="A108" s="8"/>
    </row>
    <row r="109" spans="1:1" x14ac:dyDescent="0.4">
      <c r="A109" s="8"/>
    </row>
    <row r="110" spans="1:1" x14ac:dyDescent="0.4">
      <c r="A110" s="8"/>
    </row>
    <row r="111" spans="1:1" x14ac:dyDescent="0.4">
      <c r="A111" s="8"/>
    </row>
    <row r="112" spans="1:1" x14ac:dyDescent="0.4">
      <c r="A112" s="8"/>
    </row>
    <row r="113" spans="1:1" x14ac:dyDescent="0.4">
      <c r="A113" s="8"/>
    </row>
    <row r="114" spans="1:1" x14ac:dyDescent="0.4">
      <c r="A114" s="8"/>
    </row>
    <row r="115" spans="1:1" x14ac:dyDescent="0.4">
      <c r="A115" s="8"/>
    </row>
    <row r="116" spans="1:1" x14ac:dyDescent="0.4">
      <c r="A116" s="8"/>
    </row>
    <row r="117" spans="1:1" x14ac:dyDescent="0.4">
      <c r="A117" s="8"/>
    </row>
    <row r="118" spans="1:1" x14ac:dyDescent="0.4">
      <c r="A118" s="8"/>
    </row>
    <row r="119" spans="1:1" x14ac:dyDescent="0.4">
      <c r="A119" s="8"/>
    </row>
    <row r="120" spans="1:1" x14ac:dyDescent="0.4">
      <c r="A120" s="8"/>
    </row>
    <row r="121" spans="1:1" x14ac:dyDescent="0.4">
      <c r="A121" s="8"/>
    </row>
    <row r="122" spans="1:1" x14ac:dyDescent="0.4">
      <c r="A122" s="8"/>
    </row>
    <row r="123" spans="1:1" x14ac:dyDescent="0.4">
      <c r="A123" s="8"/>
    </row>
    <row r="124" spans="1:1" x14ac:dyDescent="0.4">
      <c r="A124" s="8"/>
    </row>
    <row r="125" spans="1:1" x14ac:dyDescent="0.4">
      <c r="A125" s="8"/>
    </row>
    <row r="126" spans="1:1" x14ac:dyDescent="0.4">
      <c r="A126" s="8"/>
    </row>
    <row r="127" spans="1:1" x14ac:dyDescent="0.4">
      <c r="A127" s="8"/>
    </row>
    <row r="128" spans="1:1" x14ac:dyDescent="0.4">
      <c r="A128" s="8"/>
    </row>
    <row r="129" spans="1:1" x14ac:dyDescent="0.4">
      <c r="A129" s="8"/>
    </row>
  </sheetData>
  <phoneticPr fontId="1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EDD36-5EED-4147-AAA6-0B511356CBF4}">
  <sheetPr>
    <tabColor theme="8" tint="0.79998168889431442"/>
  </sheetPr>
  <dimension ref="A1:L127"/>
  <sheetViews>
    <sheetView workbookViewId="0"/>
  </sheetViews>
  <sheetFormatPr defaultRowHeight="18.75" x14ac:dyDescent="0.4"/>
  <cols>
    <col min="1" max="1" width="5" style="9" bestFit="1" customWidth="1"/>
    <col min="2" max="2" width="5.75" style="9" customWidth="1"/>
    <col min="3" max="3" width="7.375" style="9" bestFit="1" customWidth="1"/>
    <col min="4" max="4" width="19" style="9" customWidth="1"/>
    <col min="5" max="5" width="19" style="1" customWidth="1"/>
    <col min="9" max="9" width="45.5" bestFit="1" customWidth="1"/>
  </cols>
  <sheetData>
    <row r="1" spans="1:12" ht="36" x14ac:dyDescent="0.4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12" x14ac:dyDescent="0.4">
      <c r="A2" s="4">
        <v>1</v>
      </c>
      <c r="B2" s="5" t="s">
        <v>5</v>
      </c>
      <c r="C2" s="5" t="s">
        <v>6</v>
      </c>
      <c r="D2" s="6">
        <v>50</v>
      </c>
      <c r="E2" s="7">
        <v>30</v>
      </c>
    </row>
    <row r="3" spans="1:12" x14ac:dyDescent="0.4">
      <c r="A3" s="4">
        <v>2</v>
      </c>
      <c r="B3" s="5" t="s">
        <v>5</v>
      </c>
      <c r="C3" s="5" t="s">
        <v>7</v>
      </c>
      <c r="D3" s="6">
        <v>60</v>
      </c>
      <c r="E3" s="7">
        <v>40</v>
      </c>
    </row>
    <row r="4" spans="1:12" x14ac:dyDescent="0.4">
      <c r="A4" s="4">
        <v>3</v>
      </c>
      <c r="B4" s="5" t="s">
        <v>8</v>
      </c>
      <c r="C4" s="5" t="s">
        <v>9</v>
      </c>
      <c r="D4" s="6">
        <v>30</v>
      </c>
      <c r="E4" s="7">
        <v>210</v>
      </c>
    </row>
    <row r="5" spans="1:12" x14ac:dyDescent="0.4">
      <c r="A5" s="4">
        <v>4</v>
      </c>
      <c r="B5" s="5" t="s">
        <v>8</v>
      </c>
      <c r="C5" s="5" t="s">
        <v>10</v>
      </c>
      <c r="D5" s="6">
        <v>300</v>
      </c>
      <c r="E5" s="7">
        <v>0</v>
      </c>
    </row>
    <row r="6" spans="1:12" x14ac:dyDescent="0.4">
      <c r="A6" s="4">
        <v>5</v>
      </c>
      <c r="B6" s="5" t="s">
        <v>5</v>
      </c>
      <c r="C6" s="5" t="s">
        <v>9</v>
      </c>
      <c r="D6" s="6">
        <v>30</v>
      </c>
      <c r="E6" s="7">
        <v>60</v>
      </c>
    </row>
    <row r="7" spans="1:12" x14ac:dyDescent="0.4">
      <c r="A7" s="4">
        <v>6</v>
      </c>
      <c r="B7" s="5" t="s">
        <v>11</v>
      </c>
      <c r="C7" s="5" t="s">
        <v>10</v>
      </c>
      <c r="D7" s="6">
        <v>200</v>
      </c>
      <c r="E7" s="7">
        <v>30</v>
      </c>
    </row>
    <row r="8" spans="1:12" x14ac:dyDescent="0.4">
      <c r="A8" s="4">
        <v>7</v>
      </c>
      <c r="B8" s="5" t="s">
        <v>5</v>
      </c>
      <c r="C8" s="5" t="s">
        <v>12</v>
      </c>
      <c r="D8" s="6">
        <v>90</v>
      </c>
      <c r="E8" s="7">
        <v>70</v>
      </c>
    </row>
    <row r="9" spans="1:12" ht="19.5" thickBot="1" x14ac:dyDescent="0.45">
      <c r="A9" s="4">
        <v>8</v>
      </c>
      <c r="B9" s="5" t="s">
        <v>13</v>
      </c>
      <c r="C9" s="5" t="s">
        <v>14</v>
      </c>
      <c r="D9" s="6">
        <v>150</v>
      </c>
      <c r="E9" s="7">
        <v>30</v>
      </c>
      <c r="G9" s="10" t="s">
        <v>67</v>
      </c>
      <c r="K9" s="10"/>
    </row>
    <row r="10" spans="1:12" ht="19.5" thickBot="1" x14ac:dyDescent="0.45">
      <c r="A10" s="4">
        <v>9</v>
      </c>
      <c r="B10" s="5" t="s">
        <v>8</v>
      </c>
      <c r="C10" s="5" t="s">
        <v>15</v>
      </c>
      <c r="D10" s="6">
        <v>180</v>
      </c>
      <c r="E10" s="7">
        <v>60</v>
      </c>
      <c r="G10" s="14" t="s">
        <v>56</v>
      </c>
      <c r="H10" s="41"/>
      <c r="I10" s="65"/>
      <c r="K10" s="14"/>
      <c r="L10" s="14"/>
    </row>
    <row r="11" spans="1:12" ht="19.5" thickBot="1" x14ac:dyDescent="0.45">
      <c r="A11" s="4">
        <v>10</v>
      </c>
      <c r="B11" s="5" t="s">
        <v>8</v>
      </c>
      <c r="C11" s="5" t="s">
        <v>6</v>
      </c>
      <c r="D11" s="6">
        <v>50</v>
      </c>
      <c r="E11" s="7">
        <v>40</v>
      </c>
      <c r="G11" s="14" t="s">
        <v>57</v>
      </c>
      <c r="H11" s="41"/>
      <c r="I11" s="65"/>
      <c r="K11" s="64"/>
      <c r="L11" s="64"/>
    </row>
    <row r="12" spans="1:12" x14ac:dyDescent="0.4">
      <c r="A12" s="4">
        <v>11</v>
      </c>
      <c r="B12" s="5" t="s">
        <v>16</v>
      </c>
      <c r="C12" s="5" t="s">
        <v>7</v>
      </c>
      <c r="D12" s="6">
        <v>120</v>
      </c>
      <c r="E12" s="7">
        <v>60</v>
      </c>
    </row>
    <row r="13" spans="1:12" ht="19.5" thickBot="1" x14ac:dyDescent="0.45">
      <c r="A13" s="4">
        <v>12</v>
      </c>
      <c r="B13" s="5" t="s">
        <v>5</v>
      </c>
      <c r="C13" s="5" t="s">
        <v>15</v>
      </c>
      <c r="D13" s="6">
        <v>150</v>
      </c>
      <c r="E13" s="7">
        <v>0</v>
      </c>
      <c r="G13" s="10" t="s">
        <v>68</v>
      </c>
    </row>
    <row r="14" spans="1:12" ht="19.5" thickBot="1" x14ac:dyDescent="0.45">
      <c r="A14" s="4">
        <v>13</v>
      </c>
      <c r="B14" s="5" t="s">
        <v>11</v>
      </c>
      <c r="C14" s="5" t="s">
        <v>15</v>
      </c>
      <c r="D14" s="6">
        <v>120</v>
      </c>
      <c r="E14" s="7">
        <v>30</v>
      </c>
      <c r="G14" s="14" t="s">
        <v>56</v>
      </c>
      <c r="H14" s="41"/>
      <c r="I14" s="65"/>
    </row>
    <row r="15" spans="1:12" ht="19.5" thickBot="1" x14ac:dyDescent="0.45">
      <c r="A15" s="4">
        <v>14</v>
      </c>
      <c r="B15" s="5" t="s">
        <v>8</v>
      </c>
      <c r="C15" s="5" t="s">
        <v>10</v>
      </c>
      <c r="D15" s="6">
        <v>40</v>
      </c>
      <c r="E15" s="7">
        <v>120</v>
      </c>
      <c r="G15" s="14" t="s">
        <v>57</v>
      </c>
      <c r="H15" s="41"/>
      <c r="I15" s="65"/>
    </row>
    <row r="16" spans="1:12" x14ac:dyDescent="0.4">
      <c r="A16" s="4">
        <v>15</v>
      </c>
      <c r="B16" s="5" t="s">
        <v>8</v>
      </c>
      <c r="C16" s="5" t="s">
        <v>9</v>
      </c>
      <c r="D16" s="6">
        <v>130</v>
      </c>
      <c r="E16" s="7">
        <v>100</v>
      </c>
      <c r="G16" s="14"/>
    </row>
    <row r="17" spans="1:5" x14ac:dyDescent="0.4">
      <c r="A17" s="4">
        <v>16</v>
      </c>
      <c r="B17" s="5" t="s">
        <v>8</v>
      </c>
      <c r="C17" s="5" t="s">
        <v>17</v>
      </c>
      <c r="D17" s="6">
        <v>10</v>
      </c>
      <c r="E17" s="7">
        <v>350</v>
      </c>
    </row>
    <row r="18" spans="1:5" x14ac:dyDescent="0.4">
      <c r="A18" s="4">
        <v>17</v>
      </c>
      <c r="B18" s="5" t="s">
        <v>8</v>
      </c>
      <c r="C18" s="5" t="s">
        <v>18</v>
      </c>
      <c r="D18" s="6">
        <v>30</v>
      </c>
      <c r="E18" s="7">
        <v>300</v>
      </c>
    </row>
    <row r="19" spans="1:5" x14ac:dyDescent="0.4">
      <c r="A19" s="4">
        <v>18</v>
      </c>
      <c r="B19" s="5" t="s">
        <v>8</v>
      </c>
      <c r="C19" s="5" t="s">
        <v>19</v>
      </c>
      <c r="D19" s="6">
        <v>15</v>
      </c>
      <c r="E19" s="7">
        <v>180</v>
      </c>
    </row>
    <row r="20" spans="1:5" x14ac:dyDescent="0.4">
      <c r="A20" s="4">
        <v>19</v>
      </c>
      <c r="B20" s="5" t="s">
        <v>8</v>
      </c>
      <c r="C20" s="5" t="s">
        <v>17</v>
      </c>
      <c r="D20" s="6">
        <v>20</v>
      </c>
      <c r="E20" s="7">
        <v>250</v>
      </c>
    </row>
    <row r="21" spans="1:5" x14ac:dyDescent="0.4">
      <c r="A21" s="4">
        <v>20</v>
      </c>
      <c r="B21" s="5" t="s">
        <v>5</v>
      </c>
      <c r="C21" s="5" t="s">
        <v>10</v>
      </c>
      <c r="D21" s="6">
        <v>60</v>
      </c>
      <c r="E21" s="7">
        <v>100</v>
      </c>
    </row>
    <row r="22" spans="1:5" x14ac:dyDescent="0.4">
      <c r="A22" s="4">
        <v>21</v>
      </c>
      <c r="B22" s="5" t="s">
        <v>5</v>
      </c>
      <c r="C22" s="5" t="s">
        <v>19</v>
      </c>
      <c r="D22" s="6">
        <v>60</v>
      </c>
      <c r="E22" s="7">
        <v>30</v>
      </c>
    </row>
    <row r="23" spans="1:5" x14ac:dyDescent="0.4">
      <c r="A23" s="4">
        <v>22</v>
      </c>
      <c r="B23" s="5" t="s">
        <v>8</v>
      </c>
      <c r="C23" s="5" t="s">
        <v>9</v>
      </c>
      <c r="D23" s="6">
        <v>40</v>
      </c>
      <c r="E23" s="7">
        <v>170</v>
      </c>
    </row>
    <row r="24" spans="1:5" x14ac:dyDescent="0.4">
      <c r="A24" s="4">
        <v>23</v>
      </c>
      <c r="B24" s="5" t="s">
        <v>5</v>
      </c>
      <c r="C24" s="5" t="s">
        <v>17</v>
      </c>
      <c r="D24" s="6">
        <v>100</v>
      </c>
      <c r="E24" s="7">
        <v>150</v>
      </c>
    </row>
    <row r="25" spans="1:5" x14ac:dyDescent="0.4">
      <c r="A25" s="4">
        <v>24</v>
      </c>
      <c r="B25" s="5" t="s">
        <v>5</v>
      </c>
      <c r="C25" s="5" t="s">
        <v>19</v>
      </c>
      <c r="D25" s="6">
        <v>90</v>
      </c>
      <c r="E25" s="7">
        <v>120</v>
      </c>
    </row>
    <row r="26" spans="1:5" x14ac:dyDescent="0.4">
      <c r="A26" s="4">
        <v>25</v>
      </c>
      <c r="B26" s="5" t="s">
        <v>5</v>
      </c>
      <c r="C26" s="5" t="s">
        <v>19</v>
      </c>
      <c r="D26" s="6">
        <v>60</v>
      </c>
      <c r="E26" s="7">
        <v>100</v>
      </c>
    </row>
    <row r="27" spans="1:5" x14ac:dyDescent="0.4">
      <c r="A27" s="4">
        <v>26</v>
      </c>
      <c r="B27" s="5" t="s">
        <v>5</v>
      </c>
      <c r="C27" s="5" t="s">
        <v>12</v>
      </c>
      <c r="D27" s="6">
        <v>100</v>
      </c>
      <c r="E27" s="7">
        <v>50</v>
      </c>
    </row>
    <row r="28" spans="1:5" x14ac:dyDescent="0.4">
      <c r="A28" s="4">
        <v>27</v>
      </c>
      <c r="B28" s="5" t="s">
        <v>8</v>
      </c>
      <c r="C28" s="5" t="s">
        <v>20</v>
      </c>
      <c r="D28" s="6">
        <v>30</v>
      </c>
      <c r="E28" s="7">
        <v>250</v>
      </c>
    </row>
    <row r="29" spans="1:5" x14ac:dyDescent="0.4">
      <c r="A29" s="4">
        <v>28</v>
      </c>
      <c r="B29" s="5" t="s">
        <v>5</v>
      </c>
      <c r="C29" s="5" t="s">
        <v>18</v>
      </c>
      <c r="D29" s="6">
        <v>20</v>
      </c>
      <c r="E29" s="7">
        <v>120</v>
      </c>
    </row>
    <row r="30" spans="1:5" x14ac:dyDescent="0.4">
      <c r="A30" s="4">
        <v>29</v>
      </c>
      <c r="B30" s="5" t="s">
        <v>8</v>
      </c>
      <c r="C30" s="5" t="s">
        <v>15</v>
      </c>
      <c r="D30" s="6">
        <v>150</v>
      </c>
      <c r="E30" s="7">
        <v>50</v>
      </c>
    </row>
    <row r="31" spans="1:5" x14ac:dyDescent="0.4">
      <c r="A31" s="4">
        <v>30</v>
      </c>
      <c r="B31" s="5" t="s">
        <v>8</v>
      </c>
      <c r="C31" s="5" t="s">
        <v>15</v>
      </c>
      <c r="D31" s="6">
        <v>200</v>
      </c>
      <c r="E31" s="7">
        <v>10</v>
      </c>
    </row>
    <row r="32" spans="1:5" x14ac:dyDescent="0.4">
      <c r="A32" s="4">
        <v>31</v>
      </c>
      <c r="B32" s="5" t="s">
        <v>5</v>
      </c>
      <c r="C32" s="5" t="s">
        <v>6</v>
      </c>
      <c r="D32" s="6">
        <v>30</v>
      </c>
      <c r="E32" s="7">
        <v>100</v>
      </c>
    </row>
    <row r="33" spans="1:5" x14ac:dyDescent="0.4">
      <c r="A33" s="4">
        <v>32</v>
      </c>
      <c r="B33" s="5" t="s">
        <v>13</v>
      </c>
      <c r="C33" s="5" t="s">
        <v>14</v>
      </c>
      <c r="D33" s="6">
        <v>60</v>
      </c>
      <c r="E33" s="7">
        <v>30</v>
      </c>
    </row>
    <row r="34" spans="1:5" x14ac:dyDescent="0.4">
      <c r="A34" s="4">
        <v>33</v>
      </c>
      <c r="B34" s="5" t="s">
        <v>5</v>
      </c>
      <c r="C34" s="5" t="s">
        <v>14</v>
      </c>
      <c r="D34" s="6">
        <v>250</v>
      </c>
      <c r="E34" s="7">
        <v>0</v>
      </c>
    </row>
    <row r="35" spans="1:5" x14ac:dyDescent="0.4">
      <c r="A35" s="8"/>
    </row>
    <row r="36" spans="1:5" x14ac:dyDescent="0.4">
      <c r="A36" s="8"/>
    </row>
    <row r="37" spans="1:5" x14ac:dyDescent="0.4">
      <c r="A37" s="8"/>
    </row>
    <row r="38" spans="1:5" x14ac:dyDescent="0.4">
      <c r="A38" s="8"/>
    </row>
    <row r="39" spans="1:5" x14ac:dyDescent="0.4">
      <c r="A39" s="8"/>
    </row>
    <row r="40" spans="1:5" x14ac:dyDescent="0.4">
      <c r="A40" s="8"/>
    </row>
    <row r="41" spans="1:5" x14ac:dyDescent="0.4">
      <c r="A41" s="8"/>
    </row>
    <row r="42" spans="1:5" x14ac:dyDescent="0.4">
      <c r="A42" s="8"/>
    </row>
    <row r="43" spans="1:5" x14ac:dyDescent="0.4">
      <c r="A43" s="8"/>
    </row>
    <row r="44" spans="1:5" x14ac:dyDescent="0.4">
      <c r="A44" s="8"/>
    </row>
    <row r="45" spans="1:5" x14ac:dyDescent="0.4">
      <c r="A45" s="8"/>
    </row>
    <row r="46" spans="1:5" x14ac:dyDescent="0.4">
      <c r="A46" s="8"/>
    </row>
    <row r="47" spans="1:5" x14ac:dyDescent="0.4">
      <c r="A47" s="8"/>
    </row>
    <row r="48" spans="1:5" x14ac:dyDescent="0.4">
      <c r="A48" s="8"/>
    </row>
    <row r="49" spans="1:1" x14ac:dyDescent="0.4">
      <c r="A49" s="8"/>
    </row>
    <row r="50" spans="1:1" x14ac:dyDescent="0.4">
      <c r="A50" s="8"/>
    </row>
    <row r="51" spans="1:1" x14ac:dyDescent="0.4">
      <c r="A51" s="8"/>
    </row>
    <row r="52" spans="1:1" x14ac:dyDescent="0.4">
      <c r="A52" s="8"/>
    </row>
    <row r="53" spans="1:1" x14ac:dyDescent="0.4">
      <c r="A53" s="8"/>
    </row>
    <row r="54" spans="1:1" x14ac:dyDescent="0.4">
      <c r="A54" s="8"/>
    </row>
    <row r="55" spans="1:1" x14ac:dyDescent="0.4">
      <c r="A55" s="8"/>
    </row>
    <row r="56" spans="1:1" x14ac:dyDescent="0.4">
      <c r="A56" s="8"/>
    </row>
    <row r="57" spans="1:1" x14ac:dyDescent="0.4">
      <c r="A57" s="8"/>
    </row>
    <row r="58" spans="1:1" x14ac:dyDescent="0.4">
      <c r="A58" s="8"/>
    </row>
    <row r="59" spans="1:1" x14ac:dyDescent="0.4">
      <c r="A59" s="8"/>
    </row>
    <row r="60" spans="1:1" x14ac:dyDescent="0.4">
      <c r="A60" s="8"/>
    </row>
    <row r="61" spans="1:1" x14ac:dyDescent="0.4">
      <c r="A61" s="8"/>
    </row>
    <row r="62" spans="1:1" x14ac:dyDescent="0.4">
      <c r="A62" s="8"/>
    </row>
    <row r="63" spans="1:1" x14ac:dyDescent="0.4">
      <c r="A63" s="8"/>
    </row>
    <row r="64" spans="1:1" x14ac:dyDescent="0.4">
      <c r="A64" s="8"/>
    </row>
    <row r="65" spans="1:1" x14ac:dyDescent="0.4">
      <c r="A65" s="8"/>
    </row>
    <row r="66" spans="1:1" x14ac:dyDescent="0.4">
      <c r="A66" s="8"/>
    </row>
    <row r="67" spans="1:1" x14ac:dyDescent="0.4">
      <c r="A67" s="8"/>
    </row>
    <row r="68" spans="1:1" x14ac:dyDescent="0.4">
      <c r="A68" s="8"/>
    </row>
    <row r="69" spans="1:1" x14ac:dyDescent="0.4">
      <c r="A69" s="8"/>
    </row>
    <row r="70" spans="1:1" x14ac:dyDescent="0.4">
      <c r="A70" s="8"/>
    </row>
    <row r="71" spans="1:1" x14ac:dyDescent="0.4">
      <c r="A71" s="8"/>
    </row>
    <row r="72" spans="1:1" x14ac:dyDescent="0.4">
      <c r="A72" s="8"/>
    </row>
    <row r="73" spans="1:1" x14ac:dyDescent="0.4">
      <c r="A73" s="8"/>
    </row>
    <row r="74" spans="1:1" x14ac:dyDescent="0.4">
      <c r="A74" s="8"/>
    </row>
    <row r="75" spans="1:1" x14ac:dyDescent="0.4">
      <c r="A75" s="8"/>
    </row>
    <row r="76" spans="1:1" x14ac:dyDescent="0.4">
      <c r="A76" s="8"/>
    </row>
    <row r="77" spans="1:1" x14ac:dyDescent="0.4">
      <c r="A77" s="8"/>
    </row>
    <row r="78" spans="1:1" x14ac:dyDescent="0.4">
      <c r="A78" s="8"/>
    </row>
    <row r="79" spans="1:1" x14ac:dyDescent="0.4">
      <c r="A79" s="8"/>
    </row>
    <row r="80" spans="1:1" x14ac:dyDescent="0.4">
      <c r="A80" s="8"/>
    </row>
    <row r="81" spans="1:1" x14ac:dyDescent="0.4">
      <c r="A81" s="8"/>
    </row>
    <row r="82" spans="1:1" x14ac:dyDescent="0.4">
      <c r="A82" s="8"/>
    </row>
    <row r="83" spans="1:1" x14ac:dyDescent="0.4">
      <c r="A83" s="8"/>
    </row>
    <row r="84" spans="1:1" x14ac:dyDescent="0.4">
      <c r="A84" s="8"/>
    </row>
    <row r="85" spans="1:1" x14ac:dyDescent="0.4">
      <c r="A85" s="8"/>
    </row>
    <row r="86" spans="1:1" x14ac:dyDescent="0.4">
      <c r="A86" s="8"/>
    </row>
    <row r="87" spans="1:1" x14ac:dyDescent="0.4">
      <c r="A87" s="8"/>
    </row>
    <row r="88" spans="1:1" x14ac:dyDescent="0.4">
      <c r="A88" s="8"/>
    </row>
    <row r="89" spans="1:1" x14ac:dyDescent="0.4">
      <c r="A89" s="8"/>
    </row>
    <row r="90" spans="1:1" x14ac:dyDescent="0.4">
      <c r="A90" s="8"/>
    </row>
    <row r="91" spans="1:1" x14ac:dyDescent="0.4">
      <c r="A91" s="8"/>
    </row>
    <row r="92" spans="1:1" x14ac:dyDescent="0.4">
      <c r="A92" s="8"/>
    </row>
    <row r="93" spans="1:1" x14ac:dyDescent="0.4">
      <c r="A93" s="8"/>
    </row>
    <row r="94" spans="1:1" x14ac:dyDescent="0.4">
      <c r="A94" s="8"/>
    </row>
    <row r="95" spans="1:1" x14ac:dyDescent="0.4">
      <c r="A95" s="8"/>
    </row>
    <row r="96" spans="1:1" x14ac:dyDescent="0.4">
      <c r="A96" s="8"/>
    </row>
    <row r="97" spans="1:1" x14ac:dyDescent="0.4">
      <c r="A97" s="8"/>
    </row>
    <row r="98" spans="1:1" x14ac:dyDescent="0.4">
      <c r="A98" s="8"/>
    </row>
    <row r="99" spans="1:1" x14ac:dyDescent="0.4">
      <c r="A99" s="8"/>
    </row>
    <row r="100" spans="1:1" x14ac:dyDescent="0.4">
      <c r="A100" s="8"/>
    </row>
    <row r="101" spans="1:1" x14ac:dyDescent="0.4">
      <c r="A101" s="8"/>
    </row>
    <row r="102" spans="1:1" x14ac:dyDescent="0.4">
      <c r="A102" s="8"/>
    </row>
    <row r="103" spans="1:1" x14ac:dyDescent="0.4">
      <c r="A103" s="8"/>
    </row>
    <row r="104" spans="1:1" x14ac:dyDescent="0.4">
      <c r="A104" s="8"/>
    </row>
    <row r="105" spans="1:1" x14ac:dyDescent="0.4">
      <c r="A105" s="8"/>
    </row>
    <row r="106" spans="1:1" x14ac:dyDescent="0.4">
      <c r="A106" s="8"/>
    </row>
    <row r="107" spans="1:1" x14ac:dyDescent="0.4">
      <c r="A107" s="8"/>
    </row>
    <row r="108" spans="1:1" x14ac:dyDescent="0.4">
      <c r="A108" s="8"/>
    </row>
    <row r="109" spans="1:1" x14ac:dyDescent="0.4">
      <c r="A109" s="8"/>
    </row>
    <row r="110" spans="1:1" x14ac:dyDescent="0.4">
      <c r="A110" s="8"/>
    </row>
    <row r="111" spans="1:1" x14ac:dyDescent="0.4">
      <c r="A111" s="8"/>
    </row>
    <row r="112" spans="1:1" x14ac:dyDescent="0.4">
      <c r="A112" s="8"/>
    </row>
    <row r="113" spans="1:1" x14ac:dyDescent="0.4">
      <c r="A113" s="8"/>
    </row>
    <row r="114" spans="1:1" x14ac:dyDescent="0.4">
      <c r="A114" s="8"/>
    </row>
    <row r="115" spans="1:1" x14ac:dyDescent="0.4">
      <c r="A115" s="8"/>
    </row>
    <row r="116" spans="1:1" x14ac:dyDescent="0.4">
      <c r="A116" s="8"/>
    </row>
    <row r="117" spans="1:1" x14ac:dyDescent="0.4">
      <c r="A117" s="8"/>
    </row>
    <row r="118" spans="1:1" x14ac:dyDescent="0.4">
      <c r="A118" s="8"/>
    </row>
    <row r="119" spans="1:1" x14ac:dyDescent="0.4">
      <c r="A119" s="8"/>
    </row>
    <row r="120" spans="1:1" x14ac:dyDescent="0.4">
      <c r="A120" s="8"/>
    </row>
    <row r="121" spans="1:1" x14ac:dyDescent="0.4">
      <c r="A121" s="8"/>
    </row>
    <row r="122" spans="1:1" x14ac:dyDescent="0.4">
      <c r="A122" s="8"/>
    </row>
    <row r="123" spans="1:1" x14ac:dyDescent="0.4">
      <c r="A123" s="8"/>
    </row>
    <row r="124" spans="1:1" x14ac:dyDescent="0.4">
      <c r="A124" s="8"/>
    </row>
    <row r="125" spans="1:1" x14ac:dyDescent="0.4">
      <c r="A125" s="8"/>
    </row>
    <row r="126" spans="1:1" x14ac:dyDescent="0.4">
      <c r="A126" s="8"/>
    </row>
    <row r="127" spans="1:1" x14ac:dyDescent="0.4">
      <c r="A127" s="8"/>
    </row>
  </sheetData>
  <phoneticPr fontId="1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0AF72-2D66-4458-A049-4EFE87D1E5A0}">
  <sheetPr>
    <tabColor theme="5" tint="0.79998168889431442"/>
  </sheetPr>
  <dimension ref="A1:L127"/>
  <sheetViews>
    <sheetView workbookViewId="0"/>
  </sheetViews>
  <sheetFormatPr defaultRowHeight="18.75" x14ac:dyDescent="0.4"/>
  <cols>
    <col min="1" max="1" width="5" style="9" bestFit="1" customWidth="1"/>
    <col min="2" max="2" width="5.75" style="9" customWidth="1"/>
    <col min="3" max="3" width="7.375" style="9" bestFit="1" customWidth="1"/>
    <col min="4" max="4" width="19" style="9" customWidth="1"/>
    <col min="5" max="5" width="19" style="1" customWidth="1"/>
    <col min="8" max="8" width="9" customWidth="1"/>
    <col min="9" max="9" width="45.5" bestFit="1" customWidth="1"/>
  </cols>
  <sheetData>
    <row r="1" spans="1:12" ht="36" x14ac:dyDescent="0.4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12" x14ac:dyDescent="0.4">
      <c r="A2" s="4">
        <v>1</v>
      </c>
      <c r="B2" s="5" t="s">
        <v>5</v>
      </c>
      <c r="C2" s="5" t="s">
        <v>6</v>
      </c>
      <c r="D2" s="6">
        <v>50</v>
      </c>
      <c r="E2" s="7">
        <v>30</v>
      </c>
    </row>
    <row r="3" spans="1:12" x14ac:dyDescent="0.4">
      <c r="A3" s="4">
        <v>2</v>
      </c>
      <c r="B3" s="5" t="s">
        <v>5</v>
      </c>
      <c r="C3" s="5" t="s">
        <v>7</v>
      </c>
      <c r="D3" s="6">
        <v>60</v>
      </c>
      <c r="E3" s="7">
        <v>40</v>
      </c>
    </row>
    <row r="4" spans="1:12" x14ac:dyDescent="0.4">
      <c r="A4" s="4">
        <v>3</v>
      </c>
      <c r="B4" s="5" t="s">
        <v>8</v>
      </c>
      <c r="C4" s="5" t="s">
        <v>9</v>
      </c>
      <c r="D4" s="6">
        <v>30</v>
      </c>
      <c r="E4" s="7">
        <v>210</v>
      </c>
    </row>
    <row r="5" spans="1:12" x14ac:dyDescent="0.4">
      <c r="A5" s="4">
        <v>4</v>
      </c>
      <c r="B5" s="5" t="s">
        <v>8</v>
      </c>
      <c r="C5" s="5" t="s">
        <v>10</v>
      </c>
      <c r="D5" s="6">
        <v>300</v>
      </c>
      <c r="E5" s="7">
        <v>0</v>
      </c>
    </row>
    <row r="6" spans="1:12" x14ac:dyDescent="0.4">
      <c r="A6" s="4">
        <v>5</v>
      </c>
      <c r="B6" s="5" t="s">
        <v>5</v>
      </c>
      <c r="C6" s="5" t="s">
        <v>9</v>
      </c>
      <c r="D6" s="6">
        <v>30</v>
      </c>
      <c r="E6" s="7">
        <v>60</v>
      </c>
    </row>
    <row r="7" spans="1:12" x14ac:dyDescent="0.4">
      <c r="A7" s="4">
        <v>6</v>
      </c>
      <c r="B7" s="5" t="s">
        <v>11</v>
      </c>
      <c r="C7" s="5" t="s">
        <v>10</v>
      </c>
      <c r="D7" s="6">
        <v>200</v>
      </c>
      <c r="E7" s="7">
        <v>30</v>
      </c>
    </row>
    <row r="8" spans="1:12" x14ac:dyDescent="0.4">
      <c r="A8" s="4">
        <v>7</v>
      </c>
      <c r="B8" s="5" t="s">
        <v>5</v>
      </c>
      <c r="C8" s="5" t="s">
        <v>12</v>
      </c>
      <c r="D8" s="6">
        <v>90</v>
      </c>
      <c r="E8" s="7">
        <v>70</v>
      </c>
    </row>
    <row r="9" spans="1:12" ht="19.5" thickBot="1" x14ac:dyDescent="0.45">
      <c r="A9" s="4">
        <v>8</v>
      </c>
      <c r="B9" s="5" t="s">
        <v>13</v>
      </c>
      <c r="C9" s="5" t="s">
        <v>14</v>
      </c>
      <c r="D9" s="6">
        <v>150</v>
      </c>
      <c r="E9" s="7">
        <v>30</v>
      </c>
      <c r="G9" s="10" t="s">
        <v>67</v>
      </c>
      <c r="K9" s="10"/>
    </row>
    <row r="10" spans="1:12" ht="19.5" thickBot="1" x14ac:dyDescent="0.45">
      <c r="A10" s="4">
        <v>9</v>
      </c>
      <c r="B10" s="5" t="s">
        <v>8</v>
      </c>
      <c r="C10" s="5" t="s">
        <v>15</v>
      </c>
      <c r="D10" s="6">
        <v>180</v>
      </c>
      <c r="E10" s="7">
        <v>60</v>
      </c>
      <c r="G10" s="14" t="s">
        <v>56</v>
      </c>
      <c r="H10" s="41">
        <f>AVERAGEIF($B$2:$B$34,"女性",$D$2:$D$34)</f>
        <v>91.470588235294116</v>
      </c>
      <c r="I10" s="65" t="str">
        <f ca="1">_xlfn.FORMULATEXT(H10)</f>
        <v>=AVERAGEIF($B$2:$B$34,"女性",$D$2:$D$34)</v>
      </c>
      <c r="K10" s="14"/>
      <c r="L10" s="14"/>
    </row>
    <row r="11" spans="1:12" ht="19.5" thickBot="1" x14ac:dyDescent="0.45">
      <c r="A11" s="4">
        <v>10</v>
      </c>
      <c r="B11" s="5" t="s">
        <v>8</v>
      </c>
      <c r="C11" s="5" t="s">
        <v>6</v>
      </c>
      <c r="D11" s="6">
        <v>50</v>
      </c>
      <c r="E11" s="7">
        <v>40</v>
      </c>
      <c r="G11" s="14" t="s">
        <v>57</v>
      </c>
      <c r="H11" s="41">
        <f>AVERAGEIF($B$2:$B$34,"男性",$D$2:$D$34)</f>
        <v>91.875</v>
      </c>
      <c r="I11" s="65" t="str">
        <f ca="1">_xlfn.FORMULATEXT(H11)</f>
        <v>=AVERAGEIF($B$2:$B$34,"男性",$D$2:$D$34)</v>
      </c>
      <c r="K11" s="64"/>
      <c r="L11" s="64"/>
    </row>
    <row r="12" spans="1:12" x14ac:dyDescent="0.4">
      <c r="A12" s="4">
        <v>11</v>
      </c>
      <c r="B12" s="5" t="s">
        <v>16</v>
      </c>
      <c r="C12" s="5" t="s">
        <v>7</v>
      </c>
      <c r="D12" s="6">
        <v>120</v>
      </c>
      <c r="E12" s="7">
        <v>60</v>
      </c>
    </row>
    <row r="13" spans="1:12" ht="19.5" thickBot="1" x14ac:dyDescent="0.45">
      <c r="A13" s="4">
        <v>12</v>
      </c>
      <c r="B13" s="5" t="s">
        <v>5</v>
      </c>
      <c r="C13" s="5" t="s">
        <v>15</v>
      </c>
      <c r="D13" s="6">
        <v>150</v>
      </c>
      <c r="E13" s="7">
        <v>0</v>
      </c>
      <c r="G13" s="10" t="s">
        <v>68</v>
      </c>
    </row>
    <row r="14" spans="1:12" ht="19.5" thickBot="1" x14ac:dyDescent="0.45">
      <c r="A14" s="4">
        <v>13</v>
      </c>
      <c r="B14" s="5" t="s">
        <v>11</v>
      </c>
      <c r="C14" s="5" t="s">
        <v>15</v>
      </c>
      <c r="D14" s="6">
        <v>120</v>
      </c>
      <c r="E14" s="7">
        <v>30</v>
      </c>
      <c r="G14" s="14" t="s">
        <v>56</v>
      </c>
      <c r="H14" s="41">
        <f>AVERAGEIF($B$2:$B$34,"女性",$E$2:$E$34)</f>
        <v>130</v>
      </c>
      <c r="I14" s="65" t="str">
        <f ca="1">_xlfn.FORMULATEXT(H14)</f>
        <v>=AVERAGEIF($B$2:$B$34,"女性",$E$2:$E$34)</v>
      </c>
    </row>
    <row r="15" spans="1:12" ht="19.5" thickBot="1" x14ac:dyDescent="0.45">
      <c r="A15" s="4">
        <v>14</v>
      </c>
      <c r="B15" s="5" t="s">
        <v>8</v>
      </c>
      <c r="C15" s="5" t="s">
        <v>10</v>
      </c>
      <c r="D15" s="6">
        <v>40</v>
      </c>
      <c r="E15" s="7">
        <v>120</v>
      </c>
      <c r="G15" s="14" t="s">
        <v>57</v>
      </c>
      <c r="H15" s="41">
        <f>AVERAGEIF($B$2:$B$34,"男性",$E$2:$E$34)</f>
        <v>64.375</v>
      </c>
      <c r="I15" s="65" t="str">
        <f ca="1">_xlfn.FORMULATEXT(H15)</f>
        <v>=AVERAGEIF($B$2:$B$34,"男性",$E$2:$E$34)</v>
      </c>
    </row>
    <row r="16" spans="1:12" x14ac:dyDescent="0.4">
      <c r="A16" s="4">
        <v>15</v>
      </c>
      <c r="B16" s="5" t="s">
        <v>8</v>
      </c>
      <c r="C16" s="5" t="s">
        <v>9</v>
      </c>
      <c r="D16" s="6">
        <v>130</v>
      </c>
      <c r="E16" s="7">
        <v>100</v>
      </c>
      <c r="G16" s="14"/>
    </row>
    <row r="17" spans="1:5" x14ac:dyDescent="0.4">
      <c r="A17" s="4">
        <v>16</v>
      </c>
      <c r="B17" s="5" t="s">
        <v>8</v>
      </c>
      <c r="C17" s="5" t="s">
        <v>17</v>
      </c>
      <c r="D17" s="6">
        <v>10</v>
      </c>
      <c r="E17" s="7">
        <v>350</v>
      </c>
    </row>
    <row r="18" spans="1:5" x14ac:dyDescent="0.4">
      <c r="A18" s="4">
        <v>17</v>
      </c>
      <c r="B18" s="5" t="s">
        <v>8</v>
      </c>
      <c r="C18" s="5" t="s">
        <v>18</v>
      </c>
      <c r="D18" s="6">
        <v>30</v>
      </c>
      <c r="E18" s="7">
        <v>300</v>
      </c>
    </row>
    <row r="19" spans="1:5" x14ac:dyDescent="0.4">
      <c r="A19" s="4">
        <v>18</v>
      </c>
      <c r="B19" s="5" t="s">
        <v>8</v>
      </c>
      <c r="C19" s="5" t="s">
        <v>19</v>
      </c>
      <c r="D19" s="6">
        <v>15</v>
      </c>
      <c r="E19" s="7">
        <v>180</v>
      </c>
    </row>
    <row r="20" spans="1:5" x14ac:dyDescent="0.4">
      <c r="A20" s="4">
        <v>19</v>
      </c>
      <c r="B20" s="5" t="s">
        <v>8</v>
      </c>
      <c r="C20" s="5" t="s">
        <v>17</v>
      </c>
      <c r="D20" s="6">
        <v>20</v>
      </c>
      <c r="E20" s="7">
        <v>250</v>
      </c>
    </row>
    <row r="21" spans="1:5" x14ac:dyDescent="0.4">
      <c r="A21" s="4">
        <v>20</v>
      </c>
      <c r="B21" s="5" t="s">
        <v>5</v>
      </c>
      <c r="C21" s="5" t="s">
        <v>10</v>
      </c>
      <c r="D21" s="6">
        <v>60</v>
      </c>
      <c r="E21" s="7">
        <v>100</v>
      </c>
    </row>
    <row r="22" spans="1:5" x14ac:dyDescent="0.4">
      <c r="A22" s="4">
        <v>21</v>
      </c>
      <c r="B22" s="5" t="s">
        <v>5</v>
      </c>
      <c r="C22" s="5" t="s">
        <v>19</v>
      </c>
      <c r="D22" s="6">
        <v>60</v>
      </c>
      <c r="E22" s="7">
        <v>30</v>
      </c>
    </row>
    <row r="23" spans="1:5" x14ac:dyDescent="0.4">
      <c r="A23" s="4">
        <v>22</v>
      </c>
      <c r="B23" s="5" t="s">
        <v>8</v>
      </c>
      <c r="C23" s="5" t="s">
        <v>9</v>
      </c>
      <c r="D23" s="6">
        <v>40</v>
      </c>
      <c r="E23" s="7">
        <v>170</v>
      </c>
    </row>
    <row r="24" spans="1:5" x14ac:dyDescent="0.4">
      <c r="A24" s="4">
        <v>23</v>
      </c>
      <c r="B24" s="5" t="s">
        <v>5</v>
      </c>
      <c r="C24" s="5" t="s">
        <v>17</v>
      </c>
      <c r="D24" s="6">
        <v>100</v>
      </c>
      <c r="E24" s="7">
        <v>150</v>
      </c>
    </row>
    <row r="25" spans="1:5" x14ac:dyDescent="0.4">
      <c r="A25" s="4">
        <v>24</v>
      </c>
      <c r="B25" s="5" t="s">
        <v>5</v>
      </c>
      <c r="C25" s="5" t="s">
        <v>19</v>
      </c>
      <c r="D25" s="6">
        <v>90</v>
      </c>
      <c r="E25" s="7">
        <v>120</v>
      </c>
    </row>
    <row r="26" spans="1:5" x14ac:dyDescent="0.4">
      <c r="A26" s="4">
        <v>25</v>
      </c>
      <c r="B26" s="5" t="s">
        <v>5</v>
      </c>
      <c r="C26" s="5" t="s">
        <v>19</v>
      </c>
      <c r="D26" s="6">
        <v>60</v>
      </c>
      <c r="E26" s="7">
        <v>100</v>
      </c>
    </row>
    <row r="27" spans="1:5" x14ac:dyDescent="0.4">
      <c r="A27" s="4">
        <v>26</v>
      </c>
      <c r="B27" s="5" t="s">
        <v>5</v>
      </c>
      <c r="C27" s="5" t="s">
        <v>12</v>
      </c>
      <c r="D27" s="6">
        <v>100</v>
      </c>
      <c r="E27" s="7">
        <v>50</v>
      </c>
    </row>
    <row r="28" spans="1:5" x14ac:dyDescent="0.4">
      <c r="A28" s="4">
        <v>27</v>
      </c>
      <c r="B28" s="5" t="s">
        <v>8</v>
      </c>
      <c r="C28" s="5" t="s">
        <v>20</v>
      </c>
      <c r="D28" s="6">
        <v>30</v>
      </c>
      <c r="E28" s="7">
        <v>250</v>
      </c>
    </row>
    <row r="29" spans="1:5" x14ac:dyDescent="0.4">
      <c r="A29" s="4">
        <v>28</v>
      </c>
      <c r="B29" s="5" t="s">
        <v>5</v>
      </c>
      <c r="C29" s="5" t="s">
        <v>18</v>
      </c>
      <c r="D29" s="6">
        <v>20</v>
      </c>
      <c r="E29" s="7">
        <v>120</v>
      </c>
    </row>
    <row r="30" spans="1:5" x14ac:dyDescent="0.4">
      <c r="A30" s="4">
        <v>29</v>
      </c>
      <c r="B30" s="5" t="s">
        <v>8</v>
      </c>
      <c r="C30" s="5" t="s">
        <v>15</v>
      </c>
      <c r="D30" s="6">
        <v>150</v>
      </c>
      <c r="E30" s="7">
        <v>50</v>
      </c>
    </row>
    <row r="31" spans="1:5" x14ac:dyDescent="0.4">
      <c r="A31" s="4">
        <v>30</v>
      </c>
      <c r="B31" s="5" t="s">
        <v>8</v>
      </c>
      <c r="C31" s="5" t="s">
        <v>15</v>
      </c>
      <c r="D31" s="6">
        <v>200</v>
      </c>
      <c r="E31" s="7">
        <v>10</v>
      </c>
    </row>
    <row r="32" spans="1:5" x14ac:dyDescent="0.4">
      <c r="A32" s="4">
        <v>31</v>
      </c>
      <c r="B32" s="5" t="s">
        <v>5</v>
      </c>
      <c r="C32" s="5" t="s">
        <v>6</v>
      </c>
      <c r="D32" s="6">
        <v>30</v>
      </c>
      <c r="E32" s="7">
        <v>100</v>
      </c>
    </row>
    <row r="33" spans="1:5" x14ac:dyDescent="0.4">
      <c r="A33" s="4">
        <v>32</v>
      </c>
      <c r="B33" s="5" t="s">
        <v>13</v>
      </c>
      <c r="C33" s="5" t="s">
        <v>14</v>
      </c>
      <c r="D33" s="6">
        <v>60</v>
      </c>
      <c r="E33" s="7">
        <v>30</v>
      </c>
    </row>
    <row r="34" spans="1:5" x14ac:dyDescent="0.4">
      <c r="A34" s="4">
        <v>33</v>
      </c>
      <c r="B34" s="5" t="s">
        <v>5</v>
      </c>
      <c r="C34" s="5" t="s">
        <v>14</v>
      </c>
      <c r="D34" s="6">
        <v>250</v>
      </c>
      <c r="E34" s="7">
        <v>0</v>
      </c>
    </row>
    <row r="35" spans="1:5" x14ac:dyDescent="0.4">
      <c r="A35" s="8"/>
    </row>
    <row r="36" spans="1:5" x14ac:dyDescent="0.4">
      <c r="A36" s="8"/>
    </row>
    <row r="37" spans="1:5" x14ac:dyDescent="0.4">
      <c r="A37" s="8"/>
    </row>
    <row r="38" spans="1:5" x14ac:dyDescent="0.4">
      <c r="A38" s="8"/>
    </row>
    <row r="39" spans="1:5" x14ac:dyDescent="0.4">
      <c r="A39" s="8"/>
    </row>
    <row r="40" spans="1:5" x14ac:dyDescent="0.4">
      <c r="A40" s="8"/>
    </row>
    <row r="41" spans="1:5" x14ac:dyDescent="0.4">
      <c r="A41" s="8"/>
    </row>
    <row r="42" spans="1:5" x14ac:dyDescent="0.4">
      <c r="A42" s="8"/>
    </row>
    <row r="43" spans="1:5" x14ac:dyDescent="0.4">
      <c r="A43" s="8"/>
    </row>
    <row r="44" spans="1:5" x14ac:dyDescent="0.4">
      <c r="A44" s="8"/>
    </row>
    <row r="45" spans="1:5" x14ac:dyDescent="0.4">
      <c r="A45" s="8"/>
    </row>
    <row r="46" spans="1:5" x14ac:dyDescent="0.4">
      <c r="A46" s="8"/>
    </row>
    <row r="47" spans="1:5" x14ac:dyDescent="0.4">
      <c r="A47" s="8"/>
    </row>
    <row r="48" spans="1:5" x14ac:dyDescent="0.4">
      <c r="A48" s="8"/>
    </row>
    <row r="49" spans="1:1" x14ac:dyDescent="0.4">
      <c r="A49" s="8"/>
    </row>
    <row r="50" spans="1:1" x14ac:dyDescent="0.4">
      <c r="A50" s="8"/>
    </row>
    <row r="51" spans="1:1" x14ac:dyDescent="0.4">
      <c r="A51" s="8"/>
    </row>
    <row r="52" spans="1:1" x14ac:dyDescent="0.4">
      <c r="A52" s="8"/>
    </row>
    <row r="53" spans="1:1" x14ac:dyDescent="0.4">
      <c r="A53" s="8"/>
    </row>
    <row r="54" spans="1:1" x14ac:dyDescent="0.4">
      <c r="A54" s="8"/>
    </row>
    <row r="55" spans="1:1" x14ac:dyDescent="0.4">
      <c r="A55" s="8"/>
    </row>
    <row r="56" spans="1:1" x14ac:dyDescent="0.4">
      <c r="A56" s="8"/>
    </row>
    <row r="57" spans="1:1" x14ac:dyDescent="0.4">
      <c r="A57" s="8"/>
    </row>
    <row r="58" spans="1:1" x14ac:dyDescent="0.4">
      <c r="A58" s="8"/>
    </row>
    <row r="59" spans="1:1" x14ac:dyDescent="0.4">
      <c r="A59" s="8"/>
    </row>
    <row r="60" spans="1:1" x14ac:dyDescent="0.4">
      <c r="A60" s="8"/>
    </row>
    <row r="61" spans="1:1" x14ac:dyDescent="0.4">
      <c r="A61" s="8"/>
    </row>
    <row r="62" spans="1:1" x14ac:dyDescent="0.4">
      <c r="A62" s="8"/>
    </row>
    <row r="63" spans="1:1" x14ac:dyDescent="0.4">
      <c r="A63" s="8"/>
    </row>
    <row r="64" spans="1:1" x14ac:dyDescent="0.4">
      <c r="A64" s="8"/>
    </row>
    <row r="65" spans="1:1" x14ac:dyDescent="0.4">
      <c r="A65" s="8"/>
    </row>
    <row r="66" spans="1:1" x14ac:dyDescent="0.4">
      <c r="A66" s="8"/>
    </row>
    <row r="67" spans="1:1" x14ac:dyDescent="0.4">
      <c r="A67" s="8"/>
    </row>
    <row r="68" spans="1:1" x14ac:dyDescent="0.4">
      <c r="A68" s="8"/>
    </row>
    <row r="69" spans="1:1" x14ac:dyDescent="0.4">
      <c r="A69" s="8"/>
    </row>
    <row r="70" spans="1:1" x14ac:dyDescent="0.4">
      <c r="A70" s="8"/>
    </row>
    <row r="71" spans="1:1" x14ac:dyDescent="0.4">
      <c r="A71" s="8"/>
    </row>
    <row r="72" spans="1:1" x14ac:dyDescent="0.4">
      <c r="A72" s="8"/>
    </row>
    <row r="73" spans="1:1" x14ac:dyDescent="0.4">
      <c r="A73" s="8"/>
    </row>
    <row r="74" spans="1:1" x14ac:dyDescent="0.4">
      <c r="A74" s="8"/>
    </row>
    <row r="75" spans="1:1" x14ac:dyDescent="0.4">
      <c r="A75" s="8"/>
    </row>
    <row r="76" spans="1:1" x14ac:dyDescent="0.4">
      <c r="A76" s="8"/>
    </row>
    <row r="77" spans="1:1" x14ac:dyDescent="0.4">
      <c r="A77" s="8"/>
    </row>
    <row r="78" spans="1:1" x14ac:dyDescent="0.4">
      <c r="A78" s="8"/>
    </row>
    <row r="79" spans="1:1" x14ac:dyDescent="0.4">
      <c r="A79" s="8"/>
    </row>
    <row r="80" spans="1:1" x14ac:dyDescent="0.4">
      <c r="A80" s="8"/>
    </row>
    <row r="81" spans="1:1" x14ac:dyDescent="0.4">
      <c r="A81" s="8"/>
    </row>
    <row r="82" spans="1:1" x14ac:dyDescent="0.4">
      <c r="A82" s="8"/>
    </row>
    <row r="83" spans="1:1" x14ac:dyDescent="0.4">
      <c r="A83" s="8"/>
    </row>
    <row r="84" spans="1:1" x14ac:dyDescent="0.4">
      <c r="A84" s="8"/>
    </row>
    <row r="85" spans="1:1" x14ac:dyDescent="0.4">
      <c r="A85" s="8"/>
    </row>
    <row r="86" spans="1:1" x14ac:dyDescent="0.4">
      <c r="A86" s="8"/>
    </row>
    <row r="87" spans="1:1" x14ac:dyDescent="0.4">
      <c r="A87" s="8"/>
    </row>
    <row r="88" spans="1:1" x14ac:dyDescent="0.4">
      <c r="A88" s="8"/>
    </row>
    <row r="89" spans="1:1" x14ac:dyDescent="0.4">
      <c r="A89" s="8"/>
    </row>
    <row r="90" spans="1:1" x14ac:dyDescent="0.4">
      <c r="A90" s="8"/>
    </row>
    <row r="91" spans="1:1" x14ac:dyDescent="0.4">
      <c r="A91" s="8"/>
    </row>
    <row r="92" spans="1:1" x14ac:dyDescent="0.4">
      <c r="A92" s="8"/>
    </row>
    <row r="93" spans="1:1" x14ac:dyDescent="0.4">
      <c r="A93" s="8"/>
    </row>
    <row r="94" spans="1:1" x14ac:dyDescent="0.4">
      <c r="A94" s="8"/>
    </row>
    <row r="95" spans="1:1" x14ac:dyDescent="0.4">
      <c r="A95" s="8"/>
    </row>
    <row r="96" spans="1:1" x14ac:dyDescent="0.4">
      <c r="A96" s="8"/>
    </row>
    <row r="97" spans="1:1" x14ac:dyDescent="0.4">
      <c r="A97" s="8"/>
    </row>
    <row r="98" spans="1:1" x14ac:dyDescent="0.4">
      <c r="A98" s="8"/>
    </row>
    <row r="99" spans="1:1" x14ac:dyDescent="0.4">
      <c r="A99" s="8"/>
    </row>
    <row r="100" spans="1:1" x14ac:dyDescent="0.4">
      <c r="A100" s="8"/>
    </row>
    <row r="101" spans="1:1" x14ac:dyDescent="0.4">
      <c r="A101" s="8"/>
    </row>
    <row r="102" spans="1:1" x14ac:dyDescent="0.4">
      <c r="A102" s="8"/>
    </row>
    <row r="103" spans="1:1" x14ac:dyDescent="0.4">
      <c r="A103" s="8"/>
    </row>
    <row r="104" spans="1:1" x14ac:dyDescent="0.4">
      <c r="A104" s="8"/>
    </row>
    <row r="105" spans="1:1" x14ac:dyDescent="0.4">
      <c r="A105" s="8"/>
    </row>
    <row r="106" spans="1:1" x14ac:dyDescent="0.4">
      <c r="A106" s="8"/>
    </row>
    <row r="107" spans="1:1" x14ac:dyDescent="0.4">
      <c r="A107" s="8"/>
    </row>
    <row r="108" spans="1:1" x14ac:dyDescent="0.4">
      <c r="A108" s="8"/>
    </row>
    <row r="109" spans="1:1" x14ac:dyDescent="0.4">
      <c r="A109" s="8"/>
    </row>
    <row r="110" spans="1:1" x14ac:dyDescent="0.4">
      <c r="A110" s="8"/>
    </row>
    <row r="111" spans="1:1" x14ac:dyDescent="0.4">
      <c r="A111" s="8"/>
    </row>
    <row r="112" spans="1:1" x14ac:dyDescent="0.4">
      <c r="A112" s="8"/>
    </row>
    <row r="113" spans="1:1" x14ac:dyDescent="0.4">
      <c r="A113" s="8"/>
    </row>
    <row r="114" spans="1:1" x14ac:dyDescent="0.4">
      <c r="A114" s="8"/>
    </row>
    <row r="115" spans="1:1" x14ac:dyDescent="0.4">
      <c r="A115" s="8"/>
    </row>
    <row r="116" spans="1:1" x14ac:dyDescent="0.4">
      <c r="A116" s="8"/>
    </row>
    <row r="117" spans="1:1" x14ac:dyDescent="0.4">
      <c r="A117" s="8"/>
    </row>
    <row r="118" spans="1:1" x14ac:dyDescent="0.4">
      <c r="A118" s="8"/>
    </row>
    <row r="119" spans="1:1" x14ac:dyDescent="0.4">
      <c r="A119" s="8"/>
    </row>
    <row r="120" spans="1:1" x14ac:dyDescent="0.4">
      <c r="A120" s="8"/>
    </row>
    <row r="121" spans="1:1" x14ac:dyDescent="0.4">
      <c r="A121" s="8"/>
    </row>
    <row r="122" spans="1:1" x14ac:dyDescent="0.4">
      <c r="A122" s="8"/>
    </row>
    <row r="123" spans="1:1" x14ac:dyDescent="0.4">
      <c r="A123" s="8"/>
    </row>
    <row r="124" spans="1:1" x14ac:dyDescent="0.4">
      <c r="A124" s="8"/>
    </row>
    <row r="125" spans="1:1" x14ac:dyDescent="0.4">
      <c r="A125" s="8"/>
    </row>
    <row r="126" spans="1:1" x14ac:dyDescent="0.4">
      <c r="A126" s="8"/>
    </row>
    <row r="127" spans="1:1" x14ac:dyDescent="0.4">
      <c r="A127" s="8"/>
    </row>
  </sheetData>
  <phoneticPr fontId="1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31380-E1D2-40C8-86BE-43EB4E806E45}">
  <sheetPr>
    <tabColor theme="8" tint="0.79998168889431442"/>
  </sheetPr>
  <dimension ref="A1:I129"/>
  <sheetViews>
    <sheetView workbookViewId="0"/>
  </sheetViews>
  <sheetFormatPr defaultRowHeight="18.75" x14ac:dyDescent="0.4"/>
  <cols>
    <col min="1" max="1" width="5" style="9" bestFit="1" customWidth="1"/>
    <col min="2" max="3" width="5.75" style="9" customWidth="1"/>
    <col min="4" max="4" width="14.375" style="9" bestFit="1" customWidth="1"/>
    <col min="5" max="5" width="14.375" style="1" bestFit="1" customWidth="1"/>
    <col min="7" max="9" width="14" customWidth="1"/>
  </cols>
  <sheetData>
    <row r="1" spans="1:9" ht="36" x14ac:dyDescent="0.4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9" x14ac:dyDescent="0.4">
      <c r="A2" s="4">
        <v>1</v>
      </c>
      <c r="B2" s="5" t="s">
        <v>5</v>
      </c>
      <c r="C2" s="5" t="s">
        <v>6</v>
      </c>
      <c r="D2" s="6">
        <v>50</v>
      </c>
      <c r="E2" s="7">
        <v>30</v>
      </c>
      <c r="G2" s="42" t="s">
        <v>77</v>
      </c>
    </row>
    <row r="3" spans="1:9" x14ac:dyDescent="0.4">
      <c r="A3" s="4">
        <v>2</v>
      </c>
      <c r="B3" s="5" t="s">
        <v>5</v>
      </c>
      <c r="C3" s="5" t="s">
        <v>7</v>
      </c>
      <c r="D3" s="6">
        <v>60</v>
      </c>
      <c r="E3" s="7">
        <v>40</v>
      </c>
      <c r="G3" s="38"/>
      <c r="H3" s="38"/>
      <c r="I3" s="38"/>
    </row>
    <row r="4" spans="1:9" x14ac:dyDescent="0.4">
      <c r="A4" s="4">
        <v>3</v>
      </c>
      <c r="B4" s="5" t="s">
        <v>8</v>
      </c>
      <c r="C4" s="5" t="s">
        <v>9</v>
      </c>
      <c r="D4" s="6">
        <v>30</v>
      </c>
      <c r="E4" s="7">
        <v>210</v>
      </c>
      <c r="G4" s="38"/>
      <c r="H4" s="38"/>
      <c r="I4" s="38"/>
    </row>
    <row r="5" spans="1:9" x14ac:dyDescent="0.4">
      <c r="A5" s="4">
        <v>4</v>
      </c>
      <c r="B5" s="5" t="s">
        <v>8</v>
      </c>
      <c r="C5" s="5" t="s">
        <v>10</v>
      </c>
      <c r="D5" s="6">
        <v>300</v>
      </c>
      <c r="E5" s="7">
        <v>0</v>
      </c>
      <c r="G5" s="38"/>
      <c r="H5" s="38"/>
      <c r="I5" s="38"/>
    </row>
    <row r="6" spans="1:9" x14ac:dyDescent="0.4">
      <c r="A6" s="4">
        <v>5</v>
      </c>
      <c r="B6" s="5" t="s">
        <v>5</v>
      </c>
      <c r="C6" s="5" t="s">
        <v>9</v>
      </c>
      <c r="D6" s="6">
        <v>30</v>
      </c>
      <c r="E6" s="7">
        <v>60</v>
      </c>
    </row>
    <row r="7" spans="1:9" x14ac:dyDescent="0.4">
      <c r="A7" s="4">
        <v>6</v>
      </c>
      <c r="B7" s="5" t="s">
        <v>11</v>
      </c>
      <c r="C7" s="5" t="s">
        <v>10</v>
      </c>
      <c r="D7" s="6">
        <v>200</v>
      </c>
      <c r="E7" s="7">
        <v>30</v>
      </c>
    </row>
    <row r="8" spans="1:9" x14ac:dyDescent="0.4">
      <c r="A8" s="4">
        <v>7</v>
      </c>
      <c r="B8" s="5" t="s">
        <v>5</v>
      </c>
      <c r="C8" s="5" t="s">
        <v>12</v>
      </c>
      <c r="D8" s="6">
        <v>90</v>
      </c>
      <c r="E8" s="7">
        <v>70</v>
      </c>
    </row>
    <row r="9" spans="1:9" x14ac:dyDescent="0.4">
      <c r="A9" s="4">
        <v>8</v>
      </c>
      <c r="B9" s="5" t="s">
        <v>13</v>
      </c>
      <c r="C9" s="5" t="s">
        <v>14</v>
      </c>
      <c r="D9" s="6">
        <v>150</v>
      </c>
      <c r="E9" s="7">
        <v>30</v>
      </c>
    </row>
    <row r="10" spans="1:9" x14ac:dyDescent="0.4">
      <c r="A10" s="4">
        <v>9</v>
      </c>
      <c r="B10" s="5" t="s">
        <v>8</v>
      </c>
      <c r="C10" s="5" t="s">
        <v>15</v>
      </c>
      <c r="D10" s="6">
        <v>180</v>
      </c>
      <c r="E10" s="7">
        <v>60</v>
      </c>
    </row>
    <row r="11" spans="1:9" x14ac:dyDescent="0.4">
      <c r="A11" s="4">
        <v>10</v>
      </c>
      <c r="B11" s="5" t="s">
        <v>8</v>
      </c>
      <c r="C11" s="5" t="s">
        <v>6</v>
      </c>
      <c r="D11" s="6">
        <v>50</v>
      </c>
      <c r="E11" s="7">
        <v>40</v>
      </c>
    </row>
    <row r="12" spans="1:9" x14ac:dyDescent="0.4">
      <c r="A12" s="4">
        <v>11</v>
      </c>
      <c r="B12" s="5" t="s">
        <v>16</v>
      </c>
      <c r="C12" s="5" t="s">
        <v>7</v>
      </c>
      <c r="D12" s="6">
        <v>120</v>
      </c>
      <c r="E12" s="7">
        <v>60</v>
      </c>
    </row>
    <row r="13" spans="1:9" x14ac:dyDescent="0.4">
      <c r="A13" s="4">
        <v>12</v>
      </c>
      <c r="B13" s="5" t="s">
        <v>5</v>
      </c>
      <c r="C13" s="5" t="s">
        <v>15</v>
      </c>
      <c r="D13" s="6">
        <v>150</v>
      </c>
      <c r="E13" s="7">
        <v>0</v>
      </c>
    </row>
    <row r="14" spans="1:9" x14ac:dyDescent="0.4">
      <c r="A14" s="4">
        <v>13</v>
      </c>
      <c r="B14" s="5" t="s">
        <v>11</v>
      </c>
      <c r="C14" s="5" t="s">
        <v>15</v>
      </c>
      <c r="D14" s="6">
        <v>120</v>
      </c>
      <c r="E14" s="7">
        <v>30</v>
      </c>
    </row>
    <row r="15" spans="1:9" x14ac:dyDescent="0.4">
      <c r="A15" s="4">
        <v>14</v>
      </c>
      <c r="B15" s="5" t="s">
        <v>8</v>
      </c>
      <c r="C15" s="5" t="s">
        <v>10</v>
      </c>
      <c r="D15" s="6">
        <v>40</v>
      </c>
      <c r="E15" s="7">
        <v>120</v>
      </c>
    </row>
    <row r="16" spans="1:9" x14ac:dyDescent="0.4">
      <c r="A16" s="4">
        <v>15</v>
      </c>
      <c r="B16" s="5" t="s">
        <v>8</v>
      </c>
      <c r="C16" s="5" t="s">
        <v>9</v>
      </c>
      <c r="D16" s="6">
        <v>130</v>
      </c>
      <c r="E16" s="7">
        <v>100</v>
      </c>
    </row>
    <row r="17" spans="1:5" x14ac:dyDescent="0.4">
      <c r="A17" s="4">
        <v>16</v>
      </c>
      <c r="B17" s="5" t="s">
        <v>8</v>
      </c>
      <c r="C17" s="5" t="s">
        <v>17</v>
      </c>
      <c r="D17" s="6">
        <v>10</v>
      </c>
      <c r="E17" s="7">
        <v>350</v>
      </c>
    </row>
    <row r="18" spans="1:5" x14ac:dyDescent="0.4">
      <c r="A18" s="4">
        <v>17</v>
      </c>
      <c r="B18" s="5" t="s">
        <v>8</v>
      </c>
      <c r="C18" s="5" t="s">
        <v>18</v>
      </c>
      <c r="D18" s="6">
        <v>30</v>
      </c>
      <c r="E18" s="7">
        <v>300</v>
      </c>
    </row>
    <row r="19" spans="1:5" x14ac:dyDescent="0.4">
      <c r="A19" s="4">
        <v>18</v>
      </c>
      <c r="B19" s="5" t="s">
        <v>8</v>
      </c>
      <c r="C19" s="5" t="s">
        <v>19</v>
      </c>
      <c r="D19" s="6">
        <v>15</v>
      </c>
      <c r="E19" s="7">
        <v>180</v>
      </c>
    </row>
    <row r="20" spans="1:5" x14ac:dyDescent="0.4">
      <c r="A20" s="4">
        <v>19</v>
      </c>
      <c r="B20" s="5" t="s">
        <v>8</v>
      </c>
      <c r="C20" s="5" t="s">
        <v>17</v>
      </c>
      <c r="D20" s="6">
        <v>20</v>
      </c>
      <c r="E20" s="7">
        <v>250</v>
      </c>
    </row>
    <row r="21" spans="1:5" x14ac:dyDescent="0.4">
      <c r="A21" s="4">
        <v>20</v>
      </c>
      <c r="B21" s="5" t="s">
        <v>5</v>
      </c>
      <c r="C21" s="5" t="s">
        <v>10</v>
      </c>
      <c r="D21" s="6">
        <v>60</v>
      </c>
      <c r="E21" s="7">
        <v>100</v>
      </c>
    </row>
    <row r="22" spans="1:5" x14ac:dyDescent="0.4">
      <c r="A22" s="4">
        <v>21</v>
      </c>
      <c r="B22" s="5" t="s">
        <v>5</v>
      </c>
      <c r="C22" s="5" t="s">
        <v>19</v>
      </c>
      <c r="D22" s="6">
        <v>60</v>
      </c>
      <c r="E22" s="7">
        <v>30</v>
      </c>
    </row>
    <row r="23" spans="1:5" x14ac:dyDescent="0.4">
      <c r="A23" s="4">
        <v>22</v>
      </c>
      <c r="B23" s="5" t="s">
        <v>8</v>
      </c>
      <c r="C23" s="5" t="s">
        <v>9</v>
      </c>
      <c r="D23" s="6">
        <v>40</v>
      </c>
      <c r="E23" s="7">
        <v>170</v>
      </c>
    </row>
    <row r="24" spans="1:5" x14ac:dyDescent="0.4">
      <c r="A24" s="4">
        <v>23</v>
      </c>
      <c r="B24" s="5" t="s">
        <v>5</v>
      </c>
      <c r="C24" s="5" t="s">
        <v>17</v>
      </c>
      <c r="D24" s="6">
        <v>100</v>
      </c>
      <c r="E24" s="7">
        <v>150</v>
      </c>
    </row>
    <row r="25" spans="1:5" x14ac:dyDescent="0.4">
      <c r="A25" s="4">
        <v>24</v>
      </c>
      <c r="B25" s="5" t="s">
        <v>5</v>
      </c>
      <c r="C25" s="5" t="s">
        <v>19</v>
      </c>
      <c r="D25" s="6">
        <v>90</v>
      </c>
      <c r="E25" s="7">
        <v>120</v>
      </c>
    </row>
    <row r="26" spans="1:5" x14ac:dyDescent="0.4">
      <c r="A26" s="4">
        <v>25</v>
      </c>
      <c r="B26" s="5" t="s">
        <v>5</v>
      </c>
      <c r="C26" s="5" t="s">
        <v>19</v>
      </c>
      <c r="D26" s="6">
        <v>60</v>
      </c>
      <c r="E26" s="7">
        <v>100</v>
      </c>
    </row>
    <row r="27" spans="1:5" x14ac:dyDescent="0.4">
      <c r="A27" s="4">
        <v>26</v>
      </c>
      <c r="B27" s="5" t="s">
        <v>5</v>
      </c>
      <c r="C27" s="5" t="s">
        <v>12</v>
      </c>
      <c r="D27" s="6">
        <v>100</v>
      </c>
      <c r="E27" s="7">
        <v>50</v>
      </c>
    </row>
    <row r="28" spans="1:5" x14ac:dyDescent="0.4">
      <c r="A28" s="4">
        <v>27</v>
      </c>
      <c r="B28" s="5" t="s">
        <v>8</v>
      </c>
      <c r="C28" s="5" t="s">
        <v>20</v>
      </c>
      <c r="D28" s="6">
        <v>30</v>
      </c>
      <c r="E28" s="7">
        <v>250</v>
      </c>
    </row>
    <row r="29" spans="1:5" x14ac:dyDescent="0.4">
      <c r="A29" s="4">
        <v>28</v>
      </c>
      <c r="B29" s="5" t="s">
        <v>5</v>
      </c>
      <c r="C29" s="5" t="s">
        <v>18</v>
      </c>
      <c r="D29" s="6">
        <v>20</v>
      </c>
      <c r="E29" s="7">
        <v>120</v>
      </c>
    </row>
    <row r="30" spans="1:5" x14ac:dyDescent="0.4">
      <c r="A30" s="4">
        <v>29</v>
      </c>
      <c r="B30" s="5" t="s">
        <v>8</v>
      </c>
      <c r="C30" s="5" t="s">
        <v>15</v>
      </c>
      <c r="D30" s="6">
        <v>150</v>
      </c>
      <c r="E30" s="7">
        <v>50</v>
      </c>
    </row>
    <row r="31" spans="1:5" x14ac:dyDescent="0.4">
      <c r="A31" s="4">
        <v>30</v>
      </c>
      <c r="B31" s="5" t="s">
        <v>8</v>
      </c>
      <c r="C31" s="5" t="s">
        <v>15</v>
      </c>
      <c r="D31" s="6">
        <v>200</v>
      </c>
      <c r="E31" s="7">
        <v>10</v>
      </c>
    </row>
    <row r="32" spans="1:5" x14ac:dyDescent="0.4">
      <c r="A32" s="4">
        <v>31</v>
      </c>
      <c r="B32" s="5" t="s">
        <v>5</v>
      </c>
      <c r="C32" s="5" t="s">
        <v>6</v>
      </c>
      <c r="D32" s="6">
        <v>30</v>
      </c>
      <c r="E32" s="7">
        <v>100</v>
      </c>
    </row>
    <row r="33" spans="1:5" x14ac:dyDescent="0.4">
      <c r="A33" s="4">
        <v>32</v>
      </c>
      <c r="B33" s="5" t="s">
        <v>13</v>
      </c>
      <c r="C33" s="5" t="s">
        <v>14</v>
      </c>
      <c r="D33" s="6">
        <v>60</v>
      </c>
      <c r="E33" s="7">
        <v>30</v>
      </c>
    </row>
    <row r="34" spans="1:5" x14ac:dyDescent="0.4">
      <c r="A34" s="4">
        <v>33</v>
      </c>
      <c r="B34" s="5" t="s">
        <v>5</v>
      </c>
      <c r="C34" s="5" t="s">
        <v>14</v>
      </c>
      <c r="D34" s="6">
        <v>250</v>
      </c>
      <c r="E34" s="7">
        <v>0</v>
      </c>
    </row>
    <row r="35" spans="1:5" x14ac:dyDescent="0.4">
      <c r="A35" s="8"/>
    </row>
    <row r="36" spans="1:5" x14ac:dyDescent="0.4">
      <c r="A36" s="8"/>
    </row>
    <row r="37" spans="1:5" x14ac:dyDescent="0.4">
      <c r="A37" s="8"/>
    </row>
    <row r="38" spans="1:5" x14ac:dyDescent="0.4">
      <c r="A38" s="8"/>
    </row>
    <row r="39" spans="1:5" x14ac:dyDescent="0.4">
      <c r="A39" s="8"/>
    </row>
    <row r="40" spans="1:5" x14ac:dyDescent="0.4">
      <c r="A40" s="8"/>
    </row>
    <row r="41" spans="1:5" x14ac:dyDescent="0.4">
      <c r="A41" s="8"/>
    </row>
    <row r="42" spans="1:5" x14ac:dyDescent="0.4">
      <c r="A42" s="8"/>
    </row>
    <row r="43" spans="1:5" x14ac:dyDescent="0.4">
      <c r="A43" s="8"/>
    </row>
    <row r="44" spans="1:5" x14ac:dyDescent="0.4">
      <c r="A44" s="8"/>
    </row>
    <row r="45" spans="1:5" x14ac:dyDescent="0.4">
      <c r="A45" s="8"/>
    </row>
    <row r="46" spans="1:5" x14ac:dyDescent="0.4">
      <c r="A46" s="8"/>
    </row>
    <row r="47" spans="1:5" x14ac:dyDescent="0.4">
      <c r="A47" s="8"/>
    </row>
    <row r="48" spans="1:5" x14ac:dyDescent="0.4">
      <c r="A48" s="8"/>
    </row>
    <row r="49" spans="1:1" x14ac:dyDescent="0.4">
      <c r="A49" s="8"/>
    </row>
    <row r="50" spans="1:1" x14ac:dyDescent="0.4">
      <c r="A50" s="8"/>
    </row>
    <row r="51" spans="1:1" x14ac:dyDescent="0.4">
      <c r="A51" s="8"/>
    </row>
    <row r="52" spans="1:1" x14ac:dyDescent="0.4">
      <c r="A52" s="8"/>
    </row>
    <row r="53" spans="1:1" x14ac:dyDescent="0.4">
      <c r="A53" s="8"/>
    </row>
    <row r="54" spans="1:1" x14ac:dyDescent="0.4">
      <c r="A54" s="8"/>
    </row>
    <row r="55" spans="1:1" x14ac:dyDescent="0.4">
      <c r="A55" s="8"/>
    </row>
    <row r="56" spans="1:1" x14ac:dyDescent="0.4">
      <c r="A56" s="8"/>
    </row>
    <row r="57" spans="1:1" x14ac:dyDescent="0.4">
      <c r="A57" s="8"/>
    </row>
    <row r="58" spans="1:1" x14ac:dyDescent="0.4">
      <c r="A58" s="8"/>
    </row>
    <row r="59" spans="1:1" x14ac:dyDescent="0.4">
      <c r="A59" s="8"/>
    </row>
    <row r="60" spans="1:1" x14ac:dyDescent="0.4">
      <c r="A60" s="8"/>
    </row>
    <row r="61" spans="1:1" x14ac:dyDescent="0.4">
      <c r="A61" s="8"/>
    </row>
    <row r="62" spans="1:1" x14ac:dyDescent="0.4">
      <c r="A62" s="8"/>
    </row>
    <row r="63" spans="1:1" x14ac:dyDescent="0.4">
      <c r="A63" s="8"/>
    </row>
    <row r="64" spans="1:1" x14ac:dyDescent="0.4">
      <c r="A64" s="8"/>
    </row>
    <row r="65" spans="1:1" x14ac:dyDescent="0.4">
      <c r="A65" s="8"/>
    </row>
    <row r="66" spans="1:1" x14ac:dyDescent="0.4">
      <c r="A66" s="8"/>
    </row>
    <row r="67" spans="1:1" x14ac:dyDescent="0.4">
      <c r="A67" s="8"/>
    </row>
    <row r="68" spans="1:1" x14ac:dyDescent="0.4">
      <c r="A68" s="8"/>
    </row>
    <row r="69" spans="1:1" x14ac:dyDescent="0.4">
      <c r="A69" s="8"/>
    </row>
    <row r="70" spans="1:1" x14ac:dyDescent="0.4">
      <c r="A70" s="8"/>
    </row>
    <row r="71" spans="1:1" x14ac:dyDescent="0.4">
      <c r="A71" s="8"/>
    </row>
    <row r="72" spans="1:1" x14ac:dyDescent="0.4">
      <c r="A72" s="8"/>
    </row>
    <row r="73" spans="1:1" x14ac:dyDescent="0.4">
      <c r="A73" s="8"/>
    </row>
    <row r="74" spans="1:1" x14ac:dyDescent="0.4">
      <c r="A74" s="8"/>
    </row>
    <row r="75" spans="1:1" x14ac:dyDescent="0.4">
      <c r="A75" s="8"/>
    </row>
    <row r="76" spans="1:1" x14ac:dyDescent="0.4">
      <c r="A76" s="8"/>
    </row>
    <row r="77" spans="1:1" x14ac:dyDescent="0.4">
      <c r="A77" s="8"/>
    </row>
    <row r="78" spans="1:1" x14ac:dyDescent="0.4">
      <c r="A78" s="8"/>
    </row>
    <row r="79" spans="1:1" x14ac:dyDescent="0.4">
      <c r="A79" s="8"/>
    </row>
    <row r="80" spans="1:1" x14ac:dyDescent="0.4">
      <c r="A80" s="8"/>
    </row>
    <row r="81" spans="1:1" x14ac:dyDescent="0.4">
      <c r="A81" s="8"/>
    </row>
    <row r="82" spans="1:1" x14ac:dyDescent="0.4">
      <c r="A82" s="8"/>
    </row>
    <row r="83" spans="1:1" x14ac:dyDescent="0.4">
      <c r="A83" s="8"/>
    </row>
    <row r="84" spans="1:1" x14ac:dyDescent="0.4">
      <c r="A84" s="8"/>
    </row>
    <row r="85" spans="1:1" x14ac:dyDescent="0.4">
      <c r="A85" s="8"/>
    </row>
    <row r="86" spans="1:1" x14ac:dyDescent="0.4">
      <c r="A86" s="8"/>
    </row>
    <row r="87" spans="1:1" x14ac:dyDescent="0.4">
      <c r="A87" s="8"/>
    </row>
    <row r="88" spans="1:1" x14ac:dyDescent="0.4">
      <c r="A88" s="8"/>
    </row>
    <row r="89" spans="1:1" x14ac:dyDescent="0.4">
      <c r="A89" s="8"/>
    </row>
    <row r="90" spans="1:1" x14ac:dyDescent="0.4">
      <c r="A90" s="8"/>
    </row>
    <row r="91" spans="1:1" x14ac:dyDescent="0.4">
      <c r="A91" s="8"/>
    </row>
    <row r="92" spans="1:1" x14ac:dyDescent="0.4">
      <c r="A92" s="8"/>
    </row>
    <row r="93" spans="1:1" x14ac:dyDescent="0.4">
      <c r="A93" s="8"/>
    </row>
    <row r="94" spans="1:1" x14ac:dyDescent="0.4">
      <c r="A94" s="8"/>
    </row>
    <row r="95" spans="1:1" x14ac:dyDescent="0.4">
      <c r="A95" s="8"/>
    </row>
    <row r="96" spans="1:1" x14ac:dyDescent="0.4">
      <c r="A96" s="8"/>
    </row>
    <row r="97" spans="1:1" x14ac:dyDescent="0.4">
      <c r="A97" s="8"/>
    </row>
    <row r="98" spans="1:1" x14ac:dyDescent="0.4">
      <c r="A98" s="8"/>
    </row>
    <row r="99" spans="1:1" x14ac:dyDescent="0.4">
      <c r="A99" s="8"/>
    </row>
    <row r="100" spans="1:1" x14ac:dyDescent="0.4">
      <c r="A100" s="8"/>
    </row>
    <row r="101" spans="1:1" x14ac:dyDescent="0.4">
      <c r="A101" s="8"/>
    </row>
    <row r="102" spans="1:1" x14ac:dyDescent="0.4">
      <c r="A102" s="8"/>
    </row>
    <row r="103" spans="1:1" x14ac:dyDescent="0.4">
      <c r="A103" s="8"/>
    </row>
    <row r="104" spans="1:1" x14ac:dyDescent="0.4">
      <c r="A104" s="8"/>
    </row>
    <row r="105" spans="1:1" x14ac:dyDescent="0.4">
      <c r="A105" s="8"/>
    </row>
    <row r="106" spans="1:1" x14ac:dyDescent="0.4">
      <c r="A106" s="8"/>
    </row>
    <row r="107" spans="1:1" x14ac:dyDescent="0.4">
      <c r="A107" s="8"/>
    </row>
    <row r="108" spans="1:1" x14ac:dyDescent="0.4">
      <c r="A108" s="8"/>
    </row>
    <row r="109" spans="1:1" x14ac:dyDescent="0.4">
      <c r="A109" s="8"/>
    </row>
    <row r="110" spans="1:1" x14ac:dyDescent="0.4">
      <c r="A110" s="8"/>
    </row>
    <row r="111" spans="1:1" x14ac:dyDescent="0.4">
      <c r="A111" s="8"/>
    </row>
    <row r="112" spans="1:1" x14ac:dyDescent="0.4">
      <c r="A112" s="8"/>
    </row>
    <row r="113" spans="1:1" x14ac:dyDescent="0.4">
      <c r="A113" s="8"/>
    </row>
    <row r="114" spans="1:1" x14ac:dyDescent="0.4">
      <c r="A114" s="8"/>
    </row>
    <row r="115" spans="1:1" x14ac:dyDescent="0.4">
      <c r="A115" s="8"/>
    </row>
    <row r="116" spans="1:1" x14ac:dyDescent="0.4">
      <c r="A116" s="8"/>
    </row>
    <row r="117" spans="1:1" x14ac:dyDescent="0.4">
      <c r="A117" s="8"/>
    </row>
    <row r="118" spans="1:1" x14ac:dyDescent="0.4">
      <c r="A118" s="8"/>
    </row>
    <row r="119" spans="1:1" x14ac:dyDescent="0.4">
      <c r="A119" s="8"/>
    </row>
    <row r="120" spans="1:1" x14ac:dyDescent="0.4">
      <c r="A120" s="8"/>
    </row>
    <row r="121" spans="1:1" x14ac:dyDescent="0.4">
      <c r="A121" s="8"/>
    </row>
    <row r="122" spans="1:1" x14ac:dyDescent="0.4">
      <c r="A122" s="8"/>
    </row>
    <row r="123" spans="1:1" x14ac:dyDescent="0.4">
      <c r="A123" s="8"/>
    </row>
    <row r="124" spans="1:1" x14ac:dyDescent="0.4">
      <c r="A124" s="8"/>
    </row>
    <row r="125" spans="1:1" x14ac:dyDescent="0.4">
      <c r="A125" s="8"/>
    </row>
    <row r="126" spans="1:1" x14ac:dyDescent="0.4">
      <c r="A126" s="8"/>
    </row>
    <row r="127" spans="1:1" x14ac:dyDescent="0.4">
      <c r="A127" s="8"/>
    </row>
    <row r="128" spans="1:1" x14ac:dyDescent="0.4">
      <c r="A128" s="8"/>
    </row>
    <row r="129" spans="1:1" x14ac:dyDescent="0.4">
      <c r="A129" s="8"/>
    </row>
  </sheetData>
  <phoneticPr fontId="1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44409-31CB-4E32-A94B-2B262545D4EF}">
  <sheetPr>
    <tabColor theme="5" tint="0.79998168889431442"/>
  </sheetPr>
  <dimension ref="A1:I129"/>
  <sheetViews>
    <sheetView workbookViewId="0"/>
  </sheetViews>
  <sheetFormatPr defaultRowHeight="18.75" x14ac:dyDescent="0.4"/>
  <cols>
    <col min="1" max="1" width="5" style="9" bestFit="1" customWidth="1"/>
    <col min="2" max="3" width="5.75" style="9" customWidth="1"/>
    <col min="4" max="4" width="14.375" style="9" bestFit="1" customWidth="1"/>
    <col min="5" max="5" width="14.375" style="1" bestFit="1" customWidth="1"/>
    <col min="7" max="7" width="11.25" bestFit="1" customWidth="1"/>
    <col min="8" max="8" width="21.75" bestFit="1" customWidth="1"/>
    <col min="9" max="9" width="14.5" bestFit="1" customWidth="1"/>
    <col min="10" max="12" width="5.125" bestFit="1" customWidth="1"/>
    <col min="13" max="13" width="4" bestFit="1" customWidth="1"/>
    <col min="14" max="23" width="5.125" bestFit="1" customWidth="1"/>
    <col min="24" max="24" width="6.25" bestFit="1" customWidth="1"/>
    <col min="25" max="25" width="4" bestFit="1" customWidth="1"/>
    <col min="26" max="26" width="8.25" bestFit="1" customWidth="1"/>
    <col min="27" max="27" width="6.25" bestFit="1" customWidth="1"/>
    <col min="28" max="28" width="4" bestFit="1" customWidth="1"/>
    <col min="29" max="29" width="5.125" bestFit="1" customWidth="1"/>
    <col min="30" max="30" width="8.25" bestFit="1" customWidth="1"/>
    <col min="31" max="31" width="6.25" bestFit="1" customWidth="1"/>
    <col min="32" max="32" width="5.125" bestFit="1" customWidth="1"/>
    <col min="33" max="33" width="8.25" bestFit="1" customWidth="1"/>
    <col min="34" max="34" width="7.375" bestFit="1" customWidth="1"/>
    <col min="35" max="35" width="5.125" bestFit="1" customWidth="1"/>
    <col min="36" max="36" width="9.375" bestFit="1" customWidth="1"/>
    <col min="37" max="37" width="7.375" bestFit="1" customWidth="1"/>
    <col min="38" max="38" width="4" bestFit="1" customWidth="1"/>
    <col min="39" max="39" width="9.375" bestFit="1" customWidth="1"/>
    <col min="40" max="40" width="7.375" bestFit="1" customWidth="1"/>
    <col min="41" max="41" width="9.375" bestFit="1" customWidth="1"/>
    <col min="42" max="42" width="7.375" bestFit="1" customWidth="1"/>
    <col min="43" max="44" width="4" bestFit="1" customWidth="1"/>
    <col min="45" max="45" width="9.375" bestFit="1" customWidth="1"/>
    <col min="46" max="46" width="7.375" bestFit="1" customWidth="1"/>
    <col min="47" max="47" width="9.375" bestFit="1" customWidth="1"/>
    <col min="48" max="48" width="7.375" bestFit="1" customWidth="1"/>
    <col min="49" max="49" width="4" bestFit="1" customWidth="1"/>
    <col min="50" max="50" width="9.375" bestFit="1" customWidth="1"/>
    <col min="51" max="51" width="7.375" bestFit="1" customWidth="1"/>
    <col min="52" max="52" width="9.375" bestFit="1" customWidth="1"/>
    <col min="53" max="53" width="7.375" bestFit="1" customWidth="1"/>
    <col min="54" max="54" width="9.375" bestFit="1" customWidth="1"/>
    <col min="55" max="55" width="5.5" bestFit="1" customWidth="1"/>
  </cols>
  <sheetData>
    <row r="1" spans="1:9" ht="36" x14ac:dyDescent="0.4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9" x14ac:dyDescent="0.4">
      <c r="A2" s="4">
        <v>1</v>
      </c>
      <c r="B2" s="5" t="s">
        <v>5</v>
      </c>
      <c r="C2" s="5" t="s">
        <v>6</v>
      </c>
      <c r="D2" s="6">
        <v>50</v>
      </c>
      <c r="E2" s="7">
        <v>30</v>
      </c>
      <c r="G2" s="42" t="s">
        <v>77</v>
      </c>
    </row>
    <row r="3" spans="1:9" x14ac:dyDescent="0.4">
      <c r="A3" s="4">
        <v>2</v>
      </c>
      <c r="B3" s="5" t="s">
        <v>5</v>
      </c>
      <c r="C3" s="5" t="s">
        <v>7</v>
      </c>
      <c r="D3" s="6">
        <v>60</v>
      </c>
      <c r="E3" s="7">
        <v>40</v>
      </c>
      <c r="G3" s="22" t="s">
        <v>27</v>
      </c>
      <c r="H3" t="s">
        <v>30</v>
      </c>
      <c r="I3" t="s">
        <v>29</v>
      </c>
    </row>
    <row r="4" spans="1:9" x14ac:dyDescent="0.4">
      <c r="A4" s="4">
        <v>3</v>
      </c>
      <c r="B4" s="5" t="s">
        <v>8</v>
      </c>
      <c r="C4" s="5" t="s">
        <v>9</v>
      </c>
      <c r="D4" s="6">
        <v>30</v>
      </c>
      <c r="E4" s="7">
        <v>210</v>
      </c>
      <c r="G4" s="23" t="s">
        <v>8</v>
      </c>
      <c r="H4">
        <v>91.470588235294116</v>
      </c>
      <c r="I4">
        <v>130</v>
      </c>
    </row>
    <row r="5" spans="1:9" x14ac:dyDescent="0.4">
      <c r="A5" s="4">
        <v>4</v>
      </c>
      <c r="B5" s="5" t="s">
        <v>8</v>
      </c>
      <c r="C5" s="5" t="s">
        <v>10</v>
      </c>
      <c r="D5" s="6">
        <v>300</v>
      </c>
      <c r="E5" s="7">
        <v>0</v>
      </c>
      <c r="G5" s="23" t="s">
        <v>5</v>
      </c>
      <c r="H5">
        <v>91.875</v>
      </c>
      <c r="I5">
        <v>64.375</v>
      </c>
    </row>
    <row r="6" spans="1:9" x14ac:dyDescent="0.4">
      <c r="A6" s="4">
        <v>5</v>
      </c>
      <c r="B6" s="5" t="s">
        <v>5</v>
      </c>
      <c r="C6" s="5" t="s">
        <v>9</v>
      </c>
      <c r="D6" s="6">
        <v>30</v>
      </c>
      <c r="E6" s="7">
        <v>60</v>
      </c>
      <c r="G6" s="23" t="s">
        <v>28</v>
      </c>
      <c r="H6">
        <v>91.666666666666671</v>
      </c>
      <c r="I6">
        <v>98.181818181818187</v>
      </c>
    </row>
    <row r="7" spans="1:9" x14ac:dyDescent="0.4">
      <c r="A7" s="4">
        <v>6</v>
      </c>
      <c r="B7" s="5" t="s">
        <v>11</v>
      </c>
      <c r="C7" s="5" t="s">
        <v>10</v>
      </c>
      <c r="D7" s="6">
        <v>200</v>
      </c>
      <c r="E7" s="7">
        <v>30</v>
      </c>
    </row>
    <row r="8" spans="1:9" x14ac:dyDescent="0.4">
      <c r="A8" s="4">
        <v>7</v>
      </c>
      <c r="B8" s="5" t="s">
        <v>5</v>
      </c>
      <c r="C8" s="5" t="s">
        <v>12</v>
      </c>
      <c r="D8" s="6">
        <v>90</v>
      </c>
      <c r="E8" s="7">
        <v>70</v>
      </c>
    </row>
    <row r="9" spans="1:9" x14ac:dyDescent="0.4">
      <c r="A9" s="4">
        <v>8</v>
      </c>
      <c r="B9" s="5" t="s">
        <v>13</v>
      </c>
      <c r="C9" s="5" t="s">
        <v>14</v>
      </c>
      <c r="D9" s="6">
        <v>150</v>
      </c>
      <c r="E9" s="7">
        <v>30</v>
      </c>
    </row>
    <row r="10" spans="1:9" x14ac:dyDescent="0.4">
      <c r="A10" s="4">
        <v>9</v>
      </c>
      <c r="B10" s="5" t="s">
        <v>8</v>
      </c>
      <c r="C10" s="5" t="s">
        <v>15</v>
      </c>
      <c r="D10" s="6">
        <v>180</v>
      </c>
      <c r="E10" s="7">
        <v>60</v>
      </c>
    </row>
    <row r="11" spans="1:9" x14ac:dyDescent="0.4">
      <c r="A11" s="4">
        <v>10</v>
      </c>
      <c r="B11" s="5" t="s">
        <v>8</v>
      </c>
      <c r="C11" s="5" t="s">
        <v>6</v>
      </c>
      <c r="D11" s="6">
        <v>50</v>
      </c>
      <c r="E11" s="7">
        <v>40</v>
      </c>
    </row>
    <row r="12" spans="1:9" x14ac:dyDescent="0.4">
      <c r="A12" s="4">
        <v>11</v>
      </c>
      <c r="B12" s="5" t="s">
        <v>16</v>
      </c>
      <c r="C12" s="5" t="s">
        <v>7</v>
      </c>
      <c r="D12" s="6">
        <v>120</v>
      </c>
      <c r="E12" s="7">
        <v>60</v>
      </c>
    </row>
    <row r="13" spans="1:9" x14ac:dyDescent="0.4">
      <c r="A13" s="4">
        <v>12</v>
      </c>
      <c r="B13" s="5" t="s">
        <v>5</v>
      </c>
      <c r="C13" s="5" t="s">
        <v>15</v>
      </c>
      <c r="D13" s="6">
        <v>150</v>
      </c>
      <c r="E13" s="7">
        <v>0</v>
      </c>
    </row>
    <row r="14" spans="1:9" x14ac:dyDescent="0.4">
      <c r="A14" s="4">
        <v>13</v>
      </c>
      <c r="B14" s="5" t="s">
        <v>11</v>
      </c>
      <c r="C14" s="5" t="s">
        <v>15</v>
      </c>
      <c r="D14" s="6">
        <v>120</v>
      </c>
      <c r="E14" s="7">
        <v>30</v>
      </c>
    </row>
    <row r="15" spans="1:9" x14ac:dyDescent="0.4">
      <c r="A15" s="4">
        <v>14</v>
      </c>
      <c r="B15" s="5" t="s">
        <v>8</v>
      </c>
      <c r="C15" s="5" t="s">
        <v>10</v>
      </c>
      <c r="D15" s="6">
        <v>40</v>
      </c>
      <c r="E15" s="7">
        <v>120</v>
      </c>
    </row>
    <row r="16" spans="1:9" x14ac:dyDescent="0.4">
      <c r="A16" s="4">
        <v>15</v>
      </c>
      <c r="B16" s="5" t="s">
        <v>8</v>
      </c>
      <c r="C16" s="5" t="s">
        <v>9</v>
      </c>
      <c r="D16" s="6">
        <v>130</v>
      </c>
      <c r="E16" s="7">
        <v>100</v>
      </c>
    </row>
    <row r="17" spans="1:5" x14ac:dyDescent="0.4">
      <c r="A17" s="4">
        <v>16</v>
      </c>
      <c r="B17" s="5" t="s">
        <v>8</v>
      </c>
      <c r="C17" s="5" t="s">
        <v>17</v>
      </c>
      <c r="D17" s="6">
        <v>10</v>
      </c>
      <c r="E17" s="7">
        <v>350</v>
      </c>
    </row>
    <row r="18" spans="1:5" x14ac:dyDescent="0.4">
      <c r="A18" s="4">
        <v>17</v>
      </c>
      <c r="B18" s="5" t="s">
        <v>8</v>
      </c>
      <c r="C18" s="5" t="s">
        <v>18</v>
      </c>
      <c r="D18" s="6">
        <v>30</v>
      </c>
      <c r="E18" s="7">
        <v>300</v>
      </c>
    </row>
    <row r="19" spans="1:5" x14ac:dyDescent="0.4">
      <c r="A19" s="4">
        <v>18</v>
      </c>
      <c r="B19" s="5" t="s">
        <v>8</v>
      </c>
      <c r="C19" s="5" t="s">
        <v>19</v>
      </c>
      <c r="D19" s="6">
        <v>15</v>
      </c>
      <c r="E19" s="7">
        <v>180</v>
      </c>
    </row>
    <row r="20" spans="1:5" x14ac:dyDescent="0.4">
      <c r="A20" s="4">
        <v>19</v>
      </c>
      <c r="B20" s="5" t="s">
        <v>8</v>
      </c>
      <c r="C20" s="5" t="s">
        <v>17</v>
      </c>
      <c r="D20" s="6">
        <v>20</v>
      </c>
      <c r="E20" s="7">
        <v>250</v>
      </c>
    </row>
    <row r="21" spans="1:5" x14ac:dyDescent="0.4">
      <c r="A21" s="4">
        <v>20</v>
      </c>
      <c r="B21" s="5" t="s">
        <v>5</v>
      </c>
      <c r="C21" s="5" t="s">
        <v>10</v>
      </c>
      <c r="D21" s="6">
        <v>60</v>
      </c>
      <c r="E21" s="7">
        <v>100</v>
      </c>
    </row>
    <row r="22" spans="1:5" x14ac:dyDescent="0.4">
      <c r="A22" s="4">
        <v>21</v>
      </c>
      <c r="B22" s="5" t="s">
        <v>5</v>
      </c>
      <c r="C22" s="5" t="s">
        <v>19</v>
      </c>
      <c r="D22" s="6">
        <v>60</v>
      </c>
      <c r="E22" s="7">
        <v>30</v>
      </c>
    </row>
    <row r="23" spans="1:5" x14ac:dyDescent="0.4">
      <c r="A23" s="4">
        <v>22</v>
      </c>
      <c r="B23" s="5" t="s">
        <v>8</v>
      </c>
      <c r="C23" s="5" t="s">
        <v>9</v>
      </c>
      <c r="D23" s="6">
        <v>40</v>
      </c>
      <c r="E23" s="7">
        <v>170</v>
      </c>
    </row>
    <row r="24" spans="1:5" x14ac:dyDescent="0.4">
      <c r="A24" s="4">
        <v>23</v>
      </c>
      <c r="B24" s="5" t="s">
        <v>5</v>
      </c>
      <c r="C24" s="5" t="s">
        <v>17</v>
      </c>
      <c r="D24" s="6">
        <v>100</v>
      </c>
      <c r="E24" s="7">
        <v>150</v>
      </c>
    </row>
    <row r="25" spans="1:5" x14ac:dyDescent="0.4">
      <c r="A25" s="4">
        <v>24</v>
      </c>
      <c r="B25" s="5" t="s">
        <v>5</v>
      </c>
      <c r="C25" s="5" t="s">
        <v>19</v>
      </c>
      <c r="D25" s="6">
        <v>90</v>
      </c>
      <c r="E25" s="7">
        <v>120</v>
      </c>
    </row>
    <row r="26" spans="1:5" x14ac:dyDescent="0.4">
      <c r="A26" s="4">
        <v>25</v>
      </c>
      <c r="B26" s="5" t="s">
        <v>5</v>
      </c>
      <c r="C26" s="5" t="s">
        <v>19</v>
      </c>
      <c r="D26" s="6">
        <v>60</v>
      </c>
      <c r="E26" s="7">
        <v>100</v>
      </c>
    </row>
    <row r="27" spans="1:5" x14ac:dyDescent="0.4">
      <c r="A27" s="4">
        <v>26</v>
      </c>
      <c r="B27" s="5" t="s">
        <v>5</v>
      </c>
      <c r="C27" s="5" t="s">
        <v>12</v>
      </c>
      <c r="D27" s="6">
        <v>100</v>
      </c>
      <c r="E27" s="7">
        <v>50</v>
      </c>
    </row>
    <row r="28" spans="1:5" x14ac:dyDescent="0.4">
      <c r="A28" s="4">
        <v>27</v>
      </c>
      <c r="B28" s="5" t="s">
        <v>8</v>
      </c>
      <c r="C28" s="5" t="s">
        <v>20</v>
      </c>
      <c r="D28" s="6">
        <v>30</v>
      </c>
      <c r="E28" s="7">
        <v>250</v>
      </c>
    </row>
    <row r="29" spans="1:5" x14ac:dyDescent="0.4">
      <c r="A29" s="4">
        <v>28</v>
      </c>
      <c r="B29" s="5" t="s">
        <v>5</v>
      </c>
      <c r="C29" s="5" t="s">
        <v>18</v>
      </c>
      <c r="D29" s="6">
        <v>20</v>
      </c>
      <c r="E29" s="7">
        <v>120</v>
      </c>
    </row>
    <row r="30" spans="1:5" x14ac:dyDescent="0.4">
      <c r="A30" s="4">
        <v>29</v>
      </c>
      <c r="B30" s="5" t="s">
        <v>8</v>
      </c>
      <c r="C30" s="5" t="s">
        <v>15</v>
      </c>
      <c r="D30" s="6">
        <v>150</v>
      </c>
      <c r="E30" s="7">
        <v>50</v>
      </c>
    </row>
    <row r="31" spans="1:5" x14ac:dyDescent="0.4">
      <c r="A31" s="4">
        <v>30</v>
      </c>
      <c r="B31" s="5" t="s">
        <v>8</v>
      </c>
      <c r="C31" s="5" t="s">
        <v>15</v>
      </c>
      <c r="D31" s="6">
        <v>200</v>
      </c>
      <c r="E31" s="7">
        <v>10</v>
      </c>
    </row>
    <row r="32" spans="1:5" x14ac:dyDescent="0.4">
      <c r="A32" s="4">
        <v>31</v>
      </c>
      <c r="B32" s="5" t="s">
        <v>5</v>
      </c>
      <c r="C32" s="5" t="s">
        <v>6</v>
      </c>
      <c r="D32" s="6">
        <v>30</v>
      </c>
      <c r="E32" s="7">
        <v>100</v>
      </c>
    </row>
    <row r="33" spans="1:5" x14ac:dyDescent="0.4">
      <c r="A33" s="4">
        <v>32</v>
      </c>
      <c r="B33" s="5" t="s">
        <v>13</v>
      </c>
      <c r="C33" s="5" t="s">
        <v>14</v>
      </c>
      <c r="D33" s="6">
        <v>60</v>
      </c>
      <c r="E33" s="7">
        <v>30</v>
      </c>
    </row>
    <row r="34" spans="1:5" x14ac:dyDescent="0.4">
      <c r="A34" s="4">
        <v>33</v>
      </c>
      <c r="B34" s="5" t="s">
        <v>5</v>
      </c>
      <c r="C34" s="5" t="s">
        <v>14</v>
      </c>
      <c r="D34" s="6">
        <v>250</v>
      </c>
      <c r="E34" s="7">
        <v>0</v>
      </c>
    </row>
    <row r="35" spans="1:5" x14ac:dyDescent="0.4">
      <c r="A35" s="8"/>
    </row>
    <row r="36" spans="1:5" x14ac:dyDescent="0.4">
      <c r="A36" s="8"/>
    </row>
    <row r="37" spans="1:5" x14ac:dyDescent="0.4">
      <c r="A37" s="8"/>
    </row>
    <row r="38" spans="1:5" x14ac:dyDescent="0.4">
      <c r="A38" s="8"/>
    </row>
    <row r="39" spans="1:5" x14ac:dyDescent="0.4">
      <c r="A39" s="8"/>
    </row>
    <row r="40" spans="1:5" x14ac:dyDescent="0.4">
      <c r="A40" s="8"/>
    </row>
    <row r="41" spans="1:5" x14ac:dyDescent="0.4">
      <c r="A41" s="8"/>
    </row>
    <row r="42" spans="1:5" x14ac:dyDescent="0.4">
      <c r="A42" s="8"/>
    </row>
    <row r="43" spans="1:5" x14ac:dyDescent="0.4">
      <c r="A43" s="8"/>
    </row>
    <row r="44" spans="1:5" x14ac:dyDescent="0.4">
      <c r="A44" s="8"/>
    </row>
    <row r="45" spans="1:5" x14ac:dyDescent="0.4">
      <c r="A45" s="8"/>
    </row>
    <row r="46" spans="1:5" x14ac:dyDescent="0.4">
      <c r="A46" s="8"/>
    </row>
    <row r="47" spans="1:5" x14ac:dyDescent="0.4">
      <c r="A47" s="8"/>
    </row>
    <row r="48" spans="1:5" x14ac:dyDescent="0.4">
      <c r="A48" s="8"/>
    </row>
    <row r="49" spans="1:1" x14ac:dyDescent="0.4">
      <c r="A49" s="8"/>
    </row>
    <row r="50" spans="1:1" x14ac:dyDescent="0.4">
      <c r="A50" s="8"/>
    </row>
    <row r="51" spans="1:1" x14ac:dyDescent="0.4">
      <c r="A51" s="8"/>
    </row>
    <row r="52" spans="1:1" x14ac:dyDescent="0.4">
      <c r="A52" s="8"/>
    </row>
    <row r="53" spans="1:1" x14ac:dyDescent="0.4">
      <c r="A53" s="8"/>
    </row>
    <row r="54" spans="1:1" x14ac:dyDescent="0.4">
      <c r="A54" s="8"/>
    </row>
    <row r="55" spans="1:1" x14ac:dyDescent="0.4">
      <c r="A55" s="8"/>
    </row>
    <row r="56" spans="1:1" x14ac:dyDescent="0.4">
      <c r="A56" s="8"/>
    </row>
    <row r="57" spans="1:1" x14ac:dyDescent="0.4">
      <c r="A57" s="8"/>
    </row>
    <row r="58" spans="1:1" x14ac:dyDescent="0.4">
      <c r="A58" s="8"/>
    </row>
    <row r="59" spans="1:1" x14ac:dyDescent="0.4">
      <c r="A59" s="8"/>
    </row>
    <row r="60" spans="1:1" x14ac:dyDescent="0.4">
      <c r="A60" s="8"/>
    </row>
    <row r="61" spans="1:1" x14ac:dyDescent="0.4">
      <c r="A61" s="8"/>
    </row>
    <row r="62" spans="1:1" x14ac:dyDescent="0.4">
      <c r="A62" s="8"/>
    </row>
    <row r="63" spans="1:1" x14ac:dyDescent="0.4">
      <c r="A63" s="8"/>
    </row>
    <row r="64" spans="1:1" x14ac:dyDescent="0.4">
      <c r="A64" s="8"/>
    </row>
    <row r="65" spans="1:1" x14ac:dyDescent="0.4">
      <c r="A65" s="8"/>
    </row>
    <row r="66" spans="1:1" x14ac:dyDescent="0.4">
      <c r="A66" s="8"/>
    </row>
    <row r="67" spans="1:1" x14ac:dyDescent="0.4">
      <c r="A67" s="8"/>
    </row>
    <row r="68" spans="1:1" x14ac:dyDescent="0.4">
      <c r="A68" s="8"/>
    </row>
    <row r="69" spans="1:1" x14ac:dyDescent="0.4">
      <c r="A69" s="8"/>
    </row>
    <row r="70" spans="1:1" x14ac:dyDescent="0.4">
      <c r="A70" s="8"/>
    </row>
    <row r="71" spans="1:1" x14ac:dyDescent="0.4">
      <c r="A71" s="8"/>
    </row>
    <row r="72" spans="1:1" x14ac:dyDescent="0.4">
      <c r="A72" s="8"/>
    </row>
    <row r="73" spans="1:1" x14ac:dyDescent="0.4">
      <c r="A73" s="8"/>
    </row>
    <row r="74" spans="1:1" x14ac:dyDescent="0.4">
      <c r="A74" s="8"/>
    </row>
    <row r="75" spans="1:1" x14ac:dyDescent="0.4">
      <c r="A75" s="8"/>
    </row>
    <row r="76" spans="1:1" x14ac:dyDescent="0.4">
      <c r="A76" s="8"/>
    </row>
    <row r="77" spans="1:1" x14ac:dyDescent="0.4">
      <c r="A77" s="8"/>
    </row>
    <row r="78" spans="1:1" x14ac:dyDescent="0.4">
      <c r="A78" s="8"/>
    </row>
    <row r="79" spans="1:1" x14ac:dyDescent="0.4">
      <c r="A79" s="8"/>
    </row>
    <row r="80" spans="1:1" x14ac:dyDescent="0.4">
      <c r="A80" s="8"/>
    </row>
    <row r="81" spans="1:1" x14ac:dyDescent="0.4">
      <c r="A81" s="8"/>
    </row>
    <row r="82" spans="1:1" x14ac:dyDescent="0.4">
      <c r="A82" s="8"/>
    </row>
    <row r="83" spans="1:1" x14ac:dyDescent="0.4">
      <c r="A83" s="8"/>
    </row>
    <row r="84" spans="1:1" x14ac:dyDescent="0.4">
      <c r="A84" s="8"/>
    </row>
    <row r="85" spans="1:1" x14ac:dyDescent="0.4">
      <c r="A85" s="8"/>
    </row>
    <row r="86" spans="1:1" x14ac:dyDescent="0.4">
      <c r="A86" s="8"/>
    </row>
    <row r="87" spans="1:1" x14ac:dyDescent="0.4">
      <c r="A87" s="8"/>
    </row>
    <row r="88" spans="1:1" x14ac:dyDescent="0.4">
      <c r="A88" s="8"/>
    </row>
    <row r="89" spans="1:1" x14ac:dyDescent="0.4">
      <c r="A89" s="8"/>
    </row>
    <row r="90" spans="1:1" x14ac:dyDescent="0.4">
      <c r="A90" s="8"/>
    </row>
    <row r="91" spans="1:1" x14ac:dyDescent="0.4">
      <c r="A91" s="8"/>
    </row>
    <row r="92" spans="1:1" x14ac:dyDescent="0.4">
      <c r="A92" s="8"/>
    </row>
    <row r="93" spans="1:1" x14ac:dyDescent="0.4">
      <c r="A93" s="8"/>
    </row>
    <row r="94" spans="1:1" x14ac:dyDescent="0.4">
      <c r="A94" s="8"/>
    </row>
    <row r="95" spans="1:1" x14ac:dyDescent="0.4">
      <c r="A95" s="8"/>
    </row>
    <row r="96" spans="1:1" x14ac:dyDescent="0.4">
      <c r="A96" s="8"/>
    </row>
    <row r="97" spans="1:1" x14ac:dyDescent="0.4">
      <c r="A97" s="8"/>
    </row>
    <row r="98" spans="1:1" x14ac:dyDescent="0.4">
      <c r="A98" s="8"/>
    </row>
    <row r="99" spans="1:1" x14ac:dyDescent="0.4">
      <c r="A99" s="8"/>
    </row>
    <row r="100" spans="1:1" x14ac:dyDescent="0.4">
      <c r="A100" s="8"/>
    </row>
    <row r="101" spans="1:1" x14ac:dyDescent="0.4">
      <c r="A101" s="8"/>
    </row>
    <row r="102" spans="1:1" x14ac:dyDescent="0.4">
      <c r="A102" s="8"/>
    </row>
    <row r="103" spans="1:1" x14ac:dyDescent="0.4">
      <c r="A103" s="8"/>
    </row>
    <row r="104" spans="1:1" x14ac:dyDescent="0.4">
      <c r="A104" s="8"/>
    </row>
    <row r="105" spans="1:1" x14ac:dyDescent="0.4">
      <c r="A105" s="8"/>
    </row>
    <row r="106" spans="1:1" x14ac:dyDescent="0.4">
      <c r="A106" s="8"/>
    </row>
    <row r="107" spans="1:1" x14ac:dyDescent="0.4">
      <c r="A107" s="8"/>
    </row>
    <row r="108" spans="1:1" x14ac:dyDescent="0.4">
      <c r="A108" s="8"/>
    </row>
    <row r="109" spans="1:1" x14ac:dyDescent="0.4">
      <c r="A109" s="8"/>
    </row>
    <row r="110" spans="1:1" x14ac:dyDescent="0.4">
      <c r="A110" s="8"/>
    </row>
    <row r="111" spans="1:1" x14ac:dyDescent="0.4">
      <c r="A111" s="8"/>
    </row>
    <row r="112" spans="1:1" x14ac:dyDescent="0.4">
      <c r="A112" s="8"/>
    </row>
    <row r="113" spans="1:1" x14ac:dyDescent="0.4">
      <c r="A113" s="8"/>
    </row>
    <row r="114" spans="1:1" x14ac:dyDescent="0.4">
      <c r="A114" s="8"/>
    </row>
    <row r="115" spans="1:1" x14ac:dyDescent="0.4">
      <c r="A115" s="8"/>
    </row>
    <row r="116" spans="1:1" x14ac:dyDescent="0.4">
      <c r="A116" s="8"/>
    </row>
    <row r="117" spans="1:1" x14ac:dyDescent="0.4">
      <c r="A117" s="8"/>
    </row>
    <row r="118" spans="1:1" x14ac:dyDescent="0.4">
      <c r="A118" s="8"/>
    </row>
    <row r="119" spans="1:1" x14ac:dyDescent="0.4">
      <c r="A119" s="8"/>
    </row>
    <row r="120" spans="1:1" x14ac:dyDescent="0.4">
      <c r="A120" s="8"/>
    </row>
    <row r="121" spans="1:1" x14ac:dyDescent="0.4">
      <c r="A121" s="8"/>
    </row>
    <row r="122" spans="1:1" x14ac:dyDescent="0.4">
      <c r="A122" s="8"/>
    </row>
    <row r="123" spans="1:1" x14ac:dyDescent="0.4">
      <c r="A123" s="8"/>
    </row>
    <row r="124" spans="1:1" x14ac:dyDescent="0.4">
      <c r="A124" s="8"/>
    </row>
    <row r="125" spans="1:1" x14ac:dyDescent="0.4">
      <c r="A125" s="8"/>
    </row>
    <row r="126" spans="1:1" x14ac:dyDescent="0.4">
      <c r="A126" s="8"/>
    </row>
    <row r="127" spans="1:1" x14ac:dyDescent="0.4">
      <c r="A127" s="8"/>
    </row>
    <row r="128" spans="1:1" x14ac:dyDescent="0.4">
      <c r="A128" s="8"/>
    </row>
    <row r="129" spans="1:1" x14ac:dyDescent="0.4">
      <c r="A129" s="8"/>
    </row>
  </sheetData>
  <phoneticPr fontId="1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F9B48-CBA4-4285-8F29-E9250781EF08}">
  <sheetPr>
    <tabColor theme="8" tint="0.79998168889431442"/>
  </sheetPr>
  <dimension ref="A1:I129"/>
  <sheetViews>
    <sheetView workbookViewId="0"/>
  </sheetViews>
  <sheetFormatPr defaultRowHeight="18.75" x14ac:dyDescent="0.4"/>
  <cols>
    <col min="1" max="1" width="5" style="9" bestFit="1" customWidth="1"/>
    <col min="2" max="3" width="5.75" style="9" customWidth="1"/>
    <col min="4" max="4" width="14.375" style="9" bestFit="1" customWidth="1"/>
    <col min="5" max="5" width="14.375" style="1" bestFit="1" customWidth="1"/>
    <col min="7" max="7" width="11.25" bestFit="1" customWidth="1"/>
    <col min="8" max="8" width="21.75" bestFit="1" customWidth="1"/>
    <col min="9" max="9" width="14.5" bestFit="1" customWidth="1"/>
    <col min="10" max="12" width="5.125" bestFit="1" customWidth="1"/>
    <col min="13" max="13" width="4" bestFit="1" customWidth="1"/>
    <col min="14" max="23" width="5.125" bestFit="1" customWidth="1"/>
    <col min="24" max="24" width="6.25" bestFit="1" customWidth="1"/>
    <col min="25" max="25" width="4" bestFit="1" customWidth="1"/>
    <col min="26" max="26" width="8.25" bestFit="1" customWidth="1"/>
    <col min="27" max="27" width="6.25" bestFit="1" customWidth="1"/>
    <col min="28" max="28" width="4" bestFit="1" customWidth="1"/>
    <col min="29" max="29" width="5.125" bestFit="1" customWidth="1"/>
    <col min="30" max="30" width="8.25" bestFit="1" customWidth="1"/>
    <col min="31" max="31" width="6.25" bestFit="1" customWidth="1"/>
    <col min="32" max="32" width="5.125" bestFit="1" customWidth="1"/>
    <col min="33" max="33" width="8.25" bestFit="1" customWidth="1"/>
    <col min="34" max="34" width="7.375" bestFit="1" customWidth="1"/>
    <col min="35" max="35" width="5.125" bestFit="1" customWidth="1"/>
    <col min="36" max="36" width="9.375" bestFit="1" customWidth="1"/>
    <col min="37" max="37" width="7.375" bestFit="1" customWidth="1"/>
    <col min="38" max="38" width="4" bestFit="1" customWidth="1"/>
    <col min="39" max="39" width="9.375" bestFit="1" customWidth="1"/>
    <col min="40" max="40" width="7.375" bestFit="1" customWidth="1"/>
    <col min="41" max="41" width="9.375" bestFit="1" customWidth="1"/>
    <col min="42" max="42" width="7.375" bestFit="1" customWidth="1"/>
    <col min="43" max="44" width="4" bestFit="1" customWidth="1"/>
    <col min="45" max="45" width="9.375" bestFit="1" customWidth="1"/>
    <col min="46" max="46" width="7.375" bestFit="1" customWidth="1"/>
    <col min="47" max="47" width="9.375" bestFit="1" customWidth="1"/>
    <col min="48" max="48" width="7.375" bestFit="1" customWidth="1"/>
    <col min="49" max="49" width="4" bestFit="1" customWidth="1"/>
    <col min="50" max="50" width="9.375" bestFit="1" customWidth="1"/>
    <col min="51" max="51" width="7.375" bestFit="1" customWidth="1"/>
    <col min="52" max="52" width="9.375" bestFit="1" customWidth="1"/>
    <col min="53" max="53" width="7.375" bestFit="1" customWidth="1"/>
    <col min="54" max="54" width="9.375" bestFit="1" customWidth="1"/>
    <col min="55" max="55" width="5.5" bestFit="1" customWidth="1"/>
  </cols>
  <sheetData>
    <row r="1" spans="1:9" ht="36" x14ac:dyDescent="0.4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9" x14ac:dyDescent="0.4">
      <c r="A2" s="4">
        <v>1</v>
      </c>
      <c r="B2" s="5" t="s">
        <v>5</v>
      </c>
      <c r="C2" s="5" t="s">
        <v>6</v>
      </c>
      <c r="D2" s="6">
        <v>50</v>
      </c>
      <c r="E2" s="7">
        <v>30</v>
      </c>
    </row>
    <row r="3" spans="1:9" x14ac:dyDescent="0.4">
      <c r="A3" s="4">
        <v>2</v>
      </c>
      <c r="B3" s="5" t="s">
        <v>5</v>
      </c>
      <c r="C3" s="5" t="s">
        <v>7</v>
      </c>
      <c r="D3" s="6">
        <v>60</v>
      </c>
      <c r="E3" s="7">
        <v>40</v>
      </c>
      <c r="G3" s="22" t="s">
        <v>27</v>
      </c>
      <c r="H3" t="s">
        <v>30</v>
      </c>
      <c r="I3" t="s">
        <v>29</v>
      </c>
    </row>
    <row r="4" spans="1:9" x14ac:dyDescent="0.4">
      <c r="A4" s="4">
        <v>3</v>
      </c>
      <c r="B4" s="5" t="s">
        <v>8</v>
      </c>
      <c r="C4" s="5" t="s">
        <v>9</v>
      </c>
      <c r="D4" s="6">
        <v>30</v>
      </c>
      <c r="E4" s="7">
        <v>210</v>
      </c>
      <c r="G4" s="23" t="s">
        <v>8</v>
      </c>
      <c r="H4">
        <v>91.470588235294116</v>
      </c>
      <c r="I4">
        <v>130</v>
      </c>
    </row>
    <row r="5" spans="1:9" x14ac:dyDescent="0.4">
      <c r="A5" s="4">
        <v>4</v>
      </c>
      <c r="B5" s="5" t="s">
        <v>8</v>
      </c>
      <c r="C5" s="5" t="s">
        <v>10</v>
      </c>
      <c r="D5" s="6">
        <v>300</v>
      </c>
      <c r="E5" s="7">
        <v>0</v>
      </c>
      <c r="G5" s="23" t="s">
        <v>5</v>
      </c>
      <c r="H5">
        <v>91.875</v>
      </c>
      <c r="I5">
        <v>64.375</v>
      </c>
    </row>
    <row r="6" spans="1:9" x14ac:dyDescent="0.4">
      <c r="A6" s="4">
        <v>5</v>
      </c>
      <c r="B6" s="5" t="s">
        <v>5</v>
      </c>
      <c r="C6" s="5" t="s">
        <v>9</v>
      </c>
      <c r="D6" s="6">
        <v>30</v>
      </c>
      <c r="E6" s="7">
        <v>60</v>
      </c>
      <c r="G6" s="23" t="s">
        <v>28</v>
      </c>
      <c r="H6">
        <v>91.666666666666671</v>
      </c>
      <c r="I6">
        <v>98.181818181818187</v>
      </c>
    </row>
    <row r="7" spans="1:9" x14ac:dyDescent="0.4">
      <c r="A7" s="4">
        <v>6</v>
      </c>
      <c r="B7" s="5" t="s">
        <v>11</v>
      </c>
      <c r="C7" s="5" t="s">
        <v>10</v>
      </c>
      <c r="D7" s="6">
        <v>200</v>
      </c>
      <c r="E7" s="7">
        <v>30</v>
      </c>
    </row>
    <row r="8" spans="1:9" x14ac:dyDescent="0.4">
      <c r="A8" s="4">
        <v>7</v>
      </c>
      <c r="B8" s="5" t="s">
        <v>5</v>
      </c>
      <c r="C8" s="5" t="s">
        <v>12</v>
      </c>
      <c r="D8" s="6">
        <v>90</v>
      </c>
      <c r="E8" s="7">
        <v>70</v>
      </c>
    </row>
    <row r="9" spans="1:9" x14ac:dyDescent="0.4">
      <c r="A9" s="4">
        <v>8</v>
      </c>
      <c r="B9" s="5" t="s">
        <v>13</v>
      </c>
      <c r="C9" s="5" t="s">
        <v>14</v>
      </c>
      <c r="D9" s="6">
        <v>150</v>
      </c>
      <c r="E9" s="7">
        <v>30</v>
      </c>
    </row>
    <row r="10" spans="1:9" x14ac:dyDescent="0.4">
      <c r="A10" s="4">
        <v>9</v>
      </c>
      <c r="B10" s="5" t="s">
        <v>8</v>
      </c>
      <c r="C10" s="5" t="s">
        <v>15</v>
      </c>
      <c r="D10" s="6">
        <v>180</v>
      </c>
      <c r="E10" s="7">
        <v>60</v>
      </c>
    </row>
    <row r="11" spans="1:9" x14ac:dyDescent="0.4">
      <c r="A11" s="4">
        <v>10</v>
      </c>
      <c r="B11" s="5" t="s">
        <v>8</v>
      </c>
      <c r="C11" s="5" t="s">
        <v>6</v>
      </c>
      <c r="D11" s="6">
        <v>50</v>
      </c>
      <c r="E11" s="7">
        <v>40</v>
      </c>
    </row>
    <row r="12" spans="1:9" x14ac:dyDescent="0.4">
      <c r="A12" s="4">
        <v>11</v>
      </c>
      <c r="B12" s="5" t="s">
        <v>16</v>
      </c>
      <c r="C12" s="5" t="s">
        <v>7</v>
      </c>
      <c r="D12" s="6">
        <v>120</v>
      </c>
      <c r="E12" s="7">
        <v>60</v>
      </c>
    </row>
    <row r="13" spans="1:9" x14ac:dyDescent="0.4">
      <c r="A13" s="4">
        <v>12</v>
      </c>
      <c r="B13" s="5" t="s">
        <v>5</v>
      </c>
      <c r="C13" s="5" t="s">
        <v>15</v>
      </c>
      <c r="D13" s="6">
        <v>150</v>
      </c>
      <c r="E13" s="7">
        <v>0</v>
      </c>
    </row>
    <row r="14" spans="1:9" x14ac:dyDescent="0.4">
      <c r="A14" s="4">
        <v>13</v>
      </c>
      <c r="B14" s="5" t="s">
        <v>11</v>
      </c>
      <c r="C14" s="5" t="s">
        <v>15</v>
      </c>
      <c r="D14" s="6">
        <v>120</v>
      </c>
      <c r="E14" s="7">
        <v>30</v>
      </c>
    </row>
    <row r="15" spans="1:9" x14ac:dyDescent="0.4">
      <c r="A15" s="4">
        <v>14</v>
      </c>
      <c r="B15" s="5" t="s">
        <v>8</v>
      </c>
      <c r="C15" s="5" t="s">
        <v>10</v>
      </c>
      <c r="D15" s="6">
        <v>40</v>
      </c>
      <c r="E15" s="7">
        <v>120</v>
      </c>
    </row>
    <row r="16" spans="1:9" x14ac:dyDescent="0.4">
      <c r="A16" s="4">
        <v>15</v>
      </c>
      <c r="B16" s="5" t="s">
        <v>8</v>
      </c>
      <c r="C16" s="5" t="s">
        <v>9</v>
      </c>
      <c r="D16" s="6">
        <v>130</v>
      </c>
      <c r="E16" s="7">
        <v>100</v>
      </c>
    </row>
    <row r="17" spans="1:5" x14ac:dyDescent="0.4">
      <c r="A17" s="4">
        <v>16</v>
      </c>
      <c r="B17" s="5" t="s">
        <v>8</v>
      </c>
      <c r="C17" s="5" t="s">
        <v>17</v>
      </c>
      <c r="D17" s="6">
        <v>10</v>
      </c>
      <c r="E17" s="7">
        <v>350</v>
      </c>
    </row>
    <row r="18" spans="1:5" x14ac:dyDescent="0.4">
      <c r="A18" s="4">
        <v>17</v>
      </c>
      <c r="B18" s="5" t="s">
        <v>8</v>
      </c>
      <c r="C18" s="5" t="s">
        <v>18</v>
      </c>
      <c r="D18" s="6">
        <v>30</v>
      </c>
      <c r="E18" s="7">
        <v>300</v>
      </c>
    </row>
    <row r="19" spans="1:5" x14ac:dyDescent="0.4">
      <c r="A19" s="4">
        <v>18</v>
      </c>
      <c r="B19" s="5" t="s">
        <v>8</v>
      </c>
      <c r="C19" s="5" t="s">
        <v>19</v>
      </c>
      <c r="D19" s="6">
        <v>15</v>
      </c>
      <c r="E19" s="7">
        <v>180</v>
      </c>
    </row>
    <row r="20" spans="1:5" x14ac:dyDescent="0.4">
      <c r="A20" s="4">
        <v>19</v>
      </c>
      <c r="B20" s="5" t="s">
        <v>8</v>
      </c>
      <c r="C20" s="5" t="s">
        <v>17</v>
      </c>
      <c r="D20" s="6">
        <v>20</v>
      </c>
      <c r="E20" s="7">
        <v>250</v>
      </c>
    </row>
    <row r="21" spans="1:5" x14ac:dyDescent="0.4">
      <c r="A21" s="4">
        <v>20</v>
      </c>
      <c r="B21" s="5" t="s">
        <v>5</v>
      </c>
      <c r="C21" s="5" t="s">
        <v>10</v>
      </c>
      <c r="D21" s="6">
        <v>60</v>
      </c>
      <c r="E21" s="7">
        <v>100</v>
      </c>
    </row>
    <row r="22" spans="1:5" x14ac:dyDescent="0.4">
      <c r="A22" s="4">
        <v>21</v>
      </c>
      <c r="B22" s="5" t="s">
        <v>5</v>
      </c>
      <c r="C22" s="5" t="s">
        <v>19</v>
      </c>
      <c r="D22" s="6">
        <v>60</v>
      </c>
      <c r="E22" s="7">
        <v>30</v>
      </c>
    </row>
    <row r="23" spans="1:5" x14ac:dyDescent="0.4">
      <c r="A23" s="4">
        <v>22</v>
      </c>
      <c r="B23" s="5" t="s">
        <v>8</v>
      </c>
      <c r="C23" s="5" t="s">
        <v>9</v>
      </c>
      <c r="D23" s="6">
        <v>40</v>
      </c>
      <c r="E23" s="7">
        <v>170</v>
      </c>
    </row>
    <row r="24" spans="1:5" x14ac:dyDescent="0.4">
      <c r="A24" s="4">
        <v>23</v>
      </c>
      <c r="B24" s="5" t="s">
        <v>5</v>
      </c>
      <c r="C24" s="5" t="s">
        <v>17</v>
      </c>
      <c r="D24" s="6">
        <v>100</v>
      </c>
      <c r="E24" s="7">
        <v>150</v>
      </c>
    </row>
    <row r="25" spans="1:5" x14ac:dyDescent="0.4">
      <c r="A25" s="4">
        <v>24</v>
      </c>
      <c r="B25" s="5" t="s">
        <v>5</v>
      </c>
      <c r="C25" s="5" t="s">
        <v>19</v>
      </c>
      <c r="D25" s="6">
        <v>90</v>
      </c>
      <c r="E25" s="7">
        <v>120</v>
      </c>
    </row>
    <row r="26" spans="1:5" x14ac:dyDescent="0.4">
      <c r="A26" s="4">
        <v>25</v>
      </c>
      <c r="B26" s="5" t="s">
        <v>5</v>
      </c>
      <c r="C26" s="5" t="s">
        <v>19</v>
      </c>
      <c r="D26" s="6">
        <v>60</v>
      </c>
      <c r="E26" s="7">
        <v>100</v>
      </c>
    </row>
    <row r="27" spans="1:5" x14ac:dyDescent="0.4">
      <c r="A27" s="4">
        <v>26</v>
      </c>
      <c r="B27" s="5" t="s">
        <v>5</v>
      </c>
      <c r="C27" s="5" t="s">
        <v>12</v>
      </c>
      <c r="D27" s="6">
        <v>100</v>
      </c>
      <c r="E27" s="7">
        <v>50</v>
      </c>
    </row>
    <row r="28" spans="1:5" x14ac:dyDescent="0.4">
      <c r="A28" s="4">
        <v>27</v>
      </c>
      <c r="B28" s="5" t="s">
        <v>8</v>
      </c>
      <c r="C28" s="5" t="s">
        <v>20</v>
      </c>
      <c r="D28" s="6">
        <v>30</v>
      </c>
      <c r="E28" s="7">
        <v>250</v>
      </c>
    </row>
    <row r="29" spans="1:5" x14ac:dyDescent="0.4">
      <c r="A29" s="4">
        <v>28</v>
      </c>
      <c r="B29" s="5" t="s">
        <v>5</v>
      </c>
      <c r="C29" s="5" t="s">
        <v>18</v>
      </c>
      <c r="D29" s="6">
        <v>20</v>
      </c>
      <c r="E29" s="7">
        <v>120</v>
      </c>
    </row>
    <row r="30" spans="1:5" x14ac:dyDescent="0.4">
      <c r="A30" s="4">
        <v>29</v>
      </c>
      <c r="B30" s="5" t="s">
        <v>8</v>
      </c>
      <c r="C30" s="5" t="s">
        <v>15</v>
      </c>
      <c r="D30" s="6">
        <v>150</v>
      </c>
      <c r="E30" s="7">
        <v>50</v>
      </c>
    </row>
    <row r="31" spans="1:5" x14ac:dyDescent="0.4">
      <c r="A31" s="4">
        <v>30</v>
      </c>
      <c r="B31" s="5" t="s">
        <v>8</v>
      </c>
      <c r="C31" s="5" t="s">
        <v>15</v>
      </c>
      <c r="D31" s="6">
        <v>200</v>
      </c>
      <c r="E31" s="7">
        <v>10</v>
      </c>
    </row>
    <row r="32" spans="1:5" x14ac:dyDescent="0.4">
      <c r="A32" s="4">
        <v>31</v>
      </c>
      <c r="B32" s="5" t="s">
        <v>5</v>
      </c>
      <c r="C32" s="5" t="s">
        <v>6</v>
      </c>
      <c r="D32" s="6">
        <v>30</v>
      </c>
      <c r="E32" s="7">
        <v>100</v>
      </c>
    </row>
    <row r="33" spans="1:5" x14ac:dyDescent="0.4">
      <c r="A33" s="4">
        <v>32</v>
      </c>
      <c r="B33" s="5" t="s">
        <v>13</v>
      </c>
      <c r="C33" s="5" t="s">
        <v>14</v>
      </c>
      <c r="D33" s="6">
        <v>60</v>
      </c>
      <c r="E33" s="7">
        <v>30</v>
      </c>
    </row>
    <row r="34" spans="1:5" x14ac:dyDescent="0.4">
      <c r="A34" s="4">
        <v>33</v>
      </c>
      <c r="B34" s="5" t="s">
        <v>5</v>
      </c>
      <c r="C34" s="5" t="s">
        <v>14</v>
      </c>
      <c r="D34" s="6">
        <v>250</v>
      </c>
      <c r="E34" s="7">
        <v>0</v>
      </c>
    </row>
    <row r="35" spans="1:5" x14ac:dyDescent="0.4">
      <c r="A35" s="8"/>
    </row>
    <row r="36" spans="1:5" x14ac:dyDescent="0.4">
      <c r="A36" s="8"/>
    </row>
    <row r="37" spans="1:5" x14ac:dyDescent="0.4">
      <c r="A37" s="8"/>
    </row>
    <row r="38" spans="1:5" x14ac:dyDescent="0.4">
      <c r="A38" s="8"/>
    </row>
    <row r="39" spans="1:5" x14ac:dyDescent="0.4">
      <c r="A39" s="8"/>
    </row>
    <row r="40" spans="1:5" x14ac:dyDescent="0.4">
      <c r="A40" s="8"/>
    </row>
    <row r="41" spans="1:5" x14ac:dyDescent="0.4">
      <c r="A41" s="8"/>
    </row>
    <row r="42" spans="1:5" x14ac:dyDescent="0.4">
      <c r="A42" s="8"/>
    </row>
    <row r="43" spans="1:5" x14ac:dyDescent="0.4">
      <c r="A43" s="8"/>
    </row>
    <row r="44" spans="1:5" x14ac:dyDescent="0.4">
      <c r="A44" s="8"/>
    </row>
    <row r="45" spans="1:5" x14ac:dyDescent="0.4">
      <c r="A45" s="8"/>
    </row>
    <row r="46" spans="1:5" x14ac:dyDescent="0.4">
      <c r="A46" s="8"/>
    </row>
    <row r="47" spans="1:5" x14ac:dyDescent="0.4">
      <c r="A47" s="8"/>
    </row>
    <row r="48" spans="1:5" x14ac:dyDescent="0.4">
      <c r="A48" s="8"/>
    </row>
    <row r="49" spans="1:1" x14ac:dyDescent="0.4">
      <c r="A49" s="8"/>
    </row>
    <row r="50" spans="1:1" x14ac:dyDescent="0.4">
      <c r="A50" s="8"/>
    </row>
    <row r="51" spans="1:1" x14ac:dyDescent="0.4">
      <c r="A51" s="8"/>
    </row>
    <row r="52" spans="1:1" x14ac:dyDescent="0.4">
      <c r="A52" s="8"/>
    </row>
    <row r="53" spans="1:1" x14ac:dyDescent="0.4">
      <c r="A53" s="8"/>
    </row>
    <row r="54" spans="1:1" x14ac:dyDescent="0.4">
      <c r="A54" s="8"/>
    </row>
    <row r="55" spans="1:1" x14ac:dyDescent="0.4">
      <c r="A55" s="8"/>
    </row>
    <row r="56" spans="1:1" x14ac:dyDescent="0.4">
      <c r="A56" s="8"/>
    </row>
    <row r="57" spans="1:1" x14ac:dyDescent="0.4">
      <c r="A57" s="8"/>
    </row>
    <row r="58" spans="1:1" x14ac:dyDescent="0.4">
      <c r="A58" s="8"/>
    </row>
    <row r="59" spans="1:1" x14ac:dyDescent="0.4">
      <c r="A59" s="8"/>
    </row>
    <row r="60" spans="1:1" x14ac:dyDescent="0.4">
      <c r="A60" s="8"/>
    </row>
    <row r="61" spans="1:1" x14ac:dyDescent="0.4">
      <c r="A61" s="8"/>
    </row>
    <row r="62" spans="1:1" x14ac:dyDescent="0.4">
      <c r="A62" s="8"/>
    </row>
    <row r="63" spans="1:1" x14ac:dyDescent="0.4">
      <c r="A63" s="8"/>
    </row>
    <row r="64" spans="1:1" x14ac:dyDescent="0.4">
      <c r="A64" s="8"/>
    </row>
    <row r="65" spans="1:1" x14ac:dyDescent="0.4">
      <c r="A65" s="8"/>
    </row>
    <row r="66" spans="1:1" x14ac:dyDescent="0.4">
      <c r="A66" s="8"/>
    </row>
    <row r="67" spans="1:1" x14ac:dyDescent="0.4">
      <c r="A67" s="8"/>
    </row>
    <row r="68" spans="1:1" x14ac:dyDescent="0.4">
      <c r="A68" s="8"/>
    </row>
    <row r="69" spans="1:1" x14ac:dyDescent="0.4">
      <c r="A69" s="8"/>
    </row>
    <row r="70" spans="1:1" x14ac:dyDescent="0.4">
      <c r="A70" s="8"/>
    </row>
    <row r="71" spans="1:1" x14ac:dyDescent="0.4">
      <c r="A71" s="8"/>
    </row>
    <row r="72" spans="1:1" x14ac:dyDescent="0.4">
      <c r="A72" s="8"/>
    </row>
    <row r="73" spans="1:1" x14ac:dyDescent="0.4">
      <c r="A73" s="8"/>
    </row>
    <row r="74" spans="1:1" x14ac:dyDescent="0.4">
      <c r="A74" s="8"/>
    </row>
    <row r="75" spans="1:1" x14ac:dyDescent="0.4">
      <c r="A75" s="8"/>
    </row>
    <row r="76" spans="1:1" x14ac:dyDescent="0.4">
      <c r="A76" s="8"/>
    </row>
    <row r="77" spans="1:1" x14ac:dyDescent="0.4">
      <c r="A77" s="8"/>
    </row>
    <row r="78" spans="1:1" x14ac:dyDescent="0.4">
      <c r="A78" s="8"/>
    </row>
    <row r="79" spans="1:1" x14ac:dyDescent="0.4">
      <c r="A79" s="8"/>
    </row>
    <row r="80" spans="1:1" x14ac:dyDescent="0.4">
      <c r="A80" s="8"/>
    </row>
    <row r="81" spans="1:1" x14ac:dyDescent="0.4">
      <c r="A81" s="8"/>
    </row>
    <row r="82" spans="1:1" x14ac:dyDescent="0.4">
      <c r="A82" s="8"/>
    </row>
    <row r="83" spans="1:1" x14ac:dyDescent="0.4">
      <c r="A83" s="8"/>
    </row>
    <row r="84" spans="1:1" x14ac:dyDescent="0.4">
      <c r="A84" s="8"/>
    </row>
    <row r="85" spans="1:1" x14ac:dyDescent="0.4">
      <c r="A85" s="8"/>
    </row>
    <row r="86" spans="1:1" x14ac:dyDescent="0.4">
      <c r="A86" s="8"/>
    </row>
    <row r="87" spans="1:1" x14ac:dyDescent="0.4">
      <c r="A87" s="8"/>
    </row>
    <row r="88" spans="1:1" x14ac:dyDescent="0.4">
      <c r="A88" s="8"/>
    </row>
    <row r="89" spans="1:1" x14ac:dyDescent="0.4">
      <c r="A89" s="8"/>
    </row>
    <row r="90" spans="1:1" x14ac:dyDescent="0.4">
      <c r="A90" s="8"/>
    </row>
    <row r="91" spans="1:1" x14ac:dyDescent="0.4">
      <c r="A91" s="8"/>
    </row>
    <row r="92" spans="1:1" x14ac:dyDescent="0.4">
      <c r="A92" s="8"/>
    </row>
    <row r="93" spans="1:1" x14ac:dyDescent="0.4">
      <c r="A93" s="8"/>
    </row>
    <row r="94" spans="1:1" x14ac:dyDescent="0.4">
      <c r="A94" s="8"/>
    </row>
    <row r="95" spans="1:1" x14ac:dyDescent="0.4">
      <c r="A95" s="8"/>
    </row>
    <row r="96" spans="1:1" x14ac:dyDescent="0.4">
      <c r="A96" s="8"/>
    </row>
    <row r="97" spans="1:1" x14ac:dyDescent="0.4">
      <c r="A97" s="8"/>
    </row>
    <row r="98" spans="1:1" x14ac:dyDescent="0.4">
      <c r="A98" s="8"/>
    </row>
    <row r="99" spans="1:1" x14ac:dyDescent="0.4">
      <c r="A99" s="8"/>
    </row>
    <row r="100" spans="1:1" x14ac:dyDescent="0.4">
      <c r="A100" s="8"/>
    </row>
    <row r="101" spans="1:1" x14ac:dyDescent="0.4">
      <c r="A101" s="8"/>
    </row>
    <row r="102" spans="1:1" x14ac:dyDescent="0.4">
      <c r="A102" s="8"/>
    </row>
    <row r="103" spans="1:1" x14ac:dyDescent="0.4">
      <c r="A103" s="8"/>
    </row>
    <row r="104" spans="1:1" x14ac:dyDescent="0.4">
      <c r="A104" s="8"/>
    </row>
    <row r="105" spans="1:1" x14ac:dyDescent="0.4">
      <c r="A105" s="8"/>
    </row>
    <row r="106" spans="1:1" x14ac:dyDescent="0.4">
      <c r="A106" s="8"/>
    </row>
    <row r="107" spans="1:1" x14ac:dyDescent="0.4">
      <c r="A107" s="8"/>
    </row>
    <row r="108" spans="1:1" x14ac:dyDescent="0.4">
      <c r="A108" s="8"/>
    </row>
    <row r="109" spans="1:1" x14ac:dyDescent="0.4">
      <c r="A109" s="8"/>
    </row>
    <row r="110" spans="1:1" x14ac:dyDescent="0.4">
      <c r="A110" s="8"/>
    </row>
    <row r="111" spans="1:1" x14ac:dyDescent="0.4">
      <c r="A111" s="8"/>
    </row>
    <row r="112" spans="1:1" x14ac:dyDescent="0.4">
      <c r="A112" s="8"/>
    </row>
    <row r="113" spans="1:1" x14ac:dyDescent="0.4">
      <c r="A113" s="8"/>
    </row>
    <row r="114" spans="1:1" x14ac:dyDescent="0.4">
      <c r="A114" s="8"/>
    </row>
    <row r="115" spans="1:1" x14ac:dyDescent="0.4">
      <c r="A115" s="8"/>
    </row>
    <row r="116" spans="1:1" x14ac:dyDescent="0.4">
      <c r="A116" s="8"/>
    </row>
    <row r="117" spans="1:1" x14ac:dyDescent="0.4">
      <c r="A117" s="8"/>
    </row>
    <row r="118" spans="1:1" x14ac:dyDescent="0.4">
      <c r="A118" s="8"/>
    </row>
    <row r="119" spans="1:1" x14ac:dyDescent="0.4">
      <c r="A119" s="8"/>
    </row>
    <row r="120" spans="1:1" x14ac:dyDescent="0.4">
      <c r="A120" s="8"/>
    </row>
    <row r="121" spans="1:1" x14ac:dyDescent="0.4">
      <c r="A121" s="8"/>
    </row>
    <row r="122" spans="1:1" x14ac:dyDescent="0.4">
      <c r="A122" s="8"/>
    </row>
    <row r="123" spans="1:1" x14ac:dyDescent="0.4">
      <c r="A123" s="8"/>
    </row>
    <row r="124" spans="1:1" x14ac:dyDescent="0.4">
      <c r="A124" s="8"/>
    </row>
    <row r="125" spans="1:1" x14ac:dyDescent="0.4">
      <c r="A125" s="8"/>
    </row>
    <row r="126" spans="1:1" x14ac:dyDescent="0.4">
      <c r="A126" s="8"/>
    </row>
    <row r="127" spans="1:1" x14ac:dyDescent="0.4">
      <c r="A127" s="8"/>
    </row>
    <row r="128" spans="1:1" x14ac:dyDescent="0.4">
      <c r="A128" s="8"/>
    </row>
    <row r="129" spans="1:1" x14ac:dyDescent="0.4">
      <c r="A129" s="8"/>
    </row>
  </sheetData>
  <phoneticPr fontId="1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68BCA-2E19-47CB-9B10-C2ECCC1D152B}">
  <sheetPr>
    <tabColor theme="5" tint="0.79998168889431442"/>
  </sheetPr>
  <dimension ref="A1:I129"/>
  <sheetViews>
    <sheetView workbookViewId="0"/>
  </sheetViews>
  <sheetFormatPr defaultRowHeight="18.75" x14ac:dyDescent="0.4"/>
  <cols>
    <col min="1" max="1" width="5" style="9" bestFit="1" customWidth="1"/>
    <col min="2" max="3" width="5.75" style="9" customWidth="1"/>
    <col min="4" max="4" width="14.375" style="9" bestFit="1" customWidth="1"/>
    <col min="5" max="5" width="14.375" style="1" bestFit="1" customWidth="1"/>
    <col min="7" max="7" width="11.25" bestFit="1" customWidth="1"/>
    <col min="8" max="8" width="21.75" bestFit="1" customWidth="1"/>
    <col min="9" max="9" width="14.5" bestFit="1" customWidth="1"/>
    <col min="10" max="12" width="5.125" bestFit="1" customWidth="1"/>
    <col min="13" max="13" width="4" bestFit="1" customWidth="1"/>
    <col min="14" max="23" width="5.125" bestFit="1" customWidth="1"/>
    <col min="24" max="24" width="6.25" bestFit="1" customWidth="1"/>
    <col min="25" max="25" width="4" bestFit="1" customWidth="1"/>
    <col min="26" max="26" width="8.25" bestFit="1" customWidth="1"/>
    <col min="27" max="27" width="6.25" bestFit="1" customWidth="1"/>
    <col min="28" max="28" width="4" bestFit="1" customWidth="1"/>
    <col min="29" max="29" width="5.125" bestFit="1" customWidth="1"/>
    <col min="30" max="30" width="8.25" bestFit="1" customWidth="1"/>
    <col min="31" max="31" width="6.25" bestFit="1" customWidth="1"/>
    <col min="32" max="32" width="5.125" bestFit="1" customWidth="1"/>
    <col min="33" max="33" width="8.25" bestFit="1" customWidth="1"/>
    <col min="34" max="34" width="7.375" bestFit="1" customWidth="1"/>
    <col min="35" max="35" width="5.125" bestFit="1" customWidth="1"/>
    <col min="36" max="36" width="9.375" bestFit="1" customWidth="1"/>
    <col min="37" max="37" width="7.375" bestFit="1" customWidth="1"/>
    <col min="38" max="38" width="4" bestFit="1" customWidth="1"/>
    <col min="39" max="39" width="9.375" bestFit="1" customWidth="1"/>
    <col min="40" max="40" width="7.375" bestFit="1" customWidth="1"/>
    <col min="41" max="41" width="9.375" bestFit="1" customWidth="1"/>
    <col min="42" max="42" width="7.375" bestFit="1" customWidth="1"/>
    <col min="43" max="44" width="4" bestFit="1" customWidth="1"/>
    <col min="45" max="45" width="9.375" bestFit="1" customWidth="1"/>
    <col min="46" max="46" width="7.375" bestFit="1" customWidth="1"/>
    <col min="47" max="47" width="9.375" bestFit="1" customWidth="1"/>
    <col min="48" max="48" width="7.375" bestFit="1" customWidth="1"/>
    <col min="49" max="49" width="4" bestFit="1" customWidth="1"/>
    <col min="50" max="50" width="9.375" bestFit="1" customWidth="1"/>
    <col min="51" max="51" width="7.375" bestFit="1" customWidth="1"/>
    <col min="52" max="52" width="9.375" bestFit="1" customWidth="1"/>
    <col min="53" max="53" width="7.375" bestFit="1" customWidth="1"/>
    <col min="54" max="54" width="9.375" bestFit="1" customWidth="1"/>
    <col min="55" max="55" width="5.5" bestFit="1" customWidth="1"/>
  </cols>
  <sheetData>
    <row r="1" spans="1:9" ht="36" x14ac:dyDescent="0.4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9" x14ac:dyDescent="0.4">
      <c r="A2" s="4">
        <v>1</v>
      </c>
      <c r="B2" s="5" t="s">
        <v>5</v>
      </c>
      <c r="C2" s="5" t="s">
        <v>6</v>
      </c>
      <c r="D2" s="6">
        <v>50</v>
      </c>
      <c r="E2" s="7">
        <v>30</v>
      </c>
    </row>
    <row r="3" spans="1:9" x14ac:dyDescent="0.4">
      <c r="A3" s="4">
        <v>2</v>
      </c>
      <c r="B3" s="5" t="s">
        <v>5</v>
      </c>
      <c r="C3" s="5" t="s">
        <v>7</v>
      </c>
      <c r="D3" s="6">
        <v>60</v>
      </c>
      <c r="E3" s="7">
        <v>40</v>
      </c>
      <c r="G3" s="22" t="s">
        <v>27</v>
      </c>
      <c r="H3" t="s">
        <v>30</v>
      </c>
      <c r="I3" t="s">
        <v>29</v>
      </c>
    </row>
    <row r="4" spans="1:9" x14ac:dyDescent="0.4">
      <c r="A4" s="4">
        <v>3</v>
      </c>
      <c r="B4" s="5" t="s">
        <v>8</v>
      </c>
      <c r="C4" s="5" t="s">
        <v>9</v>
      </c>
      <c r="D4" s="6">
        <v>30</v>
      </c>
      <c r="E4" s="7">
        <v>210</v>
      </c>
      <c r="G4" s="23" t="s">
        <v>15</v>
      </c>
      <c r="H4">
        <v>160</v>
      </c>
      <c r="I4">
        <v>30</v>
      </c>
    </row>
    <row r="5" spans="1:9" x14ac:dyDescent="0.4">
      <c r="A5" s="4">
        <v>4</v>
      </c>
      <c r="B5" s="5" t="s">
        <v>8</v>
      </c>
      <c r="C5" s="5" t="s">
        <v>10</v>
      </c>
      <c r="D5" s="6">
        <v>300</v>
      </c>
      <c r="E5" s="7">
        <v>0</v>
      </c>
      <c r="G5" s="23" t="s">
        <v>14</v>
      </c>
      <c r="H5">
        <v>98.333333333333329</v>
      </c>
      <c r="I5">
        <v>38.333333333333336</v>
      </c>
    </row>
    <row r="6" spans="1:9" x14ac:dyDescent="0.4">
      <c r="A6" s="4">
        <v>5</v>
      </c>
      <c r="B6" s="5" t="s">
        <v>5</v>
      </c>
      <c r="C6" s="5" t="s">
        <v>9</v>
      </c>
      <c r="D6" s="6">
        <v>30</v>
      </c>
      <c r="E6" s="7">
        <v>60</v>
      </c>
      <c r="G6" s="23" t="s">
        <v>7</v>
      </c>
      <c r="H6">
        <v>130</v>
      </c>
      <c r="I6">
        <v>58.333333333333336</v>
      </c>
    </row>
    <row r="7" spans="1:9" x14ac:dyDescent="0.4">
      <c r="A7" s="4">
        <v>6</v>
      </c>
      <c r="B7" s="5" t="s">
        <v>11</v>
      </c>
      <c r="C7" s="5" t="s">
        <v>10</v>
      </c>
      <c r="D7" s="6">
        <v>200</v>
      </c>
      <c r="E7" s="7">
        <v>30</v>
      </c>
      <c r="G7" s="23" t="s">
        <v>9</v>
      </c>
      <c r="H7">
        <v>70</v>
      </c>
      <c r="I7">
        <v>110</v>
      </c>
    </row>
    <row r="8" spans="1:9" x14ac:dyDescent="0.4">
      <c r="A8" s="4">
        <v>7</v>
      </c>
      <c r="B8" s="5" t="s">
        <v>5</v>
      </c>
      <c r="C8" s="5" t="s">
        <v>12</v>
      </c>
      <c r="D8" s="6">
        <v>90</v>
      </c>
      <c r="E8" s="7">
        <v>70</v>
      </c>
      <c r="G8" s="23" t="s">
        <v>20</v>
      </c>
      <c r="H8">
        <v>51</v>
      </c>
      <c r="I8">
        <v>136</v>
      </c>
    </row>
    <row r="9" spans="1:9" x14ac:dyDescent="0.4">
      <c r="A9" s="4">
        <v>8</v>
      </c>
      <c r="B9" s="5" t="s">
        <v>13</v>
      </c>
      <c r="C9" s="5" t="s">
        <v>14</v>
      </c>
      <c r="D9" s="6">
        <v>150</v>
      </c>
      <c r="E9" s="7">
        <v>30</v>
      </c>
      <c r="G9" s="23" t="s">
        <v>17</v>
      </c>
      <c r="H9">
        <v>36</v>
      </c>
      <c r="I9">
        <v>234</v>
      </c>
    </row>
    <row r="10" spans="1:9" x14ac:dyDescent="0.4">
      <c r="A10" s="4">
        <v>9</v>
      </c>
      <c r="B10" s="5" t="s">
        <v>8</v>
      </c>
      <c r="C10" s="5" t="s">
        <v>15</v>
      </c>
      <c r="D10" s="6">
        <v>180</v>
      </c>
      <c r="E10" s="7">
        <v>60</v>
      </c>
      <c r="G10" s="23" t="s">
        <v>28</v>
      </c>
      <c r="H10">
        <v>91.666666666666671</v>
      </c>
      <c r="I10">
        <v>98.181818181818187</v>
      </c>
    </row>
    <row r="11" spans="1:9" x14ac:dyDescent="0.4">
      <c r="A11" s="4">
        <v>10</v>
      </c>
      <c r="B11" s="5" t="s">
        <v>8</v>
      </c>
      <c r="C11" s="5" t="s">
        <v>6</v>
      </c>
      <c r="D11" s="6">
        <v>50</v>
      </c>
      <c r="E11" s="7">
        <v>40</v>
      </c>
    </row>
    <row r="12" spans="1:9" x14ac:dyDescent="0.4">
      <c r="A12" s="4">
        <v>11</v>
      </c>
      <c r="B12" s="5" t="s">
        <v>16</v>
      </c>
      <c r="C12" s="5" t="s">
        <v>7</v>
      </c>
      <c r="D12" s="6">
        <v>120</v>
      </c>
      <c r="E12" s="7">
        <v>60</v>
      </c>
    </row>
    <row r="13" spans="1:9" x14ac:dyDescent="0.4">
      <c r="A13" s="4">
        <v>12</v>
      </c>
      <c r="B13" s="5" t="s">
        <v>5</v>
      </c>
      <c r="C13" s="5" t="s">
        <v>15</v>
      </c>
      <c r="D13" s="6">
        <v>150</v>
      </c>
      <c r="E13" s="7">
        <v>0</v>
      </c>
    </row>
    <row r="14" spans="1:9" x14ac:dyDescent="0.4">
      <c r="A14" s="4">
        <v>13</v>
      </c>
      <c r="B14" s="5" t="s">
        <v>11</v>
      </c>
      <c r="C14" s="5" t="s">
        <v>15</v>
      </c>
      <c r="D14" s="6">
        <v>120</v>
      </c>
      <c r="E14" s="7">
        <v>30</v>
      </c>
    </row>
    <row r="15" spans="1:9" x14ac:dyDescent="0.4">
      <c r="A15" s="4">
        <v>14</v>
      </c>
      <c r="B15" s="5" t="s">
        <v>8</v>
      </c>
      <c r="C15" s="5" t="s">
        <v>10</v>
      </c>
      <c r="D15" s="6">
        <v>40</v>
      </c>
      <c r="E15" s="7">
        <v>120</v>
      </c>
    </row>
    <row r="16" spans="1:9" x14ac:dyDescent="0.4">
      <c r="A16" s="4">
        <v>15</v>
      </c>
      <c r="B16" s="5" t="s">
        <v>8</v>
      </c>
      <c r="C16" s="5" t="s">
        <v>9</v>
      </c>
      <c r="D16" s="6">
        <v>130</v>
      </c>
      <c r="E16" s="7">
        <v>100</v>
      </c>
    </row>
    <row r="17" spans="1:5" x14ac:dyDescent="0.4">
      <c r="A17" s="4">
        <v>16</v>
      </c>
      <c r="B17" s="5" t="s">
        <v>8</v>
      </c>
      <c r="C17" s="5" t="s">
        <v>17</v>
      </c>
      <c r="D17" s="6">
        <v>10</v>
      </c>
      <c r="E17" s="7">
        <v>350</v>
      </c>
    </row>
    <row r="18" spans="1:5" x14ac:dyDescent="0.4">
      <c r="A18" s="4">
        <v>17</v>
      </c>
      <c r="B18" s="5" t="s">
        <v>8</v>
      </c>
      <c r="C18" s="5" t="s">
        <v>18</v>
      </c>
      <c r="D18" s="6">
        <v>30</v>
      </c>
      <c r="E18" s="7">
        <v>300</v>
      </c>
    </row>
    <row r="19" spans="1:5" x14ac:dyDescent="0.4">
      <c r="A19" s="4">
        <v>18</v>
      </c>
      <c r="B19" s="5" t="s">
        <v>8</v>
      </c>
      <c r="C19" s="5" t="s">
        <v>19</v>
      </c>
      <c r="D19" s="6">
        <v>15</v>
      </c>
      <c r="E19" s="7">
        <v>180</v>
      </c>
    </row>
    <row r="20" spans="1:5" x14ac:dyDescent="0.4">
      <c r="A20" s="4">
        <v>19</v>
      </c>
      <c r="B20" s="5" t="s">
        <v>8</v>
      </c>
      <c r="C20" s="5" t="s">
        <v>17</v>
      </c>
      <c r="D20" s="6">
        <v>20</v>
      </c>
      <c r="E20" s="7">
        <v>250</v>
      </c>
    </row>
    <row r="21" spans="1:5" x14ac:dyDescent="0.4">
      <c r="A21" s="4">
        <v>20</v>
      </c>
      <c r="B21" s="5" t="s">
        <v>5</v>
      </c>
      <c r="C21" s="5" t="s">
        <v>10</v>
      </c>
      <c r="D21" s="6">
        <v>60</v>
      </c>
      <c r="E21" s="7">
        <v>100</v>
      </c>
    </row>
    <row r="22" spans="1:5" x14ac:dyDescent="0.4">
      <c r="A22" s="4">
        <v>21</v>
      </c>
      <c r="B22" s="5" t="s">
        <v>5</v>
      </c>
      <c r="C22" s="5" t="s">
        <v>19</v>
      </c>
      <c r="D22" s="6">
        <v>60</v>
      </c>
      <c r="E22" s="7">
        <v>30</v>
      </c>
    </row>
    <row r="23" spans="1:5" x14ac:dyDescent="0.4">
      <c r="A23" s="4">
        <v>22</v>
      </c>
      <c r="B23" s="5" t="s">
        <v>8</v>
      </c>
      <c r="C23" s="5" t="s">
        <v>9</v>
      </c>
      <c r="D23" s="6">
        <v>40</v>
      </c>
      <c r="E23" s="7">
        <v>170</v>
      </c>
    </row>
    <row r="24" spans="1:5" x14ac:dyDescent="0.4">
      <c r="A24" s="4">
        <v>23</v>
      </c>
      <c r="B24" s="5" t="s">
        <v>5</v>
      </c>
      <c r="C24" s="5" t="s">
        <v>17</v>
      </c>
      <c r="D24" s="6">
        <v>100</v>
      </c>
      <c r="E24" s="7">
        <v>150</v>
      </c>
    </row>
    <row r="25" spans="1:5" x14ac:dyDescent="0.4">
      <c r="A25" s="4">
        <v>24</v>
      </c>
      <c r="B25" s="5" t="s">
        <v>5</v>
      </c>
      <c r="C25" s="5" t="s">
        <v>19</v>
      </c>
      <c r="D25" s="6">
        <v>90</v>
      </c>
      <c r="E25" s="7">
        <v>120</v>
      </c>
    </row>
    <row r="26" spans="1:5" x14ac:dyDescent="0.4">
      <c r="A26" s="4">
        <v>25</v>
      </c>
      <c r="B26" s="5" t="s">
        <v>5</v>
      </c>
      <c r="C26" s="5" t="s">
        <v>19</v>
      </c>
      <c r="D26" s="6">
        <v>60</v>
      </c>
      <c r="E26" s="7">
        <v>100</v>
      </c>
    </row>
    <row r="27" spans="1:5" x14ac:dyDescent="0.4">
      <c r="A27" s="4">
        <v>26</v>
      </c>
      <c r="B27" s="5" t="s">
        <v>5</v>
      </c>
      <c r="C27" s="5" t="s">
        <v>12</v>
      </c>
      <c r="D27" s="6">
        <v>100</v>
      </c>
      <c r="E27" s="7">
        <v>50</v>
      </c>
    </row>
    <row r="28" spans="1:5" x14ac:dyDescent="0.4">
      <c r="A28" s="4">
        <v>27</v>
      </c>
      <c r="B28" s="5" t="s">
        <v>8</v>
      </c>
      <c r="C28" s="5" t="s">
        <v>20</v>
      </c>
      <c r="D28" s="6">
        <v>30</v>
      </c>
      <c r="E28" s="7">
        <v>250</v>
      </c>
    </row>
    <row r="29" spans="1:5" x14ac:dyDescent="0.4">
      <c r="A29" s="4">
        <v>28</v>
      </c>
      <c r="B29" s="5" t="s">
        <v>5</v>
      </c>
      <c r="C29" s="5" t="s">
        <v>18</v>
      </c>
      <c r="D29" s="6">
        <v>20</v>
      </c>
      <c r="E29" s="7">
        <v>120</v>
      </c>
    </row>
    <row r="30" spans="1:5" x14ac:dyDescent="0.4">
      <c r="A30" s="4">
        <v>29</v>
      </c>
      <c r="B30" s="5" t="s">
        <v>8</v>
      </c>
      <c r="C30" s="5" t="s">
        <v>15</v>
      </c>
      <c r="D30" s="6">
        <v>150</v>
      </c>
      <c r="E30" s="7">
        <v>50</v>
      </c>
    </row>
    <row r="31" spans="1:5" x14ac:dyDescent="0.4">
      <c r="A31" s="4">
        <v>30</v>
      </c>
      <c r="B31" s="5" t="s">
        <v>8</v>
      </c>
      <c r="C31" s="5" t="s">
        <v>15</v>
      </c>
      <c r="D31" s="6">
        <v>200</v>
      </c>
      <c r="E31" s="7">
        <v>10</v>
      </c>
    </row>
    <row r="32" spans="1:5" x14ac:dyDescent="0.4">
      <c r="A32" s="4">
        <v>31</v>
      </c>
      <c r="B32" s="5" t="s">
        <v>5</v>
      </c>
      <c r="C32" s="5" t="s">
        <v>6</v>
      </c>
      <c r="D32" s="6">
        <v>30</v>
      </c>
      <c r="E32" s="7">
        <v>100</v>
      </c>
    </row>
    <row r="33" spans="1:5" x14ac:dyDescent="0.4">
      <c r="A33" s="4">
        <v>32</v>
      </c>
      <c r="B33" s="5" t="s">
        <v>13</v>
      </c>
      <c r="C33" s="5" t="s">
        <v>14</v>
      </c>
      <c r="D33" s="6">
        <v>60</v>
      </c>
      <c r="E33" s="7">
        <v>30</v>
      </c>
    </row>
    <row r="34" spans="1:5" x14ac:dyDescent="0.4">
      <c r="A34" s="4">
        <v>33</v>
      </c>
      <c r="B34" s="5" t="s">
        <v>5</v>
      </c>
      <c r="C34" s="5" t="s">
        <v>14</v>
      </c>
      <c r="D34" s="6">
        <v>250</v>
      </c>
      <c r="E34" s="7">
        <v>0</v>
      </c>
    </row>
    <row r="35" spans="1:5" x14ac:dyDescent="0.4">
      <c r="A35" s="8"/>
    </row>
    <row r="36" spans="1:5" x14ac:dyDescent="0.4">
      <c r="A36" s="8"/>
    </row>
    <row r="37" spans="1:5" x14ac:dyDescent="0.4">
      <c r="A37" s="8"/>
    </row>
    <row r="38" spans="1:5" x14ac:dyDescent="0.4">
      <c r="A38" s="8"/>
    </row>
    <row r="39" spans="1:5" x14ac:dyDescent="0.4">
      <c r="A39" s="8"/>
    </row>
    <row r="40" spans="1:5" x14ac:dyDescent="0.4">
      <c r="A40" s="8"/>
    </row>
    <row r="41" spans="1:5" x14ac:dyDescent="0.4">
      <c r="A41" s="8"/>
    </row>
    <row r="42" spans="1:5" x14ac:dyDescent="0.4">
      <c r="A42" s="8"/>
    </row>
    <row r="43" spans="1:5" x14ac:dyDescent="0.4">
      <c r="A43" s="8"/>
    </row>
    <row r="44" spans="1:5" x14ac:dyDescent="0.4">
      <c r="A44" s="8"/>
    </row>
    <row r="45" spans="1:5" x14ac:dyDescent="0.4">
      <c r="A45" s="8"/>
    </row>
    <row r="46" spans="1:5" x14ac:dyDescent="0.4">
      <c r="A46" s="8"/>
    </row>
    <row r="47" spans="1:5" x14ac:dyDescent="0.4">
      <c r="A47" s="8"/>
    </row>
    <row r="48" spans="1:5" x14ac:dyDescent="0.4">
      <c r="A48" s="8"/>
    </row>
    <row r="49" spans="1:1" x14ac:dyDescent="0.4">
      <c r="A49" s="8"/>
    </row>
    <row r="50" spans="1:1" x14ac:dyDescent="0.4">
      <c r="A50" s="8"/>
    </row>
    <row r="51" spans="1:1" x14ac:dyDescent="0.4">
      <c r="A51" s="8"/>
    </row>
    <row r="52" spans="1:1" x14ac:dyDescent="0.4">
      <c r="A52" s="8"/>
    </row>
    <row r="53" spans="1:1" x14ac:dyDescent="0.4">
      <c r="A53" s="8"/>
    </row>
    <row r="54" spans="1:1" x14ac:dyDescent="0.4">
      <c r="A54" s="8"/>
    </row>
    <row r="55" spans="1:1" x14ac:dyDescent="0.4">
      <c r="A55" s="8"/>
    </row>
    <row r="56" spans="1:1" x14ac:dyDescent="0.4">
      <c r="A56" s="8"/>
    </row>
    <row r="57" spans="1:1" x14ac:dyDescent="0.4">
      <c r="A57" s="8"/>
    </row>
    <row r="58" spans="1:1" x14ac:dyDescent="0.4">
      <c r="A58" s="8"/>
    </row>
    <row r="59" spans="1:1" x14ac:dyDescent="0.4">
      <c r="A59" s="8"/>
    </row>
    <row r="60" spans="1:1" x14ac:dyDescent="0.4">
      <c r="A60" s="8"/>
    </row>
    <row r="61" spans="1:1" x14ac:dyDescent="0.4">
      <c r="A61" s="8"/>
    </row>
    <row r="62" spans="1:1" x14ac:dyDescent="0.4">
      <c r="A62" s="8"/>
    </row>
    <row r="63" spans="1:1" x14ac:dyDescent="0.4">
      <c r="A63" s="8"/>
    </row>
    <row r="64" spans="1:1" x14ac:dyDescent="0.4">
      <c r="A64" s="8"/>
    </row>
    <row r="65" spans="1:1" x14ac:dyDescent="0.4">
      <c r="A65" s="8"/>
    </row>
    <row r="66" spans="1:1" x14ac:dyDescent="0.4">
      <c r="A66" s="8"/>
    </row>
    <row r="67" spans="1:1" x14ac:dyDescent="0.4">
      <c r="A67" s="8"/>
    </row>
    <row r="68" spans="1:1" x14ac:dyDescent="0.4">
      <c r="A68" s="8"/>
    </row>
    <row r="69" spans="1:1" x14ac:dyDescent="0.4">
      <c r="A69" s="8"/>
    </row>
    <row r="70" spans="1:1" x14ac:dyDescent="0.4">
      <c r="A70" s="8"/>
    </row>
    <row r="71" spans="1:1" x14ac:dyDescent="0.4">
      <c r="A71" s="8"/>
    </row>
    <row r="72" spans="1:1" x14ac:dyDescent="0.4">
      <c r="A72" s="8"/>
    </row>
    <row r="73" spans="1:1" x14ac:dyDescent="0.4">
      <c r="A73" s="8"/>
    </row>
    <row r="74" spans="1:1" x14ac:dyDescent="0.4">
      <c r="A74" s="8"/>
    </row>
    <row r="75" spans="1:1" x14ac:dyDescent="0.4">
      <c r="A75" s="8"/>
    </row>
    <row r="76" spans="1:1" x14ac:dyDescent="0.4">
      <c r="A76" s="8"/>
    </row>
    <row r="77" spans="1:1" x14ac:dyDescent="0.4">
      <c r="A77" s="8"/>
    </row>
    <row r="78" spans="1:1" x14ac:dyDescent="0.4">
      <c r="A78" s="8"/>
    </row>
    <row r="79" spans="1:1" x14ac:dyDescent="0.4">
      <c r="A79" s="8"/>
    </row>
    <row r="80" spans="1:1" x14ac:dyDescent="0.4">
      <c r="A80" s="8"/>
    </row>
    <row r="81" spans="1:1" x14ac:dyDescent="0.4">
      <c r="A81" s="8"/>
    </row>
    <row r="82" spans="1:1" x14ac:dyDescent="0.4">
      <c r="A82" s="8"/>
    </row>
    <row r="83" spans="1:1" x14ac:dyDescent="0.4">
      <c r="A83" s="8"/>
    </row>
    <row r="84" spans="1:1" x14ac:dyDescent="0.4">
      <c r="A84" s="8"/>
    </row>
    <row r="85" spans="1:1" x14ac:dyDescent="0.4">
      <c r="A85" s="8"/>
    </row>
    <row r="86" spans="1:1" x14ac:dyDescent="0.4">
      <c r="A86" s="8"/>
    </row>
    <row r="87" spans="1:1" x14ac:dyDescent="0.4">
      <c r="A87" s="8"/>
    </row>
    <row r="88" spans="1:1" x14ac:dyDescent="0.4">
      <c r="A88" s="8"/>
    </row>
    <row r="89" spans="1:1" x14ac:dyDescent="0.4">
      <c r="A89" s="8"/>
    </row>
    <row r="90" spans="1:1" x14ac:dyDescent="0.4">
      <c r="A90" s="8"/>
    </row>
    <row r="91" spans="1:1" x14ac:dyDescent="0.4">
      <c r="A91" s="8"/>
    </row>
    <row r="92" spans="1:1" x14ac:dyDescent="0.4">
      <c r="A92" s="8"/>
    </row>
    <row r="93" spans="1:1" x14ac:dyDescent="0.4">
      <c r="A93" s="8"/>
    </row>
    <row r="94" spans="1:1" x14ac:dyDescent="0.4">
      <c r="A94" s="8"/>
    </row>
    <row r="95" spans="1:1" x14ac:dyDescent="0.4">
      <c r="A95" s="8"/>
    </row>
    <row r="96" spans="1:1" x14ac:dyDescent="0.4">
      <c r="A96" s="8"/>
    </row>
    <row r="97" spans="1:1" x14ac:dyDescent="0.4">
      <c r="A97" s="8"/>
    </row>
    <row r="98" spans="1:1" x14ac:dyDescent="0.4">
      <c r="A98" s="8"/>
    </row>
    <row r="99" spans="1:1" x14ac:dyDescent="0.4">
      <c r="A99" s="8"/>
    </row>
    <row r="100" spans="1:1" x14ac:dyDescent="0.4">
      <c r="A100" s="8"/>
    </row>
    <row r="101" spans="1:1" x14ac:dyDescent="0.4">
      <c r="A101" s="8"/>
    </row>
    <row r="102" spans="1:1" x14ac:dyDescent="0.4">
      <c r="A102" s="8"/>
    </row>
    <row r="103" spans="1:1" x14ac:dyDescent="0.4">
      <c r="A103" s="8"/>
    </row>
    <row r="104" spans="1:1" x14ac:dyDescent="0.4">
      <c r="A104" s="8"/>
    </row>
    <row r="105" spans="1:1" x14ac:dyDescent="0.4">
      <c r="A105" s="8"/>
    </row>
    <row r="106" spans="1:1" x14ac:dyDescent="0.4">
      <c r="A106" s="8"/>
    </row>
    <row r="107" spans="1:1" x14ac:dyDescent="0.4">
      <c r="A107" s="8"/>
    </row>
    <row r="108" spans="1:1" x14ac:dyDescent="0.4">
      <c r="A108" s="8"/>
    </row>
    <row r="109" spans="1:1" x14ac:dyDescent="0.4">
      <c r="A109" s="8"/>
    </row>
    <row r="110" spans="1:1" x14ac:dyDescent="0.4">
      <c r="A110" s="8"/>
    </row>
    <row r="111" spans="1:1" x14ac:dyDescent="0.4">
      <c r="A111" s="8"/>
    </row>
    <row r="112" spans="1:1" x14ac:dyDescent="0.4">
      <c r="A112" s="8"/>
    </row>
    <row r="113" spans="1:1" x14ac:dyDescent="0.4">
      <c r="A113" s="8"/>
    </row>
    <row r="114" spans="1:1" x14ac:dyDescent="0.4">
      <c r="A114" s="8"/>
    </row>
    <row r="115" spans="1:1" x14ac:dyDescent="0.4">
      <c r="A115" s="8"/>
    </row>
    <row r="116" spans="1:1" x14ac:dyDescent="0.4">
      <c r="A116" s="8"/>
    </row>
    <row r="117" spans="1:1" x14ac:dyDescent="0.4">
      <c r="A117" s="8"/>
    </row>
    <row r="118" spans="1:1" x14ac:dyDescent="0.4">
      <c r="A118" s="8"/>
    </row>
    <row r="119" spans="1:1" x14ac:dyDescent="0.4">
      <c r="A119" s="8"/>
    </row>
    <row r="120" spans="1:1" x14ac:dyDescent="0.4">
      <c r="A120" s="8"/>
    </row>
    <row r="121" spans="1:1" x14ac:dyDescent="0.4">
      <c r="A121" s="8"/>
    </row>
    <row r="122" spans="1:1" x14ac:dyDescent="0.4">
      <c r="A122" s="8"/>
    </row>
    <row r="123" spans="1:1" x14ac:dyDescent="0.4">
      <c r="A123" s="8"/>
    </row>
    <row r="124" spans="1:1" x14ac:dyDescent="0.4">
      <c r="A124" s="8"/>
    </row>
    <row r="125" spans="1:1" x14ac:dyDescent="0.4">
      <c r="A125" s="8"/>
    </row>
    <row r="126" spans="1:1" x14ac:dyDescent="0.4">
      <c r="A126" s="8"/>
    </row>
    <row r="127" spans="1:1" x14ac:dyDescent="0.4">
      <c r="A127" s="8"/>
    </row>
    <row r="128" spans="1:1" x14ac:dyDescent="0.4">
      <c r="A128" s="8"/>
    </row>
    <row r="129" spans="1:1" x14ac:dyDescent="0.4">
      <c r="A129" s="8"/>
    </row>
  </sheetData>
  <phoneticPr fontId="1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C6618-F078-4C55-9A67-C8739604142E}">
  <sheetPr>
    <tabColor theme="8" tint="0.79998168889431442"/>
  </sheetPr>
  <dimension ref="A1:I129"/>
  <sheetViews>
    <sheetView workbookViewId="0"/>
  </sheetViews>
  <sheetFormatPr defaultRowHeight="18.75" x14ac:dyDescent="0.4"/>
  <cols>
    <col min="1" max="1" width="5" style="9" bestFit="1" customWidth="1"/>
    <col min="2" max="3" width="5.75" style="9" customWidth="1"/>
    <col min="4" max="4" width="14.375" style="9" bestFit="1" customWidth="1"/>
    <col min="5" max="5" width="14.375" style="1" bestFit="1" customWidth="1"/>
    <col min="7" max="7" width="11.25" bestFit="1" customWidth="1"/>
    <col min="8" max="8" width="21.75" bestFit="1" customWidth="1"/>
    <col min="9" max="9" width="14.5" bestFit="1" customWidth="1"/>
    <col min="10" max="12" width="5.125" bestFit="1" customWidth="1"/>
    <col min="13" max="13" width="4" bestFit="1" customWidth="1"/>
    <col min="14" max="23" width="5.125" bestFit="1" customWidth="1"/>
    <col min="24" max="24" width="6.25" bestFit="1" customWidth="1"/>
    <col min="25" max="25" width="4" bestFit="1" customWidth="1"/>
    <col min="26" max="26" width="8.25" bestFit="1" customWidth="1"/>
    <col min="27" max="27" width="6.25" bestFit="1" customWidth="1"/>
    <col min="28" max="28" width="4" bestFit="1" customWidth="1"/>
    <col min="29" max="29" width="5.125" bestFit="1" customWidth="1"/>
    <col min="30" max="30" width="8.25" bestFit="1" customWidth="1"/>
    <col min="31" max="31" width="6.25" bestFit="1" customWidth="1"/>
    <col min="32" max="32" width="5.125" bestFit="1" customWidth="1"/>
    <col min="33" max="33" width="8.25" bestFit="1" customWidth="1"/>
    <col min="34" max="34" width="7.375" bestFit="1" customWidth="1"/>
    <col min="35" max="35" width="5.125" bestFit="1" customWidth="1"/>
    <col min="36" max="36" width="9.375" bestFit="1" customWidth="1"/>
    <col min="37" max="37" width="7.375" bestFit="1" customWidth="1"/>
    <col min="38" max="38" width="4" bestFit="1" customWidth="1"/>
    <col min="39" max="39" width="9.375" bestFit="1" customWidth="1"/>
    <col min="40" max="40" width="7.375" bestFit="1" customWidth="1"/>
    <col min="41" max="41" width="9.375" bestFit="1" customWidth="1"/>
    <col min="42" max="42" width="7.375" bestFit="1" customWidth="1"/>
    <col min="43" max="44" width="4" bestFit="1" customWidth="1"/>
    <col min="45" max="45" width="9.375" bestFit="1" customWidth="1"/>
    <col min="46" max="46" width="7.375" bestFit="1" customWidth="1"/>
    <col min="47" max="47" width="9.375" bestFit="1" customWidth="1"/>
    <col min="48" max="48" width="7.375" bestFit="1" customWidth="1"/>
    <col min="49" max="49" width="4" bestFit="1" customWidth="1"/>
    <col min="50" max="50" width="9.375" bestFit="1" customWidth="1"/>
    <col min="51" max="51" width="7.375" bestFit="1" customWidth="1"/>
    <col min="52" max="52" width="9.375" bestFit="1" customWidth="1"/>
    <col min="53" max="53" width="7.375" bestFit="1" customWidth="1"/>
    <col min="54" max="54" width="9.375" bestFit="1" customWidth="1"/>
    <col min="55" max="55" width="5.5" bestFit="1" customWidth="1"/>
  </cols>
  <sheetData>
    <row r="1" spans="1:9" ht="36" x14ac:dyDescent="0.4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9" x14ac:dyDescent="0.4">
      <c r="A2" s="4">
        <v>1</v>
      </c>
      <c r="B2" s="5" t="s">
        <v>5</v>
      </c>
      <c r="C2" s="5" t="s">
        <v>6</v>
      </c>
      <c r="D2" s="6">
        <v>50</v>
      </c>
      <c r="E2" s="7">
        <v>30</v>
      </c>
    </row>
    <row r="3" spans="1:9" x14ac:dyDescent="0.4">
      <c r="A3" s="4">
        <v>2</v>
      </c>
      <c r="B3" s="5" t="s">
        <v>5</v>
      </c>
      <c r="C3" s="5" t="s">
        <v>7</v>
      </c>
      <c r="D3" s="6">
        <v>60</v>
      </c>
      <c r="E3" s="7">
        <v>40</v>
      </c>
      <c r="G3" s="22" t="s">
        <v>27</v>
      </c>
      <c r="H3" t="s">
        <v>30</v>
      </c>
      <c r="I3" t="s">
        <v>29</v>
      </c>
    </row>
    <row r="4" spans="1:9" x14ac:dyDescent="0.4">
      <c r="A4" s="4">
        <v>3</v>
      </c>
      <c r="B4" s="5" t="s">
        <v>8</v>
      </c>
      <c r="C4" s="5" t="s">
        <v>9</v>
      </c>
      <c r="D4" s="6">
        <v>30</v>
      </c>
      <c r="E4" s="7">
        <v>210</v>
      </c>
      <c r="G4" s="23" t="s">
        <v>15</v>
      </c>
      <c r="H4">
        <v>160</v>
      </c>
      <c r="I4">
        <v>30</v>
      </c>
    </row>
    <row r="5" spans="1:9" x14ac:dyDescent="0.4">
      <c r="A5" s="4">
        <v>4</v>
      </c>
      <c r="B5" s="5" t="s">
        <v>8</v>
      </c>
      <c r="C5" s="5" t="s">
        <v>10</v>
      </c>
      <c r="D5" s="6">
        <v>300</v>
      </c>
      <c r="E5" s="7">
        <v>0</v>
      </c>
      <c r="G5" s="23" t="s">
        <v>14</v>
      </c>
      <c r="H5">
        <v>98.333333333333329</v>
      </c>
      <c r="I5">
        <v>38.333333333333336</v>
      </c>
    </row>
    <row r="6" spans="1:9" x14ac:dyDescent="0.4">
      <c r="A6" s="4">
        <v>5</v>
      </c>
      <c r="B6" s="5" t="s">
        <v>5</v>
      </c>
      <c r="C6" s="5" t="s">
        <v>9</v>
      </c>
      <c r="D6" s="6">
        <v>30</v>
      </c>
      <c r="E6" s="7">
        <v>60</v>
      </c>
      <c r="G6" s="23" t="s">
        <v>7</v>
      </c>
      <c r="H6">
        <v>130</v>
      </c>
      <c r="I6">
        <v>58.333333333333336</v>
      </c>
    </row>
    <row r="7" spans="1:9" x14ac:dyDescent="0.4">
      <c r="A7" s="4">
        <v>6</v>
      </c>
      <c r="B7" s="5" t="s">
        <v>11</v>
      </c>
      <c r="C7" s="5" t="s">
        <v>10</v>
      </c>
      <c r="D7" s="6">
        <v>200</v>
      </c>
      <c r="E7" s="7">
        <v>30</v>
      </c>
      <c r="G7" s="23" t="s">
        <v>9</v>
      </c>
      <c r="H7">
        <v>70</v>
      </c>
      <c r="I7">
        <v>110</v>
      </c>
    </row>
    <row r="8" spans="1:9" x14ac:dyDescent="0.4">
      <c r="A8" s="4">
        <v>7</v>
      </c>
      <c r="B8" s="5" t="s">
        <v>5</v>
      </c>
      <c r="C8" s="5" t="s">
        <v>12</v>
      </c>
      <c r="D8" s="6">
        <v>90</v>
      </c>
      <c r="E8" s="7">
        <v>70</v>
      </c>
      <c r="G8" s="23" t="s">
        <v>20</v>
      </c>
      <c r="H8">
        <v>51</v>
      </c>
      <c r="I8">
        <v>136</v>
      </c>
    </row>
    <row r="9" spans="1:9" x14ac:dyDescent="0.4">
      <c r="A9" s="4">
        <v>8</v>
      </c>
      <c r="B9" s="5" t="s">
        <v>13</v>
      </c>
      <c r="C9" s="5" t="s">
        <v>14</v>
      </c>
      <c r="D9" s="6">
        <v>150</v>
      </c>
      <c r="E9" s="7">
        <v>30</v>
      </c>
      <c r="G9" s="23" t="s">
        <v>17</v>
      </c>
      <c r="H9">
        <v>36</v>
      </c>
      <c r="I9">
        <v>234</v>
      </c>
    </row>
    <row r="10" spans="1:9" x14ac:dyDescent="0.4">
      <c r="A10" s="4">
        <v>9</v>
      </c>
      <c r="B10" s="5" t="s">
        <v>8</v>
      </c>
      <c r="C10" s="5" t="s">
        <v>15</v>
      </c>
      <c r="D10" s="6">
        <v>180</v>
      </c>
      <c r="E10" s="7">
        <v>60</v>
      </c>
      <c r="G10" s="23" t="s">
        <v>28</v>
      </c>
      <c r="H10">
        <v>91.666666666666671</v>
      </c>
      <c r="I10">
        <v>98.181818181818187</v>
      </c>
    </row>
    <row r="11" spans="1:9" x14ac:dyDescent="0.4">
      <c r="A11" s="4">
        <v>10</v>
      </c>
      <c r="B11" s="5" t="s">
        <v>8</v>
      </c>
      <c r="C11" s="5" t="s">
        <v>6</v>
      </c>
      <c r="D11" s="6">
        <v>50</v>
      </c>
      <c r="E11" s="7">
        <v>40</v>
      </c>
    </row>
    <row r="12" spans="1:9" x14ac:dyDescent="0.4">
      <c r="A12" s="4">
        <v>11</v>
      </c>
      <c r="B12" s="5" t="s">
        <v>16</v>
      </c>
      <c r="C12" s="5" t="s">
        <v>7</v>
      </c>
      <c r="D12" s="6">
        <v>120</v>
      </c>
      <c r="E12" s="7">
        <v>60</v>
      </c>
    </row>
    <row r="13" spans="1:9" x14ac:dyDescent="0.4">
      <c r="A13" s="4">
        <v>12</v>
      </c>
      <c r="B13" s="5" t="s">
        <v>5</v>
      </c>
      <c r="C13" s="5" t="s">
        <v>15</v>
      </c>
      <c r="D13" s="6">
        <v>150</v>
      </c>
      <c r="E13" s="7">
        <v>0</v>
      </c>
    </row>
    <row r="14" spans="1:9" x14ac:dyDescent="0.4">
      <c r="A14" s="4">
        <v>13</v>
      </c>
      <c r="B14" s="5" t="s">
        <v>11</v>
      </c>
      <c r="C14" s="5" t="s">
        <v>15</v>
      </c>
      <c r="D14" s="6">
        <v>120</v>
      </c>
      <c r="E14" s="7">
        <v>30</v>
      </c>
    </row>
    <row r="15" spans="1:9" x14ac:dyDescent="0.4">
      <c r="A15" s="4">
        <v>14</v>
      </c>
      <c r="B15" s="5" t="s">
        <v>8</v>
      </c>
      <c r="C15" s="5" t="s">
        <v>10</v>
      </c>
      <c r="D15" s="6">
        <v>40</v>
      </c>
      <c r="E15" s="7">
        <v>120</v>
      </c>
    </row>
    <row r="16" spans="1:9" x14ac:dyDescent="0.4">
      <c r="A16" s="4">
        <v>15</v>
      </c>
      <c r="B16" s="5" t="s">
        <v>8</v>
      </c>
      <c r="C16" s="5" t="s">
        <v>9</v>
      </c>
      <c r="D16" s="6">
        <v>130</v>
      </c>
      <c r="E16" s="7">
        <v>100</v>
      </c>
    </row>
    <row r="17" spans="1:5" x14ac:dyDescent="0.4">
      <c r="A17" s="4">
        <v>16</v>
      </c>
      <c r="B17" s="5" t="s">
        <v>8</v>
      </c>
      <c r="C17" s="5" t="s">
        <v>17</v>
      </c>
      <c r="D17" s="6">
        <v>10</v>
      </c>
      <c r="E17" s="7">
        <v>350</v>
      </c>
    </row>
    <row r="18" spans="1:5" x14ac:dyDescent="0.4">
      <c r="A18" s="4">
        <v>17</v>
      </c>
      <c r="B18" s="5" t="s">
        <v>8</v>
      </c>
      <c r="C18" s="5" t="s">
        <v>18</v>
      </c>
      <c r="D18" s="6">
        <v>30</v>
      </c>
      <c r="E18" s="7">
        <v>300</v>
      </c>
    </row>
    <row r="19" spans="1:5" x14ac:dyDescent="0.4">
      <c r="A19" s="4">
        <v>18</v>
      </c>
      <c r="B19" s="5" t="s">
        <v>8</v>
      </c>
      <c r="C19" s="5" t="s">
        <v>19</v>
      </c>
      <c r="D19" s="6">
        <v>15</v>
      </c>
      <c r="E19" s="7">
        <v>180</v>
      </c>
    </row>
    <row r="20" spans="1:5" x14ac:dyDescent="0.4">
      <c r="A20" s="4">
        <v>19</v>
      </c>
      <c r="B20" s="5" t="s">
        <v>8</v>
      </c>
      <c r="C20" s="5" t="s">
        <v>17</v>
      </c>
      <c r="D20" s="6">
        <v>20</v>
      </c>
      <c r="E20" s="7">
        <v>250</v>
      </c>
    </row>
    <row r="21" spans="1:5" x14ac:dyDescent="0.4">
      <c r="A21" s="4">
        <v>20</v>
      </c>
      <c r="B21" s="5" t="s">
        <v>5</v>
      </c>
      <c r="C21" s="5" t="s">
        <v>10</v>
      </c>
      <c r="D21" s="6">
        <v>60</v>
      </c>
      <c r="E21" s="7">
        <v>100</v>
      </c>
    </row>
    <row r="22" spans="1:5" x14ac:dyDescent="0.4">
      <c r="A22" s="4">
        <v>21</v>
      </c>
      <c r="B22" s="5" t="s">
        <v>5</v>
      </c>
      <c r="C22" s="5" t="s">
        <v>19</v>
      </c>
      <c r="D22" s="6">
        <v>60</v>
      </c>
      <c r="E22" s="7">
        <v>30</v>
      </c>
    </row>
    <row r="23" spans="1:5" x14ac:dyDescent="0.4">
      <c r="A23" s="4">
        <v>22</v>
      </c>
      <c r="B23" s="5" t="s">
        <v>8</v>
      </c>
      <c r="C23" s="5" t="s">
        <v>9</v>
      </c>
      <c r="D23" s="6">
        <v>40</v>
      </c>
      <c r="E23" s="7">
        <v>170</v>
      </c>
    </row>
    <row r="24" spans="1:5" x14ac:dyDescent="0.4">
      <c r="A24" s="4">
        <v>23</v>
      </c>
      <c r="B24" s="5" t="s">
        <v>5</v>
      </c>
      <c r="C24" s="5" t="s">
        <v>17</v>
      </c>
      <c r="D24" s="6">
        <v>100</v>
      </c>
      <c r="E24" s="7">
        <v>150</v>
      </c>
    </row>
    <row r="25" spans="1:5" x14ac:dyDescent="0.4">
      <c r="A25" s="4">
        <v>24</v>
      </c>
      <c r="B25" s="5" t="s">
        <v>5</v>
      </c>
      <c r="C25" s="5" t="s">
        <v>19</v>
      </c>
      <c r="D25" s="6">
        <v>90</v>
      </c>
      <c r="E25" s="7">
        <v>120</v>
      </c>
    </row>
    <row r="26" spans="1:5" x14ac:dyDescent="0.4">
      <c r="A26" s="4">
        <v>25</v>
      </c>
      <c r="B26" s="5" t="s">
        <v>5</v>
      </c>
      <c r="C26" s="5" t="s">
        <v>19</v>
      </c>
      <c r="D26" s="6">
        <v>60</v>
      </c>
      <c r="E26" s="7">
        <v>100</v>
      </c>
    </row>
    <row r="27" spans="1:5" x14ac:dyDescent="0.4">
      <c r="A27" s="4">
        <v>26</v>
      </c>
      <c r="B27" s="5" t="s">
        <v>5</v>
      </c>
      <c r="C27" s="5" t="s">
        <v>12</v>
      </c>
      <c r="D27" s="6">
        <v>100</v>
      </c>
      <c r="E27" s="7">
        <v>50</v>
      </c>
    </row>
    <row r="28" spans="1:5" x14ac:dyDescent="0.4">
      <c r="A28" s="4">
        <v>27</v>
      </c>
      <c r="B28" s="5" t="s">
        <v>8</v>
      </c>
      <c r="C28" s="5" t="s">
        <v>20</v>
      </c>
      <c r="D28" s="6">
        <v>30</v>
      </c>
      <c r="E28" s="7">
        <v>250</v>
      </c>
    </row>
    <row r="29" spans="1:5" x14ac:dyDescent="0.4">
      <c r="A29" s="4">
        <v>28</v>
      </c>
      <c r="B29" s="5" t="s">
        <v>5</v>
      </c>
      <c r="C29" s="5" t="s">
        <v>18</v>
      </c>
      <c r="D29" s="6">
        <v>20</v>
      </c>
      <c r="E29" s="7">
        <v>120</v>
      </c>
    </row>
    <row r="30" spans="1:5" x14ac:dyDescent="0.4">
      <c r="A30" s="4">
        <v>29</v>
      </c>
      <c r="B30" s="5" t="s">
        <v>8</v>
      </c>
      <c r="C30" s="5" t="s">
        <v>15</v>
      </c>
      <c r="D30" s="6">
        <v>150</v>
      </c>
      <c r="E30" s="7">
        <v>50</v>
      </c>
    </row>
    <row r="31" spans="1:5" x14ac:dyDescent="0.4">
      <c r="A31" s="4">
        <v>30</v>
      </c>
      <c r="B31" s="5" t="s">
        <v>8</v>
      </c>
      <c r="C31" s="5" t="s">
        <v>15</v>
      </c>
      <c r="D31" s="6">
        <v>200</v>
      </c>
      <c r="E31" s="7">
        <v>10</v>
      </c>
    </row>
    <row r="32" spans="1:5" x14ac:dyDescent="0.4">
      <c r="A32" s="4">
        <v>31</v>
      </c>
      <c r="B32" s="5" t="s">
        <v>5</v>
      </c>
      <c r="C32" s="5" t="s">
        <v>6</v>
      </c>
      <c r="D32" s="6">
        <v>30</v>
      </c>
      <c r="E32" s="7">
        <v>100</v>
      </c>
    </row>
    <row r="33" spans="1:5" x14ac:dyDescent="0.4">
      <c r="A33" s="4">
        <v>32</v>
      </c>
      <c r="B33" s="5" t="s">
        <v>13</v>
      </c>
      <c r="C33" s="5" t="s">
        <v>14</v>
      </c>
      <c r="D33" s="6">
        <v>60</v>
      </c>
      <c r="E33" s="7">
        <v>30</v>
      </c>
    </row>
    <row r="34" spans="1:5" x14ac:dyDescent="0.4">
      <c r="A34" s="4">
        <v>33</v>
      </c>
      <c r="B34" s="5" t="s">
        <v>5</v>
      </c>
      <c r="C34" s="5" t="s">
        <v>14</v>
      </c>
      <c r="D34" s="6">
        <v>250</v>
      </c>
      <c r="E34" s="7">
        <v>0</v>
      </c>
    </row>
    <row r="35" spans="1:5" x14ac:dyDescent="0.4">
      <c r="A35" s="8"/>
    </row>
    <row r="36" spans="1:5" x14ac:dyDescent="0.4">
      <c r="A36" s="8"/>
    </row>
    <row r="37" spans="1:5" x14ac:dyDescent="0.4">
      <c r="A37" s="8"/>
    </row>
    <row r="38" spans="1:5" x14ac:dyDescent="0.4">
      <c r="A38" s="8"/>
    </row>
    <row r="39" spans="1:5" x14ac:dyDescent="0.4">
      <c r="A39" s="8"/>
    </row>
    <row r="40" spans="1:5" x14ac:dyDescent="0.4">
      <c r="A40" s="8"/>
    </row>
    <row r="41" spans="1:5" x14ac:dyDescent="0.4">
      <c r="A41" s="8"/>
    </row>
    <row r="42" spans="1:5" x14ac:dyDescent="0.4">
      <c r="A42" s="8"/>
    </row>
    <row r="43" spans="1:5" x14ac:dyDescent="0.4">
      <c r="A43" s="8"/>
    </row>
    <row r="44" spans="1:5" x14ac:dyDescent="0.4">
      <c r="A44" s="8"/>
    </row>
    <row r="45" spans="1:5" x14ac:dyDescent="0.4">
      <c r="A45" s="8"/>
    </row>
    <row r="46" spans="1:5" x14ac:dyDescent="0.4">
      <c r="A46" s="8"/>
    </row>
    <row r="47" spans="1:5" x14ac:dyDescent="0.4">
      <c r="A47" s="8"/>
    </row>
    <row r="48" spans="1:5" x14ac:dyDescent="0.4">
      <c r="A48" s="8"/>
    </row>
    <row r="49" spans="1:1" x14ac:dyDescent="0.4">
      <c r="A49" s="8"/>
    </row>
    <row r="50" spans="1:1" x14ac:dyDescent="0.4">
      <c r="A50" s="8"/>
    </row>
    <row r="51" spans="1:1" x14ac:dyDescent="0.4">
      <c r="A51" s="8"/>
    </row>
    <row r="52" spans="1:1" x14ac:dyDescent="0.4">
      <c r="A52" s="8"/>
    </row>
    <row r="53" spans="1:1" x14ac:dyDescent="0.4">
      <c r="A53" s="8"/>
    </row>
    <row r="54" spans="1:1" x14ac:dyDescent="0.4">
      <c r="A54" s="8"/>
    </row>
    <row r="55" spans="1:1" x14ac:dyDescent="0.4">
      <c r="A55" s="8"/>
    </row>
    <row r="56" spans="1:1" x14ac:dyDescent="0.4">
      <c r="A56" s="8"/>
    </row>
    <row r="57" spans="1:1" x14ac:dyDescent="0.4">
      <c r="A57" s="8"/>
    </row>
    <row r="58" spans="1:1" x14ac:dyDescent="0.4">
      <c r="A58" s="8"/>
    </row>
    <row r="59" spans="1:1" x14ac:dyDescent="0.4">
      <c r="A59" s="8"/>
    </row>
    <row r="60" spans="1:1" x14ac:dyDescent="0.4">
      <c r="A60" s="8"/>
    </row>
    <row r="61" spans="1:1" x14ac:dyDescent="0.4">
      <c r="A61" s="8"/>
    </row>
    <row r="62" spans="1:1" x14ac:dyDescent="0.4">
      <c r="A62" s="8"/>
    </row>
    <row r="63" spans="1:1" x14ac:dyDescent="0.4">
      <c r="A63" s="8"/>
    </row>
    <row r="64" spans="1:1" x14ac:dyDescent="0.4">
      <c r="A64" s="8"/>
    </row>
    <row r="65" spans="1:1" x14ac:dyDescent="0.4">
      <c r="A65" s="8"/>
    </row>
    <row r="66" spans="1:1" x14ac:dyDescent="0.4">
      <c r="A66" s="8"/>
    </row>
    <row r="67" spans="1:1" x14ac:dyDescent="0.4">
      <c r="A67" s="8"/>
    </row>
    <row r="68" spans="1:1" x14ac:dyDescent="0.4">
      <c r="A68" s="8"/>
    </row>
    <row r="69" spans="1:1" x14ac:dyDescent="0.4">
      <c r="A69" s="8"/>
    </row>
    <row r="70" spans="1:1" x14ac:dyDescent="0.4">
      <c r="A70" s="8"/>
    </row>
    <row r="71" spans="1:1" x14ac:dyDescent="0.4">
      <c r="A71" s="8"/>
    </row>
    <row r="72" spans="1:1" x14ac:dyDescent="0.4">
      <c r="A72" s="8"/>
    </row>
    <row r="73" spans="1:1" x14ac:dyDescent="0.4">
      <c r="A73" s="8"/>
    </row>
    <row r="74" spans="1:1" x14ac:dyDescent="0.4">
      <c r="A74" s="8"/>
    </row>
    <row r="75" spans="1:1" x14ac:dyDescent="0.4">
      <c r="A75" s="8"/>
    </row>
    <row r="76" spans="1:1" x14ac:dyDescent="0.4">
      <c r="A76" s="8"/>
    </row>
    <row r="77" spans="1:1" x14ac:dyDescent="0.4">
      <c r="A77" s="8"/>
    </row>
    <row r="78" spans="1:1" x14ac:dyDescent="0.4">
      <c r="A78" s="8"/>
    </row>
    <row r="79" spans="1:1" x14ac:dyDescent="0.4">
      <c r="A79" s="8"/>
    </row>
    <row r="80" spans="1:1" x14ac:dyDescent="0.4">
      <c r="A80" s="8"/>
    </row>
    <row r="81" spans="1:1" x14ac:dyDescent="0.4">
      <c r="A81" s="8"/>
    </row>
    <row r="82" spans="1:1" x14ac:dyDescent="0.4">
      <c r="A82" s="8"/>
    </row>
    <row r="83" spans="1:1" x14ac:dyDescent="0.4">
      <c r="A83" s="8"/>
    </row>
    <row r="84" spans="1:1" x14ac:dyDescent="0.4">
      <c r="A84" s="8"/>
    </row>
    <row r="85" spans="1:1" x14ac:dyDescent="0.4">
      <c r="A85" s="8"/>
    </row>
    <row r="86" spans="1:1" x14ac:dyDescent="0.4">
      <c r="A86" s="8"/>
    </row>
    <row r="87" spans="1:1" x14ac:dyDescent="0.4">
      <c r="A87" s="8"/>
    </row>
    <row r="88" spans="1:1" x14ac:dyDescent="0.4">
      <c r="A88" s="8"/>
    </row>
    <row r="89" spans="1:1" x14ac:dyDescent="0.4">
      <c r="A89" s="8"/>
    </row>
    <row r="90" spans="1:1" x14ac:dyDescent="0.4">
      <c r="A90" s="8"/>
    </row>
    <row r="91" spans="1:1" x14ac:dyDescent="0.4">
      <c r="A91" s="8"/>
    </row>
    <row r="92" spans="1:1" x14ac:dyDescent="0.4">
      <c r="A92" s="8"/>
    </row>
    <row r="93" spans="1:1" x14ac:dyDescent="0.4">
      <c r="A93" s="8"/>
    </row>
    <row r="94" spans="1:1" x14ac:dyDescent="0.4">
      <c r="A94" s="8"/>
    </row>
    <row r="95" spans="1:1" x14ac:dyDescent="0.4">
      <c r="A95" s="8"/>
    </row>
    <row r="96" spans="1:1" x14ac:dyDescent="0.4">
      <c r="A96" s="8"/>
    </row>
    <row r="97" spans="1:1" x14ac:dyDescent="0.4">
      <c r="A97" s="8"/>
    </row>
    <row r="98" spans="1:1" x14ac:dyDescent="0.4">
      <c r="A98" s="8"/>
    </row>
    <row r="99" spans="1:1" x14ac:dyDescent="0.4">
      <c r="A99" s="8"/>
    </row>
    <row r="100" spans="1:1" x14ac:dyDescent="0.4">
      <c r="A100" s="8"/>
    </row>
    <row r="101" spans="1:1" x14ac:dyDescent="0.4">
      <c r="A101" s="8"/>
    </row>
    <row r="102" spans="1:1" x14ac:dyDescent="0.4">
      <c r="A102" s="8"/>
    </row>
    <row r="103" spans="1:1" x14ac:dyDescent="0.4">
      <c r="A103" s="8"/>
    </row>
    <row r="104" spans="1:1" x14ac:dyDescent="0.4">
      <c r="A104" s="8"/>
    </row>
    <row r="105" spans="1:1" x14ac:dyDescent="0.4">
      <c r="A105" s="8"/>
    </row>
    <row r="106" spans="1:1" x14ac:dyDescent="0.4">
      <c r="A106" s="8"/>
    </row>
    <row r="107" spans="1:1" x14ac:dyDescent="0.4">
      <c r="A107" s="8"/>
    </row>
    <row r="108" spans="1:1" x14ac:dyDescent="0.4">
      <c r="A108" s="8"/>
    </row>
    <row r="109" spans="1:1" x14ac:dyDescent="0.4">
      <c r="A109" s="8"/>
    </row>
    <row r="110" spans="1:1" x14ac:dyDescent="0.4">
      <c r="A110" s="8"/>
    </row>
    <row r="111" spans="1:1" x14ac:dyDescent="0.4">
      <c r="A111" s="8"/>
    </row>
    <row r="112" spans="1:1" x14ac:dyDescent="0.4">
      <c r="A112" s="8"/>
    </row>
    <row r="113" spans="1:1" x14ac:dyDescent="0.4">
      <c r="A113" s="8"/>
    </row>
    <row r="114" spans="1:1" x14ac:dyDescent="0.4">
      <c r="A114" s="8"/>
    </row>
    <row r="115" spans="1:1" x14ac:dyDescent="0.4">
      <c r="A115" s="8"/>
    </row>
    <row r="116" spans="1:1" x14ac:dyDescent="0.4">
      <c r="A116" s="8"/>
    </row>
    <row r="117" spans="1:1" x14ac:dyDescent="0.4">
      <c r="A117" s="8"/>
    </row>
    <row r="118" spans="1:1" x14ac:dyDescent="0.4">
      <c r="A118" s="8"/>
    </row>
    <row r="119" spans="1:1" x14ac:dyDescent="0.4">
      <c r="A119" s="8"/>
    </row>
    <row r="120" spans="1:1" x14ac:dyDescent="0.4">
      <c r="A120" s="8"/>
    </row>
    <row r="121" spans="1:1" x14ac:dyDescent="0.4">
      <c r="A121" s="8"/>
    </row>
    <row r="122" spans="1:1" x14ac:dyDescent="0.4">
      <c r="A122" s="8"/>
    </row>
    <row r="123" spans="1:1" x14ac:dyDescent="0.4">
      <c r="A123" s="8"/>
    </row>
    <row r="124" spans="1:1" x14ac:dyDescent="0.4">
      <c r="A124" s="8"/>
    </row>
    <row r="125" spans="1:1" x14ac:dyDescent="0.4">
      <c r="A125" s="8"/>
    </row>
    <row r="126" spans="1:1" x14ac:dyDescent="0.4">
      <c r="A126" s="8"/>
    </row>
    <row r="127" spans="1:1" x14ac:dyDescent="0.4">
      <c r="A127" s="8"/>
    </row>
    <row r="128" spans="1:1" x14ac:dyDescent="0.4">
      <c r="A128" s="8"/>
    </row>
    <row r="129" spans="1:1" x14ac:dyDescent="0.4">
      <c r="A129" s="8"/>
    </row>
  </sheetData>
  <phoneticPr fontId="1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C3CB1-4ACE-423D-9B00-CD1BD2EB920B}">
  <sheetPr>
    <tabColor theme="5" tint="0.79998168889431442"/>
  </sheetPr>
  <dimension ref="A1:I129"/>
  <sheetViews>
    <sheetView topLeftCell="A51" workbookViewId="0"/>
  </sheetViews>
  <sheetFormatPr defaultRowHeight="18.75" x14ac:dyDescent="0.4"/>
  <cols>
    <col min="1" max="1" width="5" style="9" bestFit="1" customWidth="1"/>
    <col min="2" max="3" width="5.75" style="9" customWidth="1"/>
    <col min="4" max="4" width="14.375" style="9" bestFit="1" customWidth="1"/>
    <col min="5" max="5" width="14.375" style="1" bestFit="1" customWidth="1"/>
    <col min="7" max="7" width="11.25" bestFit="1" customWidth="1"/>
    <col min="8" max="8" width="21.75" bestFit="1" customWidth="1"/>
    <col min="9" max="9" width="14.5" bestFit="1" customWidth="1"/>
    <col min="10" max="12" width="5.125" bestFit="1" customWidth="1"/>
    <col min="13" max="13" width="4" bestFit="1" customWidth="1"/>
    <col min="14" max="23" width="5.125" bestFit="1" customWidth="1"/>
    <col min="24" max="24" width="6.25" bestFit="1" customWidth="1"/>
    <col min="25" max="25" width="4" bestFit="1" customWidth="1"/>
    <col min="26" max="26" width="8.25" bestFit="1" customWidth="1"/>
    <col min="27" max="27" width="6.25" bestFit="1" customWidth="1"/>
    <col min="28" max="28" width="4" bestFit="1" customWidth="1"/>
    <col min="29" max="29" width="5.125" bestFit="1" customWidth="1"/>
    <col min="30" max="30" width="8.25" bestFit="1" customWidth="1"/>
    <col min="31" max="31" width="6.25" bestFit="1" customWidth="1"/>
    <col min="32" max="32" width="5.125" bestFit="1" customWidth="1"/>
    <col min="33" max="33" width="8.25" bestFit="1" customWidth="1"/>
    <col min="34" max="34" width="7.375" bestFit="1" customWidth="1"/>
    <col min="35" max="35" width="5.125" bestFit="1" customWidth="1"/>
    <col min="36" max="36" width="9.375" bestFit="1" customWidth="1"/>
    <col min="37" max="37" width="7.375" bestFit="1" customWidth="1"/>
    <col min="38" max="38" width="4" bestFit="1" customWidth="1"/>
    <col min="39" max="39" width="9.375" bestFit="1" customWidth="1"/>
    <col min="40" max="40" width="7.375" bestFit="1" customWidth="1"/>
    <col min="41" max="41" width="9.375" bestFit="1" customWidth="1"/>
    <col min="42" max="42" width="7.375" bestFit="1" customWidth="1"/>
    <col min="43" max="44" width="4" bestFit="1" customWidth="1"/>
    <col min="45" max="45" width="9.375" bestFit="1" customWidth="1"/>
    <col min="46" max="46" width="7.375" bestFit="1" customWidth="1"/>
    <col min="47" max="47" width="9.375" bestFit="1" customWidth="1"/>
    <col min="48" max="48" width="7.375" bestFit="1" customWidth="1"/>
    <col min="49" max="49" width="4" bestFit="1" customWidth="1"/>
    <col min="50" max="50" width="9.375" bestFit="1" customWidth="1"/>
    <col min="51" max="51" width="7.375" bestFit="1" customWidth="1"/>
    <col min="52" max="52" width="9.375" bestFit="1" customWidth="1"/>
    <col min="53" max="53" width="7.375" bestFit="1" customWidth="1"/>
    <col min="54" max="54" width="9.375" bestFit="1" customWidth="1"/>
    <col min="55" max="55" width="5.5" bestFit="1" customWidth="1"/>
  </cols>
  <sheetData>
    <row r="1" spans="1:9" ht="36" x14ac:dyDescent="0.4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9" x14ac:dyDescent="0.4">
      <c r="A2" s="4">
        <v>1</v>
      </c>
      <c r="B2" s="5" t="s">
        <v>5</v>
      </c>
      <c r="C2" s="5" t="s">
        <v>6</v>
      </c>
      <c r="D2" s="6">
        <v>50</v>
      </c>
      <c r="E2" s="7">
        <v>30</v>
      </c>
    </row>
    <row r="3" spans="1:9" x14ac:dyDescent="0.4">
      <c r="A3" s="4">
        <v>2</v>
      </c>
      <c r="B3" s="5" t="s">
        <v>5</v>
      </c>
      <c r="C3" s="5" t="s">
        <v>7</v>
      </c>
      <c r="D3" s="6">
        <v>60</v>
      </c>
      <c r="E3" s="7">
        <v>40</v>
      </c>
      <c r="G3" s="22" t="s">
        <v>27</v>
      </c>
      <c r="H3" t="s">
        <v>30</v>
      </c>
      <c r="I3" t="s">
        <v>29</v>
      </c>
    </row>
    <row r="4" spans="1:9" x14ac:dyDescent="0.4">
      <c r="A4" s="4">
        <v>3</v>
      </c>
      <c r="B4" s="5" t="s">
        <v>8</v>
      </c>
      <c r="C4" s="5" t="s">
        <v>9</v>
      </c>
      <c r="D4" s="6">
        <v>30</v>
      </c>
      <c r="E4" s="7">
        <v>210</v>
      </c>
      <c r="G4" s="23" t="s">
        <v>15</v>
      </c>
      <c r="H4">
        <v>160</v>
      </c>
      <c r="I4">
        <v>30</v>
      </c>
    </row>
    <row r="5" spans="1:9" x14ac:dyDescent="0.4">
      <c r="A5" s="4">
        <v>4</v>
      </c>
      <c r="B5" s="5" t="s">
        <v>8</v>
      </c>
      <c r="C5" s="5" t="s">
        <v>10</v>
      </c>
      <c r="D5" s="6">
        <v>300</v>
      </c>
      <c r="E5" s="7">
        <v>0</v>
      </c>
      <c r="G5" s="24" t="s">
        <v>8</v>
      </c>
      <c r="H5">
        <v>176.66666666666666</v>
      </c>
      <c r="I5">
        <v>40</v>
      </c>
    </row>
    <row r="6" spans="1:9" x14ac:dyDescent="0.4">
      <c r="A6" s="4">
        <v>5</v>
      </c>
      <c r="B6" s="5" t="s">
        <v>5</v>
      </c>
      <c r="C6" s="5" t="s">
        <v>9</v>
      </c>
      <c r="D6" s="6">
        <v>30</v>
      </c>
      <c r="E6" s="7">
        <v>60</v>
      </c>
      <c r="G6" s="24" t="s">
        <v>5</v>
      </c>
      <c r="H6">
        <v>135</v>
      </c>
      <c r="I6">
        <v>15</v>
      </c>
    </row>
    <row r="7" spans="1:9" x14ac:dyDescent="0.4">
      <c r="A7" s="4">
        <v>6</v>
      </c>
      <c r="B7" s="5" t="s">
        <v>11</v>
      </c>
      <c r="C7" s="5" t="s">
        <v>10</v>
      </c>
      <c r="D7" s="6">
        <v>200</v>
      </c>
      <c r="E7" s="7">
        <v>30</v>
      </c>
      <c r="G7" s="23" t="s">
        <v>14</v>
      </c>
      <c r="H7">
        <v>98.333333333333329</v>
      </c>
      <c r="I7">
        <v>38.333333333333336</v>
      </c>
    </row>
    <row r="8" spans="1:9" x14ac:dyDescent="0.4">
      <c r="A8" s="4">
        <v>7</v>
      </c>
      <c r="B8" s="5" t="s">
        <v>5</v>
      </c>
      <c r="C8" s="5" t="s">
        <v>12</v>
      </c>
      <c r="D8" s="6">
        <v>90</v>
      </c>
      <c r="E8" s="7">
        <v>70</v>
      </c>
      <c r="G8" s="24" t="s">
        <v>8</v>
      </c>
      <c r="H8">
        <v>86.666666666666671</v>
      </c>
      <c r="I8">
        <v>33.333333333333336</v>
      </c>
    </row>
    <row r="9" spans="1:9" x14ac:dyDescent="0.4">
      <c r="A9" s="4">
        <v>8</v>
      </c>
      <c r="B9" s="5" t="s">
        <v>13</v>
      </c>
      <c r="C9" s="5" t="s">
        <v>14</v>
      </c>
      <c r="D9" s="6">
        <v>150</v>
      </c>
      <c r="E9" s="7">
        <v>30</v>
      </c>
      <c r="G9" s="24" t="s">
        <v>5</v>
      </c>
      <c r="H9">
        <v>110</v>
      </c>
      <c r="I9">
        <v>43.333333333333336</v>
      </c>
    </row>
    <row r="10" spans="1:9" x14ac:dyDescent="0.4">
      <c r="A10" s="4">
        <v>9</v>
      </c>
      <c r="B10" s="5" t="s">
        <v>8</v>
      </c>
      <c r="C10" s="5" t="s">
        <v>15</v>
      </c>
      <c r="D10" s="6">
        <v>180</v>
      </c>
      <c r="E10" s="7">
        <v>60</v>
      </c>
      <c r="G10" s="23" t="s">
        <v>7</v>
      </c>
      <c r="H10">
        <v>130</v>
      </c>
      <c r="I10">
        <v>58.333333333333336</v>
      </c>
    </row>
    <row r="11" spans="1:9" x14ac:dyDescent="0.4">
      <c r="A11" s="4">
        <v>10</v>
      </c>
      <c r="B11" s="5" t="s">
        <v>8</v>
      </c>
      <c r="C11" s="5" t="s">
        <v>6</v>
      </c>
      <c r="D11" s="6">
        <v>50</v>
      </c>
      <c r="E11" s="7">
        <v>40</v>
      </c>
      <c r="G11" s="24" t="s">
        <v>8</v>
      </c>
      <c r="H11">
        <v>153.33333333333334</v>
      </c>
      <c r="I11">
        <v>60</v>
      </c>
    </row>
    <row r="12" spans="1:9" x14ac:dyDescent="0.4">
      <c r="A12" s="4">
        <v>11</v>
      </c>
      <c r="B12" s="5" t="s">
        <v>16</v>
      </c>
      <c r="C12" s="5" t="s">
        <v>7</v>
      </c>
      <c r="D12" s="6">
        <v>120</v>
      </c>
      <c r="E12" s="7">
        <v>60</v>
      </c>
      <c r="G12" s="24" t="s">
        <v>5</v>
      </c>
      <c r="H12">
        <v>106.66666666666667</v>
      </c>
      <c r="I12">
        <v>56.666666666666664</v>
      </c>
    </row>
    <row r="13" spans="1:9" x14ac:dyDescent="0.4">
      <c r="A13" s="4">
        <v>12</v>
      </c>
      <c r="B13" s="5" t="s">
        <v>5</v>
      </c>
      <c r="C13" s="5" t="s">
        <v>15</v>
      </c>
      <c r="D13" s="6">
        <v>150</v>
      </c>
      <c r="E13" s="7">
        <v>0</v>
      </c>
      <c r="G13" s="23" t="s">
        <v>9</v>
      </c>
      <c r="H13">
        <v>70</v>
      </c>
      <c r="I13">
        <v>110</v>
      </c>
    </row>
    <row r="14" spans="1:9" x14ac:dyDescent="0.4">
      <c r="A14" s="4">
        <v>13</v>
      </c>
      <c r="B14" s="5" t="s">
        <v>11</v>
      </c>
      <c r="C14" s="5" t="s">
        <v>15</v>
      </c>
      <c r="D14" s="6">
        <v>120</v>
      </c>
      <c r="E14" s="7">
        <v>30</v>
      </c>
      <c r="G14" s="24" t="s">
        <v>8</v>
      </c>
      <c r="H14">
        <v>66.666666666666671</v>
      </c>
      <c r="I14">
        <v>160</v>
      </c>
    </row>
    <row r="15" spans="1:9" x14ac:dyDescent="0.4">
      <c r="A15" s="4">
        <v>14</v>
      </c>
      <c r="B15" s="5" t="s">
        <v>8</v>
      </c>
      <c r="C15" s="5" t="s">
        <v>10</v>
      </c>
      <c r="D15" s="6">
        <v>40</v>
      </c>
      <c r="E15" s="7">
        <v>120</v>
      </c>
      <c r="G15" s="24" t="s">
        <v>5</v>
      </c>
      <c r="H15">
        <v>73.333333333333329</v>
      </c>
      <c r="I15">
        <v>60</v>
      </c>
    </row>
    <row r="16" spans="1:9" x14ac:dyDescent="0.4">
      <c r="A16" s="4">
        <v>15</v>
      </c>
      <c r="B16" s="5" t="s">
        <v>8</v>
      </c>
      <c r="C16" s="5" t="s">
        <v>9</v>
      </c>
      <c r="D16" s="6">
        <v>130</v>
      </c>
      <c r="E16" s="7">
        <v>100</v>
      </c>
      <c r="G16" s="23" t="s">
        <v>20</v>
      </c>
      <c r="H16">
        <v>51</v>
      </c>
      <c r="I16">
        <v>136</v>
      </c>
    </row>
    <row r="17" spans="1:9" x14ac:dyDescent="0.4">
      <c r="A17" s="4">
        <v>16</v>
      </c>
      <c r="B17" s="5" t="s">
        <v>8</v>
      </c>
      <c r="C17" s="5" t="s">
        <v>17</v>
      </c>
      <c r="D17" s="6">
        <v>10</v>
      </c>
      <c r="E17" s="7">
        <v>350</v>
      </c>
      <c r="G17" s="24" t="s">
        <v>8</v>
      </c>
      <c r="H17">
        <v>22.5</v>
      </c>
      <c r="I17">
        <v>215</v>
      </c>
    </row>
    <row r="18" spans="1:9" x14ac:dyDescent="0.4">
      <c r="A18" s="4">
        <v>17</v>
      </c>
      <c r="B18" s="5" t="s">
        <v>8</v>
      </c>
      <c r="C18" s="5" t="s">
        <v>18</v>
      </c>
      <c r="D18" s="6">
        <v>30</v>
      </c>
      <c r="E18" s="7">
        <v>300</v>
      </c>
      <c r="G18" s="24" t="s">
        <v>5</v>
      </c>
      <c r="H18">
        <v>70</v>
      </c>
      <c r="I18">
        <v>83.333333333333329</v>
      </c>
    </row>
    <row r="19" spans="1:9" x14ac:dyDescent="0.4">
      <c r="A19" s="4">
        <v>18</v>
      </c>
      <c r="B19" s="5" t="s">
        <v>8</v>
      </c>
      <c r="C19" s="5" t="s">
        <v>19</v>
      </c>
      <c r="D19" s="6">
        <v>15</v>
      </c>
      <c r="E19" s="7">
        <v>180</v>
      </c>
      <c r="G19" s="23" t="s">
        <v>17</v>
      </c>
      <c r="H19">
        <v>36</v>
      </c>
      <c r="I19">
        <v>234</v>
      </c>
    </row>
    <row r="20" spans="1:9" x14ac:dyDescent="0.4">
      <c r="A20" s="4">
        <v>19</v>
      </c>
      <c r="B20" s="5" t="s">
        <v>8</v>
      </c>
      <c r="C20" s="5" t="s">
        <v>17</v>
      </c>
      <c r="D20" s="6">
        <v>20</v>
      </c>
      <c r="E20" s="7">
        <v>250</v>
      </c>
      <c r="G20" s="24" t="s">
        <v>8</v>
      </c>
      <c r="H20">
        <v>20</v>
      </c>
      <c r="I20">
        <v>300</v>
      </c>
    </row>
    <row r="21" spans="1:9" x14ac:dyDescent="0.4">
      <c r="A21" s="4">
        <v>20</v>
      </c>
      <c r="B21" s="5" t="s">
        <v>5</v>
      </c>
      <c r="C21" s="5" t="s">
        <v>10</v>
      </c>
      <c r="D21" s="6">
        <v>60</v>
      </c>
      <c r="E21" s="7">
        <v>100</v>
      </c>
      <c r="G21" s="24" t="s">
        <v>5</v>
      </c>
      <c r="H21">
        <v>60</v>
      </c>
      <c r="I21">
        <v>135</v>
      </c>
    </row>
    <row r="22" spans="1:9" x14ac:dyDescent="0.4">
      <c r="A22" s="4">
        <v>21</v>
      </c>
      <c r="B22" s="5" t="s">
        <v>5</v>
      </c>
      <c r="C22" s="5" t="s">
        <v>19</v>
      </c>
      <c r="D22" s="6">
        <v>60</v>
      </c>
      <c r="E22" s="7">
        <v>30</v>
      </c>
      <c r="G22" s="23" t="s">
        <v>28</v>
      </c>
      <c r="H22">
        <v>91.666666666666671</v>
      </c>
      <c r="I22">
        <v>98.181818181818187</v>
      </c>
    </row>
    <row r="23" spans="1:9" x14ac:dyDescent="0.4">
      <c r="A23" s="4">
        <v>22</v>
      </c>
      <c r="B23" s="5" t="s">
        <v>8</v>
      </c>
      <c r="C23" s="5" t="s">
        <v>9</v>
      </c>
      <c r="D23" s="6">
        <v>40</v>
      </c>
      <c r="E23" s="7">
        <v>170</v>
      </c>
    </row>
    <row r="24" spans="1:9" x14ac:dyDescent="0.4">
      <c r="A24" s="4">
        <v>23</v>
      </c>
      <c r="B24" s="5" t="s">
        <v>5</v>
      </c>
      <c r="C24" s="5" t="s">
        <v>17</v>
      </c>
      <c r="D24" s="6">
        <v>100</v>
      </c>
      <c r="E24" s="7">
        <v>150</v>
      </c>
    </row>
    <row r="25" spans="1:9" x14ac:dyDescent="0.4">
      <c r="A25" s="4">
        <v>24</v>
      </c>
      <c r="B25" s="5" t="s">
        <v>5</v>
      </c>
      <c r="C25" s="5" t="s">
        <v>19</v>
      </c>
      <c r="D25" s="6">
        <v>90</v>
      </c>
      <c r="E25" s="7">
        <v>120</v>
      </c>
    </row>
    <row r="26" spans="1:9" x14ac:dyDescent="0.4">
      <c r="A26" s="4">
        <v>25</v>
      </c>
      <c r="B26" s="5" t="s">
        <v>5</v>
      </c>
      <c r="C26" s="5" t="s">
        <v>19</v>
      </c>
      <c r="D26" s="6">
        <v>60</v>
      </c>
      <c r="E26" s="7">
        <v>100</v>
      </c>
    </row>
    <row r="27" spans="1:9" x14ac:dyDescent="0.4">
      <c r="A27" s="4">
        <v>26</v>
      </c>
      <c r="B27" s="5" t="s">
        <v>5</v>
      </c>
      <c r="C27" s="5" t="s">
        <v>12</v>
      </c>
      <c r="D27" s="6">
        <v>100</v>
      </c>
      <c r="E27" s="7">
        <v>50</v>
      </c>
    </row>
    <row r="28" spans="1:9" x14ac:dyDescent="0.4">
      <c r="A28" s="4">
        <v>27</v>
      </c>
      <c r="B28" s="5" t="s">
        <v>8</v>
      </c>
      <c r="C28" s="5" t="s">
        <v>20</v>
      </c>
      <c r="D28" s="6">
        <v>30</v>
      </c>
      <c r="E28" s="7">
        <v>250</v>
      </c>
    </row>
    <row r="29" spans="1:9" x14ac:dyDescent="0.4">
      <c r="A29" s="4">
        <v>28</v>
      </c>
      <c r="B29" s="5" t="s">
        <v>5</v>
      </c>
      <c r="C29" s="5" t="s">
        <v>18</v>
      </c>
      <c r="D29" s="6">
        <v>20</v>
      </c>
      <c r="E29" s="7">
        <v>120</v>
      </c>
    </row>
    <row r="30" spans="1:9" x14ac:dyDescent="0.4">
      <c r="A30" s="4">
        <v>29</v>
      </c>
      <c r="B30" s="5" t="s">
        <v>8</v>
      </c>
      <c r="C30" s="5" t="s">
        <v>15</v>
      </c>
      <c r="D30" s="6">
        <v>150</v>
      </c>
      <c r="E30" s="7">
        <v>50</v>
      </c>
    </row>
    <row r="31" spans="1:9" x14ac:dyDescent="0.4">
      <c r="A31" s="4">
        <v>30</v>
      </c>
      <c r="B31" s="5" t="s">
        <v>8</v>
      </c>
      <c r="C31" s="5" t="s">
        <v>15</v>
      </c>
      <c r="D31" s="6">
        <v>200</v>
      </c>
      <c r="E31" s="7">
        <v>10</v>
      </c>
    </row>
    <row r="32" spans="1:9" x14ac:dyDescent="0.4">
      <c r="A32" s="4">
        <v>31</v>
      </c>
      <c r="B32" s="5" t="s">
        <v>5</v>
      </c>
      <c r="C32" s="5" t="s">
        <v>6</v>
      </c>
      <c r="D32" s="6">
        <v>30</v>
      </c>
      <c r="E32" s="7">
        <v>100</v>
      </c>
    </row>
    <row r="33" spans="1:5" x14ac:dyDescent="0.4">
      <c r="A33" s="4">
        <v>32</v>
      </c>
      <c r="B33" s="5" t="s">
        <v>13</v>
      </c>
      <c r="C33" s="5" t="s">
        <v>14</v>
      </c>
      <c r="D33" s="6">
        <v>60</v>
      </c>
      <c r="E33" s="7">
        <v>30</v>
      </c>
    </row>
    <row r="34" spans="1:5" x14ac:dyDescent="0.4">
      <c r="A34" s="4">
        <v>33</v>
      </c>
      <c r="B34" s="5" t="s">
        <v>5</v>
      </c>
      <c r="C34" s="5" t="s">
        <v>14</v>
      </c>
      <c r="D34" s="6">
        <v>250</v>
      </c>
      <c r="E34" s="7">
        <v>0</v>
      </c>
    </row>
    <row r="35" spans="1:5" x14ac:dyDescent="0.4">
      <c r="A35" s="8"/>
    </row>
    <row r="36" spans="1:5" x14ac:dyDescent="0.4">
      <c r="A36" s="8"/>
    </row>
    <row r="37" spans="1:5" x14ac:dyDescent="0.4">
      <c r="A37" s="8"/>
    </row>
    <row r="38" spans="1:5" x14ac:dyDescent="0.4">
      <c r="A38" s="8"/>
    </row>
    <row r="39" spans="1:5" x14ac:dyDescent="0.4">
      <c r="A39" s="8"/>
    </row>
    <row r="40" spans="1:5" x14ac:dyDescent="0.4">
      <c r="A40" s="8"/>
    </row>
    <row r="41" spans="1:5" x14ac:dyDescent="0.4">
      <c r="A41" s="8"/>
    </row>
    <row r="42" spans="1:5" x14ac:dyDescent="0.4">
      <c r="A42" s="8"/>
    </row>
    <row r="43" spans="1:5" x14ac:dyDescent="0.4">
      <c r="A43" s="8"/>
    </row>
    <row r="44" spans="1:5" x14ac:dyDescent="0.4">
      <c r="A44" s="8"/>
    </row>
    <row r="45" spans="1:5" x14ac:dyDescent="0.4">
      <c r="A45" s="8"/>
    </row>
    <row r="46" spans="1:5" x14ac:dyDescent="0.4">
      <c r="A46" s="8"/>
    </row>
    <row r="47" spans="1:5" x14ac:dyDescent="0.4">
      <c r="A47" s="8"/>
    </row>
    <row r="48" spans="1:5" x14ac:dyDescent="0.4">
      <c r="A48" s="8"/>
    </row>
    <row r="49" spans="1:1" x14ac:dyDescent="0.4">
      <c r="A49" s="8"/>
    </row>
    <row r="50" spans="1:1" x14ac:dyDescent="0.4">
      <c r="A50" s="8"/>
    </row>
    <row r="51" spans="1:1" x14ac:dyDescent="0.4">
      <c r="A51" s="8"/>
    </row>
    <row r="52" spans="1:1" x14ac:dyDescent="0.4">
      <c r="A52" s="8"/>
    </row>
    <row r="53" spans="1:1" x14ac:dyDescent="0.4">
      <c r="A53" s="8"/>
    </row>
    <row r="54" spans="1:1" x14ac:dyDescent="0.4">
      <c r="A54" s="8"/>
    </row>
    <row r="55" spans="1:1" x14ac:dyDescent="0.4">
      <c r="A55" s="8"/>
    </row>
    <row r="56" spans="1:1" x14ac:dyDescent="0.4">
      <c r="A56" s="8"/>
    </row>
    <row r="57" spans="1:1" x14ac:dyDescent="0.4">
      <c r="A57" s="8"/>
    </row>
    <row r="58" spans="1:1" x14ac:dyDescent="0.4">
      <c r="A58" s="8"/>
    </row>
    <row r="59" spans="1:1" x14ac:dyDescent="0.4">
      <c r="A59" s="8"/>
    </row>
    <row r="60" spans="1:1" x14ac:dyDescent="0.4">
      <c r="A60" s="8"/>
    </row>
    <row r="61" spans="1:1" x14ac:dyDescent="0.4">
      <c r="A61" s="8"/>
    </row>
    <row r="62" spans="1:1" x14ac:dyDescent="0.4">
      <c r="A62" s="8"/>
    </row>
    <row r="63" spans="1:1" x14ac:dyDescent="0.4">
      <c r="A63" s="8"/>
    </row>
    <row r="64" spans="1:1" x14ac:dyDescent="0.4">
      <c r="A64" s="8"/>
    </row>
    <row r="65" spans="1:1" x14ac:dyDescent="0.4">
      <c r="A65" s="8"/>
    </row>
    <row r="66" spans="1:1" x14ac:dyDescent="0.4">
      <c r="A66" s="8"/>
    </row>
    <row r="67" spans="1:1" x14ac:dyDescent="0.4">
      <c r="A67" s="8"/>
    </row>
    <row r="68" spans="1:1" x14ac:dyDescent="0.4">
      <c r="A68" s="8"/>
    </row>
    <row r="69" spans="1:1" x14ac:dyDescent="0.4">
      <c r="A69" s="8"/>
    </row>
    <row r="70" spans="1:1" x14ac:dyDescent="0.4">
      <c r="A70" s="8"/>
    </row>
    <row r="71" spans="1:1" x14ac:dyDescent="0.4">
      <c r="A71" s="8"/>
    </row>
    <row r="72" spans="1:1" x14ac:dyDescent="0.4">
      <c r="A72" s="8"/>
    </row>
    <row r="73" spans="1:1" x14ac:dyDescent="0.4">
      <c r="A73" s="8"/>
    </row>
    <row r="74" spans="1:1" x14ac:dyDescent="0.4">
      <c r="A74" s="8"/>
    </row>
    <row r="75" spans="1:1" x14ac:dyDescent="0.4">
      <c r="A75" s="8"/>
    </row>
    <row r="76" spans="1:1" x14ac:dyDescent="0.4">
      <c r="A76" s="8"/>
    </row>
    <row r="77" spans="1:1" x14ac:dyDescent="0.4">
      <c r="A77" s="8"/>
    </row>
    <row r="78" spans="1:1" x14ac:dyDescent="0.4">
      <c r="A78" s="8"/>
    </row>
    <row r="79" spans="1:1" x14ac:dyDescent="0.4">
      <c r="A79" s="8"/>
    </row>
    <row r="80" spans="1:1" x14ac:dyDescent="0.4">
      <c r="A80" s="8"/>
    </row>
    <row r="81" spans="1:1" x14ac:dyDescent="0.4">
      <c r="A81" s="8"/>
    </row>
    <row r="82" spans="1:1" x14ac:dyDescent="0.4">
      <c r="A82" s="8"/>
    </row>
    <row r="83" spans="1:1" x14ac:dyDescent="0.4">
      <c r="A83" s="8"/>
    </row>
    <row r="84" spans="1:1" x14ac:dyDescent="0.4">
      <c r="A84" s="8"/>
    </row>
    <row r="85" spans="1:1" x14ac:dyDescent="0.4">
      <c r="A85" s="8"/>
    </row>
    <row r="86" spans="1:1" x14ac:dyDescent="0.4">
      <c r="A86" s="8"/>
    </row>
    <row r="87" spans="1:1" x14ac:dyDescent="0.4">
      <c r="A87" s="8"/>
    </row>
    <row r="88" spans="1:1" x14ac:dyDescent="0.4">
      <c r="A88" s="8"/>
    </row>
    <row r="89" spans="1:1" x14ac:dyDescent="0.4">
      <c r="A89" s="8"/>
    </row>
    <row r="90" spans="1:1" x14ac:dyDescent="0.4">
      <c r="A90" s="8"/>
    </row>
    <row r="91" spans="1:1" x14ac:dyDescent="0.4">
      <c r="A91" s="8"/>
    </row>
    <row r="92" spans="1:1" x14ac:dyDescent="0.4">
      <c r="A92" s="8"/>
    </row>
    <row r="93" spans="1:1" x14ac:dyDescent="0.4">
      <c r="A93" s="8"/>
    </row>
    <row r="94" spans="1:1" x14ac:dyDescent="0.4">
      <c r="A94" s="8"/>
    </row>
    <row r="95" spans="1:1" x14ac:dyDescent="0.4">
      <c r="A95" s="8"/>
    </row>
    <row r="96" spans="1:1" x14ac:dyDescent="0.4">
      <c r="A96" s="8"/>
    </row>
    <row r="97" spans="1:1" x14ac:dyDescent="0.4">
      <c r="A97" s="8"/>
    </row>
    <row r="98" spans="1:1" x14ac:dyDescent="0.4">
      <c r="A98" s="8"/>
    </row>
    <row r="99" spans="1:1" x14ac:dyDescent="0.4">
      <c r="A99" s="8"/>
    </row>
    <row r="100" spans="1:1" x14ac:dyDescent="0.4">
      <c r="A100" s="8"/>
    </row>
    <row r="101" spans="1:1" x14ac:dyDescent="0.4">
      <c r="A101" s="8"/>
    </row>
    <row r="102" spans="1:1" x14ac:dyDescent="0.4">
      <c r="A102" s="8"/>
    </row>
    <row r="103" spans="1:1" x14ac:dyDescent="0.4">
      <c r="A103" s="8"/>
    </row>
    <row r="104" spans="1:1" x14ac:dyDescent="0.4">
      <c r="A104" s="8"/>
    </row>
    <row r="105" spans="1:1" x14ac:dyDescent="0.4">
      <c r="A105" s="8"/>
    </row>
    <row r="106" spans="1:1" x14ac:dyDescent="0.4">
      <c r="A106" s="8"/>
    </row>
    <row r="107" spans="1:1" x14ac:dyDescent="0.4">
      <c r="A107" s="8"/>
    </row>
    <row r="108" spans="1:1" x14ac:dyDescent="0.4">
      <c r="A108" s="8"/>
    </row>
    <row r="109" spans="1:1" x14ac:dyDescent="0.4">
      <c r="A109" s="8"/>
    </row>
    <row r="110" spans="1:1" x14ac:dyDescent="0.4">
      <c r="A110" s="8"/>
    </row>
    <row r="111" spans="1:1" x14ac:dyDescent="0.4">
      <c r="A111" s="8"/>
    </row>
    <row r="112" spans="1:1" x14ac:dyDescent="0.4">
      <c r="A112" s="8"/>
    </row>
    <row r="113" spans="1:1" x14ac:dyDescent="0.4">
      <c r="A113" s="8"/>
    </row>
    <row r="114" spans="1:1" x14ac:dyDescent="0.4">
      <c r="A114" s="8"/>
    </row>
    <row r="115" spans="1:1" x14ac:dyDescent="0.4">
      <c r="A115" s="8"/>
    </row>
    <row r="116" spans="1:1" x14ac:dyDescent="0.4">
      <c r="A116" s="8"/>
    </row>
    <row r="117" spans="1:1" x14ac:dyDescent="0.4">
      <c r="A117" s="8"/>
    </row>
    <row r="118" spans="1:1" x14ac:dyDescent="0.4">
      <c r="A118" s="8"/>
    </row>
    <row r="119" spans="1:1" x14ac:dyDescent="0.4">
      <c r="A119" s="8"/>
    </row>
    <row r="120" spans="1:1" x14ac:dyDescent="0.4">
      <c r="A120" s="8"/>
    </row>
    <row r="121" spans="1:1" x14ac:dyDescent="0.4">
      <c r="A121" s="8"/>
    </row>
    <row r="122" spans="1:1" x14ac:dyDescent="0.4">
      <c r="A122" s="8"/>
    </row>
    <row r="123" spans="1:1" x14ac:dyDescent="0.4">
      <c r="A123" s="8"/>
    </row>
    <row r="124" spans="1:1" x14ac:dyDescent="0.4">
      <c r="A124" s="8"/>
    </row>
    <row r="125" spans="1:1" x14ac:dyDescent="0.4">
      <c r="A125" s="8"/>
    </row>
    <row r="126" spans="1:1" x14ac:dyDescent="0.4">
      <c r="A126" s="8"/>
    </row>
    <row r="127" spans="1:1" x14ac:dyDescent="0.4">
      <c r="A127" s="8"/>
    </row>
    <row r="128" spans="1:1" x14ac:dyDescent="0.4">
      <c r="A128" s="8"/>
    </row>
    <row r="129" spans="1:1" x14ac:dyDescent="0.4">
      <c r="A129" s="8"/>
    </row>
  </sheetData>
  <phoneticPr fontId="1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0727E-678F-4E5E-B0DD-C2C42E433691}">
  <sheetPr>
    <tabColor theme="8" tint="0.79998168889431442"/>
  </sheetPr>
  <dimension ref="A1:I129"/>
  <sheetViews>
    <sheetView workbookViewId="0"/>
  </sheetViews>
  <sheetFormatPr defaultRowHeight="18.75" x14ac:dyDescent="0.4"/>
  <cols>
    <col min="1" max="1" width="5" style="9" bestFit="1" customWidth="1"/>
    <col min="2" max="3" width="5.75" style="9" customWidth="1"/>
    <col min="4" max="4" width="14.375" style="9" bestFit="1" customWidth="1"/>
    <col min="5" max="5" width="14.375" style="1" bestFit="1" customWidth="1"/>
    <col min="7" max="7" width="11.25" bestFit="1" customWidth="1"/>
    <col min="8" max="8" width="21.75" bestFit="1" customWidth="1"/>
    <col min="9" max="9" width="14.5" bestFit="1" customWidth="1"/>
    <col min="10" max="12" width="5.125" bestFit="1" customWidth="1"/>
    <col min="13" max="13" width="4" bestFit="1" customWidth="1"/>
    <col min="14" max="23" width="5.125" bestFit="1" customWidth="1"/>
    <col min="24" max="24" width="6.25" bestFit="1" customWidth="1"/>
    <col min="25" max="25" width="4" bestFit="1" customWidth="1"/>
    <col min="26" max="26" width="8.25" bestFit="1" customWidth="1"/>
    <col min="27" max="27" width="6.25" bestFit="1" customWidth="1"/>
    <col min="28" max="28" width="4" bestFit="1" customWidth="1"/>
    <col min="29" max="29" width="5.125" bestFit="1" customWidth="1"/>
    <col min="30" max="30" width="8.25" bestFit="1" customWidth="1"/>
    <col min="31" max="31" width="6.25" bestFit="1" customWidth="1"/>
    <col min="32" max="32" width="5.125" bestFit="1" customWidth="1"/>
    <col min="33" max="33" width="8.25" bestFit="1" customWidth="1"/>
    <col min="34" max="34" width="7.375" bestFit="1" customWidth="1"/>
    <col min="35" max="35" width="5.125" bestFit="1" customWidth="1"/>
    <col min="36" max="36" width="9.375" bestFit="1" customWidth="1"/>
    <col min="37" max="37" width="7.375" bestFit="1" customWidth="1"/>
    <col min="38" max="38" width="4" bestFit="1" customWidth="1"/>
    <col min="39" max="39" width="9.375" bestFit="1" customWidth="1"/>
    <col min="40" max="40" width="7.375" bestFit="1" customWidth="1"/>
    <col min="41" max="41" width="9.375" bestFit="1" customWidth="1"/>
    <col min="42" max="42" width="7.375" bestFit="1" customWidth="1"/>
    <col min="43" max="44" width="4" bestFit="1" customWidth="1"/>
    <col min="45" max="45" width="9.375" bestFit="1" customWidth="1"/>
    <col min="46" max="46" width="7.375" bestFit="1" customWidth="1"/>
    <col min="47" max="47" width="9.375" bestFit="1" customWidth="1"/>
    <col min="48" max="48" width="7.375" bestFit="1" customWidth="1"/>
    <col min="49" max="49" width="4" bestFit="1" customWidth="1"/>
    <col min="50" max="50" width="9.375" bestFit="1" customWidth="1"/>
    <col min="51" max="51" width="7.375" bestFit="1" customWidth="1"/>
    <col min="52" max="52" width="9.375" bestFit="1" customWidth="1"/>
    <col min="53" max="53" width="7.375" bestFit="1" customWidth="1"/>
    <col min="54" max="54" width="9.375" bestFit="1" customWidth="1"/>
    <col min="55" max="55" width="5.5" bestFit="1" customWidth="1"/>
  </cols>
  <sheetData>
    <row r="1" spans="1:9" ht="36" x14ac:dyDescent="0.4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9" x14ac:dyDescent="0.4">
      <c r="A2" s="4">
        <v>1</v>
      </c>
      <c r="B2" s="5" t="s">
        <v>5</v>
      </c>
      <c r="C2" s="5" t="s">
        <v>6</v>
      </c>
      <c r="D2" s="6">
        <v>50</v>
      </c>
      <c r="E2" s="7">
        <v>30</v>
      </c>
    </row>
    <row r="3" spans="1:9" x14ac:dyDescent="0.4">
      <c r="A3" s="4">
        <v>2</v>
      </c>
      <c r="B3" s="5" t="s">
        <v>5</v>
      </c>
      <c r="C3" s="5" t="s">
        <v>7</v>
      </c>
      <c r="D3" s="6">
        <v>60</v>
      </c>
      <c r="E3" s="7">
        <v>40</v>
      </c>
      <c r="G3" s="22" t="s">
        <v>27</v>
      </c>
      <c r="H3" s="22" t="s">
        <v>30</v>
      </c>
      <c r="I3" t="s">
        <v>29</v>
      </c>
    </row>
    <row r="4" spans="1:9" x14ac:dyDescent="0.4">
      <c r="A4" s="4">
        <v>3</v>
      </c>
      <c r="B4" s="5" t="s">
        <v>8</v>
      </c>
      <c r="C4" s="5" t="s">
        <v>9</v>
      </c>
      <c r="D4" s="6">
        <v>30</v>
      </c>
      <c r="E4" s="7">
        <v>210</v>
      </c>
      <c r="G4" s="23" t="s">
        <v>15</v>
      </c>
      <c r="H4">
        <v>160</v>
      </c>
      <c r="I4">
        <v>30</v>
      </c>
    </row>
    <row r="5" spans="1:9" x14ac:dyDescent="0.4">
      <c r="A5" s="4">
        <v>4</v>
      </c>
      <c r="B5" s="5" t="s">
        <v>8</v>
      </c>
      <c r="C5" s="5" t="s">
        <v>10</v>
      </c>
      <c r="D5" s="6">
        <v>300</v>
      </c>
      <c r="E5" s="7">
        <v>0</v>
      </c>
      <c r="G5" s="24" t="s">
        <v>8</v>
      </c>
      <c r="H5">
        <v>176.66666666666666</v>
      </c>
      <c r="I5">
        <v>40</v>
      </c>
    </row>
    <row r="6" spans="1:9" x14ac:dyDescent="0.4">
      <c r="A6" s="4">
        <v>5</v>
      </c>
      <c r="B6" s="5" t="s">
        <v>5</v>
      </c>
      <c r="C6" s="5" t="s">
        <v>9</v>
      </c>
      <c r="D6" s="6">
        <v>30</v>
      </c>
      <c r="E6" s="7">
        <v>60</v>
      </c>
      <c r="G6" s="24" t="s">
        <v>5</v>
      </c>
      <c r="H6">
        <v>135</v>
      </c>
      <c r="I6">
        <v>15</v>
      </c>
    </row>
    <row r="7" spans="1:9" x14ac:dyDescent="0.4">
      <c r="A7" s="4">
        <v>6</v>
      </c>
      <c r="B7" s="5" t="s">
        <v>11</v>
      </c>
      <c r="C7" s="5" t="s">
        <v>10</v>
      </c>
      <c r="D7" s="6">
        <v>200</v>
      </c>
      <c r="E7" s="7">
        <v>30</v>
      </c>
      <c r="G7" s="23" t="s">
        <v>14</v>
      </c>
      <c r="H7">
        <v>98.333333333333329</v>
      </c>
      <c r="I7">
        <v>38.333333333333336</v>
      </c>
    </row>
    <row r="8" spans="1:9" x14ac:dyDescent="0.4">
      <c r="A8" s="4">
        <v>7</v>
      </c>
      <c r="B8" s="5" t="s">
        <v>5</v>
      </c>
      <c r="C8" s="5" t="s">
        <v>12</v>
      </c>
      <c r="D8" s="6">
        <v>90</v>
      </c>
      <c r="E8" s="7">
        <v>70</v>
      </c>
      <c r="G8" s="24" t="s">
        <v>8</v>
      </c>
      <c r="H8">
        <v>86.666666666666671</v>
      </c>
      <c r="I8">
        <v>33.333333333333336</v>
      </c>
    </row>
    <row r="9" spans="1:9" x14ac:dyDescent="0.4">
      <c r="A9" s="4">
        <v>8</v>
      </c>
      <c r="B9" s="5" t="s">
        <v>13</v>
      </c>
      <c r="C9" s="5" t="s">
        <v>14</v>
      </c>
      <c r="D9" s="6">
        <v>150</v>
      </c>
      <c r="E9" s="7">
        <v>30</v>
      </c>
      <c r="G9" s="24" t="s">
        <v>5</v>
      </c>
      <c r="H9">
        <v>110</v>
      </c>
      <c r="I9">
        <v>43.333333333333336</v>
      </c>
    </row>
    <row r="10" spans="1:9" x14ac:dyDescent="0.4">
      <c r="A10" s="4">
        <v>9</v>
      </c>
      <c r="B10" s="5" t="s">
        <v>8</v>
      </c>
      <c r="C10" s="5" t="s">
        <v>15</v>
      </c>
      <c r="D10" s="6">
        <v>180</v>
      </c>
      <c r="E10" s="7">
        <v>60</v>
      </c>
      <c r="G10" s="23" t="s">
        <v>7</v>
      </c>
      <c r="H10">
        <v>130</v>
      </c>
      <c r="I10">
        <v>58.333333333333336</v>
      </c>
    </row>
    <row r="11" spans="1:9" x14ac:dyDescent="0.4">
      <c r="A11" s="4">
        <v>10</v>
      </c>
      <c r="B11" s="5" t="s">
        <v>8</v>
      </c>
      <c r="C11" s="5" t="s">
        <v>6</v>
      </c>
      <c r="D11" s="6">
        <v>50</v>
      </c>
      <c r="E11" s="7">
        <v>40</v>
      </c>
      <c r="G11" s="24" t="s">
        <v>8</v>
      </c>
      <c r="H11">
        <v>153.33333333333334</v>
      </c>
      <c r="I11">
        <v>60</v>
      </c>
    </row>
    <row r="12" spans="1:9" x14ac:dyDescent="0.4">
      <c r="A12" s="4">
        <v>11</v>
      </c>
      <c r="B12" s="5" t="s">
        <v>16</v>
      </c>
      <c r="C12" s="5" t="s">
        <v>7</v>
      </c>
      <c r="D12" s="6">
        <v>120</v>
      </c>
      <c r="E12" s="7">
        <v>60</v>
      </c>
      <c r="G12" s="24" t="s">
        <v>5</v>
      </c>
      <c r="H12">
        <v>106.66666666666667</v>
      </c>
      <c r="I12">
        <v>56.666666666666664</v>
      </c>
    </row>
    <row r="13" spans="1:9" x14ac:dyDescent="0.4">
      <c r="A13" s="4">
        <v>12</v>
      </c>
      <c r="B13" s="5" t="s">
        <v>5</v>
      </c>
      <c r="C13" s="5" t="s">
        <v>15</v>
      </c>
      <c r="D13" s="6">
        <v>150</v>
      </c>
      <c r="E13" s="7">
        <v>0</v>
      </c>
      <c r="G13" s="23" t="s">
        <v>9</v>
      </c>
      <c r="H13">
        <v>70</v>
      </c>
      <c r="I13">
        <v>110</v>
      </c>
    </row>
    <row r="14" spans="1:9" x14ac:dyDescent="0.4">
      <c r="A14" s="4">
        <v>13</v>
      </c>
      <c r="B14" s="5" t="s">
        <v>11</v>
      </c>
      <c r="C14" s="5" t="s">
        <v>15</v>
      </c>
      <c r="D14" s="6">
        <v>120</v>
      </c>
      <c r="E14" s="7">
        <v>30</v>
      </c>
      <c r="G14" s="24" t="s">
        <v>8</v>
      </c>
      <c r="H14">
        <v>66.666666666666671</v>
      </c>
      <c r="I14">
        <v>160</v>
      </c>
    </row>
    <row r="15" spans="1:9" x14ac:dyDescent="0.4">
      <c r="A15" s="4">
        <v>14</v>
      </c>
      <c r="B15" s="5" t="s">
        <v>8</v>
      </c>
      <c r="C15" s="5" t="s">
        <v>10</v>
      </c>
      <c r="D15" s="6">
        <v>40</v>
      </c>
      <c r="E15" s="7">
        <v>120</v>
      </c>
      <c r="G15" s="24" t="s">
        <v>5</v>
      </c>
      <c r="H15">
        <v>73.333333333333329</v>
      </c>
      <c r="I15">
        <v>60</v>
      </c>
    </row>
    <row r="16" spans="1:9" x14ac:dyDescent="0.4">
      <c r="A16" s="4">
        <v>15</v>
      </c>
      <c r="B16" s="5" t="s">
        <v>8</v>
      </c>
      <c r="C16" s="5" t="s">
        <v>9</v>
      </c>
      <c r="D16" s="6">
        <v>130</v>
      </c>
      <c r="E16" s="7">
        <v>100</v>
      </c>
      <c r="G16" s="23" t="s">
        <v>20</v>
      </c>
      <c r="H16">
        <v>51</v>
      </c>
      <c r="I16">
        <v>136</v>
      </c>
    </row>
    <row r="17" spans="1:9" x14ac:dyDescent="0.4">
      <c r="A17" s="4">
        <v>16</v>
      </c>
      <c r="B17" s="5" t="s">
        <v>8</v>
      </c>
      <c r="C17" s="5" t="s">
        <v>17</v>
      </c>
      <c r="D17" s="6">
        <v>10</v>
      </c>
      <c r="E17" s="7">
        <v>350</v>
      </c>
      <c r="G17" s="24" t="s">
        <v>8</v>
      </c>
      <c r="H17">
        <v>22.5</v>
      </c>
      <c r="I17">
        <v>215</v>
      </c>
    </row>
    <row r="18" spans="1:9" x14ac:dyDescent="0.4">
      <c r="A18" s="4">
        <v>17</v>
      </c>
      <c r="B18" s="5" t="s">
        <v>8</v>
      </c>
      <c r="C18" s="5" t="s">
        <v>18</v>
      </c>
      <c r="D18" s="6">
        <v>30</v>
      </c>
      <c r="E18" s="7">
        <v>300</v>
      </c>
      <c r="G18" s="24" t="s">
        <v>5</v>
      </c>
      <c r="H18">
        <v>70</v>
      </c>
      <c r="I18">
        <v>83.333333333333329</v>
      </c>
    </row>
    <row r="19" spans="1:9" x14ac:dyDescent="0.4">
      <c r="A19" s="4">
        <v>18</v>
      </c>
      <c r="B19" s="5" t="s">
        <v>8</v>
      </c>
      <c r="C19" s="5" t="s">
        <v>19</v>
      </c>
      <c r="D19" s="6">
        <v>15</v>
      </c>
      <c r="E19" s="7">
        <v>180</v>
      </c>
      <c r="G19" s="23" t="s">
        <v>17</v>
      </c>
      <c r="H19">
        <v>36</v>
      </c>
      <c r="I19">
        <v>234</v>
      </c>
    </row>
    <row r="20" spans="1:9" x14ac:dyDescent="0.4">
      <c r="A20" s="4">
        <v>19</v>
      </c>
      <c r="B20" s="5" t="s">
        <v>8</v>
      </c>
      <c r="C20" s="5" t="s">
        <v>17</v>
      </c>
      <c r="D20" s="6">
        <v>20</v>
      </c>
      <c r="E20" s="7">
        <v>250</v>
      </c>
      <c r="G20" s="24" t="s">
        <v>8</v>
      </c>
      <c r="H20">
        <v>20</v>
      </c>
      <c r="I20">
        <v>300</v>
      </c>
    </row>
    <row r="21" spans="1:9" x14ac:dyDescent="0.4">
      <c r="A21" s="4">
        <v>20</v>
      </c>
      <c r="B21" s="5" t="s">
        <v>5</v>
      </c>
      <c r="C21" s="5" t="s">
        <v>10</v>
      </c>
      <c r="D21" s="6">
        <v>60</v>
      </c>
      <c r="E21" s="7">
        <v>100</v>
      </c>
      <c r="G21" s="24" t="s">
        <v>5</v>
      </c>
      <c r="H21">
        <v>60</v>
      </c>
      <c r="I21">
        <v>135</v>
      </c>
    </row>
    <row r="22" spans="1:9" x14ac:dyDescent="0.4">
      <c r="A22" s="4">
        <v>21</v>
      </c>
      <c r="B22" s="5" t="s">
        <v>5</v>
      </c>
      <c r="C22" s="5" t="s">
        <v>19</v>
      </c>
      <c r="D22" s="6">
        <v>60</v>
      </c>
      <c r="E22" s="7">
        <v>30</v>
      </c>
      <c r="G22" s="23" t="s">
        <v>28</v>
      </c>
      <c r="H22">
        <v>91.666666666666671</v>
      </c>
      <c r="I22">
        <v>98.181818181818187</v>
      </c>
    </row>
    <row r="23" spans="1:9" x14ac:dyDescent="0.4">
      <c r="A23" s="4">
        <v>22</v>
      </c>
      <c r="B23" s="5" t="s">
        <v>8</v>
      </c>
      <c r="C23" s="5" t="s">
        <v>9</v>
      </c>
      <c r="D23" s="6">
        <v>40</v>
      </c>
      <c r="E23" s="7">
        <v>170</v>
      </c>
    </row>
    <row r="24" spans="1:9" x14ac:dyDescent="0.4">
      <c r="A24" s="4">
        <v>23</v>
      </c>
      <c r="B24" s="5" t="s">
        <v>5</v>
      </c>
      <c r="C24" s="5" t="s">
        <v>17</v>
      </c>
      <c r="D24" s="6">
        <v>100</v>
      </c>
      <c r="E24" s="7">
        <v>150</v>
      </c>
    </row>
    <row r="25" spans="1:9" x14ac:dyDescent="0.4">
      <c r="A25" s="4">
        <v>24</v>
      </c>
      <c r="B25" s="5" t="s">
        <v>5</v>
      </c>
      <c r="C25" s="5" t="s">
        <v>19</v>
      </c>
      <c r="D25" s="6">
        <v>90</v>
      </c>
      <c r="E25" s="7">
        <v>120</v>
      </c>
    </row>
    <row r="26" spans="1:9" x14ac:dyDescent="0.4">
      <c r="A26" s="4">
        <v>25</v>
      </c>
      <c r="B26" s="5" t="s">
        <v>5</v>
      </c>
      <c r="C26" s="5" t="s">
        <v>19</v>
      </c>
      <c r="D26" s="6">
        <v>60</v>
      </c>
      <c r="E26" s="7">
        <v>100</v>
      </c>
    </row>
    <row r="27" spans="1:9" x14ac:dyDescent="0.4">
      <c r="A27" s="4">
        <v>26</v>
      </c>
      <c r="B27" s="5" t="s">
        <v>5</v>
      </c>
      <c r="C27" s="5" t="s">
        <v>12</v>
      </c>
      <c r="D27" s="6">
        <v>100</v>
      </c>
      <c r="E27" s="7">
        <v>50</v>
      </c>
    </row>
    <row r="28" spans="1:9" x14ac:dyDescent="0.4">
      <c r="A28" s="4">
        <v>27</v>
      </c>
      <c r="B28" s="5" t="s">
        <v>8</v>
      </c>
      <c r="C28" s="5" t="s">
        <v>20</v>
      </c>
      <c r="D28" s="6">
        <v>30</v>
      </c>
      <c r="E28" s="7">
        <v>250</v>
      </c>
    </row>
    <row r="29" spans="1:9" x14ac:dyDescent="0.4">
      <c r="A29" s="4">
        <v>28</v>
      </c>
      <c r="B29" s="5" t="s">
        <v>5</v>
      </c>
      <c r="C29" s="5" t="s">
        <v>18</v>
      </c>
      <c r="D29" s="6">
        <v>20</v>
      </c>
      <c r="E29" s="7">
        <v>120</v>
      </c>
    </row>
    <row r="30" spans="1:9" x14ac:dyDescent="0.4">
      <c r="A30" s="4">
        <v>29</v>
      </c>
      <c r="B30" s="5" t="s">
        <v>8</v>
      </c>
      <c r="C30" s="5" t="s">
        <v>15</v>
      </c>
      <c r="D30" s="6">
        <v>150</v>
      </c>
      <c r="E30" s="7">
        <v>50</v>
      </c>
    </row>
    <row r="31" spans="1:9" x14ac:dyDescent="0.4">
      <c r="A31" s="4">
        <v>30</v>
      </c>
      <c r="B31" s="5" t="s">
        <v>8</v>
      </c>
      <c r="C31" s="5" t="s">
        <v>15</v>
      </c>
      <c r="D31" s="6">
        <v>200</v>
      </c>
      <c r="E31" s="7">
        <v>10</v>
      </c>
    </row>
    <row r="32" spans="1:9" x14ac:dyDescent="0.4">
      <c r="A32" s="4">
        <v>31</v>
      </c>
      <c r="B32" s="5" t="s">
        <v>5</v>
      </c>
      <c r="C32" s="5" t="s">
        <v>6</v>
      </c>
      <c r="D32" s="6">
        <v>30</v>
      </c>
      <c r="E32" s="7">
        <v>100</v>
      </c>
    </row>
    <row r="33" spans="1:5" x14ac:dyDescent="0.4">
      <c r="A33" s="4">
        <v>32</v>
      </c>
      <c r="B33" s="5" t="s">
        <v>13</v>
      </c>
      <c r="C33" s="5" t="s">
        <v>14</v>
      </c>
      <c r="D33" s="6">
        <v>60</v>
      </c>
      <c r="E33" s="7">
        <v>30</v>
      </c>
    </row>
    <row r="34" spans="1:5" x14ac:dyDescent="0.4">
      <c r="A34" s="4">
        <v>33</v>
      </c>
      <c r="B34" s="5" t="s">
        <v>5</v>
      </c>
      <c r="C34" s="5" t="s">
        <v>14</v>
      </c>
      <c r="D34" s="6">
        <v>250</v>
      </c>
      <c r="E34" s="7">
        <v>0</v>
      </c>
    </row>
    <row r="35" spans="1:5" x14ac:dyDescent="0.4">
      <c r="A35" s="8"/>
    </row>
    <row r="36" spans="1:5" x14ac:dyDescent="0.4">
      <c r="A36" s="8"/>
    </row>
    <row r="37" spans="1:5" x14ac:dyDescent="0.4">
      <c r="A37" s="8"/>
    </row>
    <row r="38" spans="1:5" x14ac:dyDescent="0.4">
      <c r="A38" s="8"/>
    </row>
    <row r="39" spans="1:5" x14ac:dyDescent="0.4">
      <c r="A39" s="8"/>
    </row>
    <row r="40" spans="1:5" x14ac:dyDescent="0.4">
      <c r="A40" s="8"/>
    </row>
    <row r="41" spans="1:5" x14ac:dyDescent="0.4">
      <c r="A41" s="8"/>
    </row>
    <row r="42" spans="1:5" x14ac:dyDescent="0.4">
      <c r="A42" s="8"/>
    </row>
    <row r="43" spans="1:5" x14ac:dyDescent="0.4">
      <c r="A43" s="8"/>
    </row>
    <row r="44" spans="1:5" x14ac:dyDescent="0.4">
      <c r="A44" s="8"/>
    </row>
    <row r="45" spans="1:5" x14ac:dyDescent="0.4">
      <c r="A45" s="8"/>
    </row>
    <row r="46" spans="1:5" x14ac:dyDescent="0.4">
      <c r="A46" s="8"/>
    </row>
    <row r="47" spans="1:5" x14ac:dyDescent="0.4">
      <c r="A47" s="8"/>
    </row>
    <row r="48" spans="1:5" x14ac:dyDescent="0.4">
      <c r="A48" s="8"/>
    </row>
    <row r="49" spans="1:1" x14ac:dyDescent="0.4">
      <c r="A49" s="8"/>
    </row>
    <row r="50" spans="1:1" x14ac:dyDescent="0.4">
      <c r="A50" s="8"/>
    </row>
    <row r="51" spans="1:1" x14ac:dyDescent="0.4">
      <c r="A51" s="8"/>
    </row>
    <row r="52" spans="1:1" x14ac:dyDescent="0.4">
      <c r="A52" s="8"/>
    </row>
    <row r="53" spans="1:1" x14ac:dyDescent="0.4">
      <c r="A53" s="8"/>
    </row>
    <row r="54" spans="1:1" x14ac:dyDescent="0.4">
      <c r="A54" s="8"/>
    </row>
    <row r="55" spans="1:1" x14ac:dyDescent="0.4">
      <c r="A55" s="8"/>
    </row>
    <row r="56" spans="1:1" x14ac:dyDescent="0.4">
      <c r="A56" s="8"/>
    </row>
    <row r="57" spans="1:1" x14ac:dyDescent="0.4">
      <c r="A57" s="8"/>
    </row>
    <row r="58" spans="1:1" x14ac:dyDescent="0.4">
      <c r="A58" s="8"/>
    </row>
    <row r="59" spans="1:1" x14ac:dyDescent="0.4">
      <c r="A59" s="8"/>
    </row>
    <row r="60" spans="1:1" x14ac:dyDescent="0.4">
      <c r="A60" s="8"/>
    </row>
    <row r="61" spans="1:1" x14ac:dyDescent="0.4">
      <c r="A61" s="8"/>
    </row>
    <row r="62" spans="1:1" x14ac:dyDescent="0.4">
      <c r="A62" s="8"/>
    </row>
    <row r="63" spans="1:1" x14ac:dyDescent="0.4">
      <c r="A63" s="8"/>
    </row>
    <row r="64" spans="1:1" x14ac:dyDescent="0.4">
      <c r="A64" s="8"/>
    </row>
    <row r="65" spans="1:1" x14ac:dyDescent="0.4">
      <c r="A65" s="8"/>
    </row>
    <row r="66" spans="1:1" x14ac:dyDescent="0.4">
      <c r="A66" s="8"/>
    </row>
    <row r="67" spans="1:1" x14ac:dyDescent="0.4">
      <c r="A67" s="8"/>
    </row>
    <row r="68" spans="1:1" x14ac:dyDescent="0.4">
      <c r="A68" s="8"/>
    </row>
    <row r="69" spans="1:1" x14ac:dyDescent="0.4">
      <c r="A69" s="8"/>
    </row>
    <row r="70" spans="1:1" x14ac:dyDescent="0.4">
      <c r="A70" s="8"/>
    </row>
    <row r="71" spans="1:1" x14ac:dyDescent="0.4">
      <c r="A71" s="8"/>
    </row>
    <row r="72" spans="1:1" x14ac:dyDescent="0.4">
      <c r="A72" s="8"/>
    </row>
    <row r="73" spans="1:1" x14ac:dyDescent="0.4">
      <c r="A73" s="8"/>
    </row>
    <row r="74" spans="1:1" x14ac:dyDescent="0.4">
      <c r="A74" s="8"/>
    </row>
    <row r="75" spans="1:1" x14ac:dyDescent="0.4">
      <c r="A75" s="8"/>
    </row>
    <row r="76" spans="1:1" x14ac:dyDescent="0.4">
      <c r="A76" s="8"/>
    </row>
    <row r="77" spans="1:1" x14ac:dyDescent="0.4">
      <c r="A77" s="8"/>
    </row>
    <row r="78" spans="1:1" x14ac:dyDescent="0.4">
      <c r="A78" s="8"/>
    </row>
    <row r="79" spans="1:1" x14ac:dyDescent="0.4">
      <c r="A79" s="8"/>
    </row>
    <row r="80" spans="1:1" x14ac:dyDescent="0.4">
      <c r="A80" s="8"/>
    </row>
    <row r="81" spans="1:1" x14ac:dyDescent="0.4">
      <c r="A81" s="8"/>
    </row>
    <row r="82" spans="1:1" x14ac:dyDescent="0.4">
      <c r="A82" s="8"/>
    </row>
    <row r="83" spans="1:1" x14ac:dyDescent="0.4">
      <c r="A83" s="8"/>
    </row>
    <row r="84" spans="1:1" x14ac:dyDescent="0.4">
      <c r="A84" s="8"/>
    </row>
    <row r="85" spans="1:1" x14ac:dyDescent="0.4">
      <c r="A85" s="8"/>
    </row>
    <row r="86" spans="1:1" x14ac:dyDescent="0.4">
      <c r="A86" s="8"/>
    </row>
    <row r="87" spans="1:1" x14ac:dyDescent="0.4">
      <c r="A87" s="8"/>
    </row>
    <row r="88" spans="1:1" x14ac:dyDescent="0.4">
      <c r="A88" s="8"/>
    </row>
    <row r="89" spans="1:1" x14ac:dyDescent="0.4">
      <c r="A89" s="8"/>
    </row>
    <row r="90" spans="1:1" x14ac:dyDescent="0.4">
      <c r="A90" s="8"/>
    </row>
    <row r="91" spans="1:1" x14ac:dyDescent="0.4">
      <c r="A91" s="8"/>
    </row>
    <row r="92" spans="1:1" x14ac:dyDescent="0.4">
      <c r="A92" s="8"/>
    </row>
    <row r="93" spans="1:1" x14ac:dyDescent="0.4">
      <c r="A93" s="8"/>
    </row>
    <row r="94" spans="1:1" x14ac:dyDescent="0.4">
      <c r="A94" s="8"/>
    </row>
    <row r="95" spans="1:1" x14ac:dyDescent="0.4">
      <c r="A95" s="8"/>
    </row>
    <row r="96" spans="1:1" x14ac:dyDescent="0.4">
      <c r="A96" s="8"/>
    </row>
    <row r="97" spans="1:1" x14ac:dyDescent="0.4">
      <c r="A97" s="8"/>
    </row>
    <row r="98" spans="1:1" x14ac:dyDescent="0.4">
      <c r="A98" s="8"/>
    </row>
    <row r="99" spans="1:1" x14ac:dyDescent="0.4">
      <c r="A99" s="8"/>
    </row>
    <row r="100" spans="1:1" x14ac:dyDescent="0.4">
      <c r="A100" s="8"/>
    </row>
    <row r="101" spans="1:1" x14ac:dyDescent="0.4">
      <c r="A101" s="8"/>
    </row>
    <row r="102" spans="1:1" x14ac:dyDescent="0.4">
      <c r="A102" s="8"/>
    </row>
    <row r="103" spans="1:1" x14ac:dyDescent="0.4">
      <c r="A103" s="8"/>
    </row>
    <row r="104" spans="1:1" x14ac:dyDescent="0.4">
      <c r="A104" s="8"/>
    </row>
    <row r="105" spans="1:1" x14ac:dyDescent="0.4">
      <c r="A105" s="8"/>
    </row>
    <row r="106" spans="1:1" x14ac:dyDescent="0.4">
      <c r="A106" s="8"/>
    </row>
    <row r="107" spans="1:1" x14ac:dyDescent="0.4">
      <c r="A107" s="8"/>
    </row>
    <row r="108" spans="1:1" x14ac:dyDescent="0.4">
      <c r="A108" s="8"/>
    </row>
    <row r="109" spans="1:1" x14ac:dyDescent="0.4">
      <c r="A109" s="8"/>
    </row>
    <row r="110" spans="1:1" x14ac:dyDescent="0.4">
      <c r="A110" s="8"/>
    </row>
    <row r="111" spans="1:1" x14ac:dyDescent="0.4">
      <c r="A111" s="8"/>
    </row>
    <row r="112" spans="1:1" x14ac:dyDescent="0.4">
      <c r="A112" s="8"/>
    </row>
    <row r="113" spans="1:1" x14ac:dyDescent="0.4">
      <c r="A113" s="8"/>
    </row>
    <row r="114" spans="1:1" x14ac:dyDescent="0.4">
      <c r="A114" s="8"/>
    </row>
    <row r="115" spans="1:1" x14ac:dyDescent="0.4">
      <c r="A115" s="8"/>
    </row>
    <row r="116" spans="1:1" x14ac:dyDescent="0.4">
      <c r="A116" s="8"/>
    </row>
    <row r="117" spans="1:1" x14ac:dyDescent="0.4">
      <c r="A117" s="8"/>
    </row>
    <row r="118" spans="1:1" x14ac:dyDescent="0.4">
      <c r="A118" s="8"/>
    </row>
    <row r="119" spans="1:1" x14ac:dyDescent="0.4">
      <c r="A119" s="8"/>
    </row>
    <row r="120" spans="1:1" x14ac:dyDescent="0.4">
      <c r="A120" s="8"/>
    </row>
    <row r="121" spans="1:1" x14ac:dyDescent="0.4">
      <c r="A121" s="8"/>
    </row>
    <row r="122" spans="1:1" x14ac:dyDescent="0.4">
      <c r="A122" s="8"/>
    </row>
    <row r="123" spans="1:1" x14ac:dyDescent="0.4">
      <c r="A123" s="8"/>
    </row>
    <row r="124" spans="1:1" x14ac:dyDescent="0.4">
      <c r="A124" s="8"/>
    </row>
    <row r="125" spans="1:1" x14ac:dyDescent="0.4">
      <c r="A125" s="8"/>
    </row>
    <row r="126" spans="1:1" x14ac:dyDescent="0.4">
      <c r="A126" s="8"/>
    </row>
    <row r="127" spans="1:1" x14ac:dyDescent="0.4">
      <c r="A127" s="8"/>
    </row>
    <row r="128" spans="1:1" x14ac:dyDescent="0.4">
      <c r="A128" s="8"/>
    </row>
    <row r="129" spans="1:1" x14ac:dyDescent="0.4">
      <c r="A129" s="8"/>
    </row>
  </sheetData>
  <phoneticPr fontId="1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CCEE7-A143-4EF8-A73D-DB09FDD59E11}">
  <sheetPr>
    <tabColor theme="5" tint="0.79998168889431442"/>
  </sheetPr>
  <dimension ref="A1:I129"/>
  <sheetViews>
    <sheetView workbookViewId="0"/>
  </sheetViews>
  <sheetFormatPr defaultRowHeight="18.75" x14ac:dyDescent="0.4"/>
  <cols>
    <col min="1" max="1" width="5" style="9" bestFit="1" customWidth="1"/>
    <col min="2" max="3" width="5.75" style="9" customWidth="1"/>
    <col min="4" max="4" width="14.375" style="9" bestFit="1" customWidth="1"/>
    <col min="5" max="5" width="14.375" style="1" bestFit="1" customWidth="1"/>
    <col min="7" max="7" width="11.25" bestFit="1" customWidth="1"/>
    <col min="8" max="8" width="21.75" bestFit="1" customWidth="1"/>
    <col min="9" max="9" width="14.5" bestFit="1" customWidth="1"/>
    <col min="10" max="12" width="5.125" bestFit="1" customWidth="1"/>
    <col min="13" max="13" width="4" bestFit="1" customWidth="1"/>
    <col min="14" max="23" width="5.125" bestFit="1" customWidth="1"/>
    <col min="24" max="24" width="6.25" bestFit="1" customWidth="1"/>
    <col min="25" max="25" width="4" bestFit="1" customWidth="1"/>
    <col min="26" max="26" width="8.25" bestFit="1" customWidth="1"/>
    <col min="27" max="27" width="6.25" bestFit="1" customWidth="1"/>
    <col min="28" max="28" width="4" bestFit="1" customWidth="1"/>
    <col min="29" max="29" width="5.125" bestFit="1" customWidth="1"/>
    <col min="30" max="30" width="8.25" bestFit="1" customWidth="1"/>
    <col min="31" max="31" width="6.25" bestFit="1" customWidth="1"/>
    <col min="32" max="32" width="5.125" bestFit="1" customWidth="1"/>
    <col min="33" max="33" width="8.25" bestFit="1" customWidth="1"/>
    <col min="34" max="34" width="7.375" bestFit="1" customWidth="1"/>
    <col min="35" max="35" width="5.125" bestFit="1" customWidth="1"/>
    <col min="36" max="36" width="9.375" bestFit="1" customWidth="1"/>
    <col min="37" max="37" width="7.375" bestFit="1" customWidth="1"/>
    <col min="38" max="38" width="4" bestFit="1" customWidth="1"/>
    <col min="39" max="39" width="9.375" bestFit="1" customWidth="1"/>
    <col min="40" max="40" width="7.375" bestFit="1" customWidth="1"/>
    <col min="41" max="41" width="9.375" bestFit="1" customWidth="1"/>
    <col min="42" max="42" width="7.375" bestFit="1" customWidth="1"/>
    <col min="43" max="44" width="4" bestFit="1" customWidth="1"/>
    <col min="45" max="45" width="9.375" bestFit="1" customWidth="1"/>
    <col min="46" max="46" width="7.375" bestFit="1" customWidth="1"/>
    <col min="47" max="47" width="9.375" bestFit="1" customWidth="1"/>
    <col min="48" max="48" width="7.375" bestFit="1" customWidth="1"/>
    <col min="49" max="49" width="4" bestFit="1" customWidth="1"/>
    <col min="50" max="50" width="9.375" bestFit="1" customWidth="1"/>
    <col min="51" max="51" width="7.375" bestFit="1" customWidth="1"/>
    <col min="52" max="52" width="9.375" bestFit="1" customWidth="1"/>
    <col min="53" max="53" width="7.375" bestFit="1" customWidth="1"/>
    <col min="54" max="54" width="9.375" bestFit="1" customWidth="1"/>
    <col min="55" max="55" width="5.5" bestFit="1" customWidth="1"/>
  </cols>
  <sheetData>
    <row r="1" spans="1:9" ht="36" x14ac:dyDescent="0.4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9" x14ac:dyDescent="0.4">
      <c r="A2" s="4">
        <v>1</v>
      </c>
      <c r="B2" s="5" t="s">
        <v>5</v>
      </c>
      <c r="C2" s="5" t="s">
        <v>6</v>
      </c>
      <c r="D2" s="6">
        <v>50</v>
      </c>
      <c r="E2" s="7">
        <v>30</v>
      </c>
    </row>
    <row r="3" spans="1:9" x14ac:dyDescent="0.4">
      <c r="A3" s="4">
        <v>2</v>
      </c>
      <c r="B3" s="5" t="s">
        <v>5</v>
      </c>
      <c r="C3" s="5" t="s">
        <v>7</v>
      </c>
      <c r="D3" s="6">
        <v>60</v>
      </c>
      <c r="E3" s="7">
        <v>40</v>
      </c>
      <c r="G3" s="22" t="s">
        <v>27</v>
      </c>
      <c r="H3" t="s">
        <v>30</v>
      </c>
      <c r="I3" t="s">
        <v>29</v>
      </c>
    </row>
    <row r="4" spans="1:9" x14ac:dyDescent="0.4">
      <c r="A4" s="4">
        <v>3</v>
      </c>
      <c r="B4" s="5" t="s">
        <v>8</v>
      </c>
      <c r="C4" s="5" t="s">
        <v>9</v>
      </c>
      <c r="D4" s="6">
        <v>30</v>
      </c>
      <c r="E4" s="7">
        <v>210</v>
      </c>
      <c r="G4" s="23" t="s">
        <v>8</v>
      </c>
      <c r="H4">
        <v>91.470588235294116</v>
      </c>
      <c r="I4">
        <v>130</v>
      </c>
    </row>
    <row r="5" spans="1:9" x14ac:dyDescent="0.4">
      <c r="A5" s="4">
        <v>4</v>
      </c>
      <c r="B5" s="5" t="s">
        <v>8</v>
      </c>
      <c r="C5" s="5" t="s">
        <v>10</v>
      </c>
      <c r="D5" s="6">
        <v>300</v>
      </c>
      <c r="E5" s="7">
        <v>0</v>
      </c>
      <c r="G5" s="24" t="s">
        <v>15</v>
      </c>
      <c r="H5">
        <v>176.66666666666666</v>
      </c>
      <c r="I5">
        <v>40</v>
      </c>
    </row>
    <row r="6" spans="1:9" x14ac:dyDescent="0.4">
      <c r="A6" s="4">
        <v>5</v>
      </c>
      <c r="B6" s="5" t="s">
        <v>5</v>
      </c>
      <c r="C6" s="5" t="s">
        <v>9</v>
      </c>
      <c r="D6" s="6">
        <v>30</v>
      </c>
      <c r="E6" s="7">
        <v>60</v>
      </c>
      <c r="G6" s="24" t="s">
        <v>14</v>
      </c>
      <c r="H6">
        <v>86.666666666666671</v>
      </c>
      <c r="I6">
        <v>33.333333333333336</v>
      </c>
    </row>
    <row r="7" spans="1:9" x14ac:dyDescent="0.4">
      <c r="A7" s="4">
        <v>6</v>
      </c>
      <c r="B7" s="5" t="s">
        <v>11</v>
      </c>
      <c r="C7" s="5" t="s">
        <v>10</v>
      </c>
      <c r="D7" s="6">
        <v>200</v>
      </c>
      <c r="E7" s="7">
        <v>30</v>
      </c>
      <c r="G7" s="24" t="s">
        <v>7</v>
      </c>
      <c r="H7">
        <v>153.33333333333334</v>
      </c>
      <c r="I7">
        <v>60</v>
      </c>
    </row>
    <row r="8" spans="1:9" x14ac:dyDescent="0.4">
      <c r="A8" s="4">
        <v>7</v>
      </c>
      <c r="B8" s="5" t="s">
        <v>5</v>
      </c>
      <c r="C8" s="5" t="s">
        <v>12</v>
      </c>
      <c r="D8" s="6">
        <v>90</v>
      </c>
      <c r="E8" s="7">
        <v>70</v>
      </c>
      <c r="G8" s="24" t="s">
        <v>9</v>
      </c>
      <c r="H8">
        <v>66.666666666666671</v>
      </c>
      <c r="I8">
        <v>160</v>
      </c>
    </row>
    <row r="9" spans="1:9" x14ac:dyDescent="0.4">
      <c r="A9" s="4">
        <v>8</v>
      </c>
      <c r="B9" s="5" t="s">
        <v>13</v>
      </c>
      <c r="C9" s="5" t="s">
        <v>14</v>
      </c>
      <c r="D9" s="6">
        <v>150</v>
      </c>
      <c r="E9" s="7">
        <v>30</v>
      </c>
      <c r="G9" s="24" t="s">
        <v>20</v>
      </c>
      <c r="H9">
        <v>22.5</v>
      </c>
      <c r="I9">
        <v>215</v>
      </c>
    </row>
    <row r="10" spans="1:9" x14ac:dyDescent="0.4">
      <c r="A10" s="4">
        <v>9</v>
      </c>
      <c r="B10" s="5" t="s">
        <v>8</v>
      </c>
      <c r="C10" s="5" t="s">
        <v>15</v>
      </c>
      <c r="D10" s="6">
        <v>180</v>
      </c>
      <c r="E10" s="7">
        <v>60</v>
      </c>
      <c r="G10" s="24" t="s">
        <v>17</v>
      </c>
      <c r="H10">
        <v>20</v>
      </c>
      <c r="I10">
        <v>300</v>
      </c>
    </row>
    <row r="11" spans="1:9" x14ac:dyDescent="0.4">
      <c r="A11" s="4">
        <v>10</v>
      </c>
      <c r="B11" s="5" t="s">
        <v>8</v>
      </c>
      <c r="C11" s="5" t="s">
        <v>6</v>
      </c>
      <c r="D11" s="6">
        <v>50</v>
      </c>
      <c r="E11" s="7">
        <v>40</v>
      </c>
      <c r="G11" s="23" t="s">
        <v>5</v>
      </c>
      <c r="H11">
        <v>91.875</v>
      </c>
      <c r="I11">
        <v>64.375</v>
      </c>
    </row>
    <row r="12" spans="1:9" x14ac:dyDescent="0.4">
      <c r="A12" s="4">
        <v>11</v>
      </c>
      <c r="B12" s="5" t="s">
        <v>16</v>
      </c>
      <c r="C12" s="5" t="s">
        <v>7</v>
      </c>
      <c r="D12" s="6">
        <v>120</v>
      </c>
      <c r="E12" s="7">
        <v>60</v>
      </c>
      <c r="G12" s="24" t="s">
        <v>15</v>
      </c>
      <c r="H12">
        <v>135</v>
      </c>
      <c r="I12">
        <v>15</v>
      </c>
    </row>
    <row r="13" spans="1:9" x14ac:dyDescent="0.4">
      <c r="A13" s="4">
        <v>12</v>
      </c>
      <c r="B13" s="5" t="s">
        <v>5</v>
      </c>
      <c r="C13" s="5" t="s">
        <v>15</v>
      </c>
      <c r="D13" s="6">
        <v>150</v>
      </c>
      <c r="E13" s="7">
        <v>0</v>
      </c>
      <c r="G13" s="24" t="s">
        <v>14</v>
      </c>
      <c r="H13">
        <v>110</v>
      </c>
      <c r="I13">
        <v>43.333333333333336</v>
      </c>
    </row>
    <row r="14" spans="1:9" x14ac:dyDescent="0.4">
      <c r="A14" s="4">
        <v>13</v>
      </c>
      <c r="B14" s="5" t="s">
        <v>11</v>
      </c>
      <c r="C14" s="5" t="s">
        <v>15</v>
      </c>
      <c r="D14" s="6">
        <v>120</v>
      </c>
      <c r="E14" s="7">
        <v>30</v>
      </c>
      <c r="G14" s="24" t="s">
        <v>7</v>
      </c>
      <c r="H14">
        <v>106.66666666666667</v>
      </c>
      <c r="I14">
        <v>56.666666666666664</v>
      </c>
    </row>
    <row r="15" spans="1:9" x14ac:dyDescent="0.4">
      <c r="A15" s="4">
        <v>14</v>
      </c>
      <c r="B15" s="5" t="s">
        <v>8</v>
      </c>
      <c r="C15" s="5" t="s">
        <v>10</v>
      </c>
      <c r="D15" s="6">
        <v>40</v>
      </c>
      <c r="E15" s="7">
        <v>120</v>
      </c>
      <c r="G15" s="24" t="s">
        <v>9</v>
      </c>
      <c r="H15">
        <v>73.333333333333329</v>
      </c>
      <c r="I15">
        <v>60</v>
      </c>
    </row>
    <row r="16" spans="1:9" x14ac:dyDescent="0.4">
      <c r="A16" s="4">
        <v>15</v>
      </c>
      <c r="B16" s="5" t="s">
        <v>8</v>
      </c>
      <c r="C16" s="5" t="s">
        <v>9</v>
      </c>
      <c r="D16" s="6">
        <v>130</v>
      </c>
      <c r="E16" s="7">
        <v>100</v>
      </c>
      <c r="G16" s="24" t="s">
        <v>20</v>
      </c>
      <c r="H16">
        <v>70</v>
      </c>
      <c r="I16">
        <v>83.333333333333329</v>
      </c>
    </row>
    <row r="17" spans="1:9" x14ac:dyDescent="0.4">
      <c r="A17" s="4">
        <v>16</v>
      </c>
      <c r="B17" s="5" t="s">
        <v>8</v>
      </c>
      <c r="C17" s="5" t="s">
        <v>17</v>
      </c>
      <c r="D17" s="6">
        <v>10</v>
      </c>
      <c r="E17" s="7">
        <v>350</v>
      </c>
      <c r="G17" s="24" t="s">
        <v>17</v>
      </c>
      <c r="H17">
        <v>60</v>
      </c>
      <c r="I17">
        <v>135</v>
      </c>
    </row>
    <row r="18" spans="1:9" x14ac:dyDescent="0.4">
      <c r="A18" s="4">
        <v>17</v>
      </c>
      <c r="B18" s="5" t="s">
        <v>8</v>
      </c>
      <c r="C18" s="5" t="s">
        <v>18</v>
      </c>
      <c r="D18" s="6">
        <v>30</v>
      </c>
      <c r="E18" s="7">
        <v>300</v>
      </c>
      <c r="G18" s="23" t="s">
        <v>28</v>
      </c>
      <c r="H18">
        <v>91.666666666666671</v>
      </c>
      <c r="I18">
        <v>98.181818181818187</v>
      </c>
    </row>
    <row r="19" spans="1:9" x14ac:dyDescent="0.4">
      <c r="A19" s="4">
        <v>18</v>
      </c>
      <c r="B19" s="5" t="s">
        <v>8</v>
      </c>
      <c r="C19" s="5" t="s">
        <v>19</v>
      </c>
      <c r="D19" s="6">
        <v>15</v>
      </c>
      <c r="E19" s="7">
        <v>180</v>
      </c>
    </row>
    <row r="20" spans="1:9" x14ac:dyDescent="0.4">
      <c r="A20" s="4">
        <v>19</v>
      </c>
      <c r="B20" s="5" t="s">
        <v>8</v>
      </c>
      <c r="C20" s="5" t="s">
        <v>17</v>
      </c>
      <c r="D20" s="6">
        <v>20</v>
      </c>
      <c r="E20" s="7">
        <v>250</v>
      </c>
    </row>
    <row r="21" spans="1:9" x14ac:dyDescent="0.4">
      <c r="A21" s="4">
        <v>20</v>
      </c>
      <c r="B21" s="5" t="s">
        <v>5</v>
      </c>
      <c r="C21" s="5" t="s">
        <v>10</v>
      </c>
      <c r="D21" s="6">
        <v>60</v>
      </c>
      <c r="E21" s="7">
        <v>100</v>
      </c>
    </row>
    <row r="22" spans="1:9" x14ac:dyDescent="0.4">
      <c r="A22" s="4">
        <v>21</v>
      </c>
      <c r="B22" s="5" t="s">
        <v>5</v>
      </c>
      <c r="C22" s="5" t="s">
        <v>19</v>
      </c>
      <c r="D22" s="6">
        <v>60</v>
      </c>
      <c r="E22" s="7">
        <v>30</v>
      </c>
    </row>
    <row r="23" spans="1:9" x14ac:dyDescent="0.4">
      <c r="A23" s="4">
        <v>22</v>
      </c>
      <c r="B23" s="5" t="s">
        <v>8</v>
      </c>
      <c r="C23" s="5" t="s">
        <v>9</v>
      </c>
      <c r="D23" s="6">
        <v>40</v>
      </c>
      <c r="E23" s="7">
        <v>170</v>
      </c>
    </row>
    <row r="24" spans="1:9" x14ac:dyDescent="0.4">
      <c r="A24" s="4">
        <v>23</v>
      </c>
      <c r="B24" s="5" t="s">
        <v>5</v>
      </c>
      <c r="C24" s="5" t="s">
        <v>17</v>
      </c>
      <c r="D24" s="6">
        <v>100</v>
      </c>
      <c r="E24" s="7">
        <v>150</v>
      </c>
    </row>
    <row r="25" spans="1:9" x14ac:dyDescent="0.4">
      <c r="A25" s="4">
        <v>24</v>
      </c>
      <c r="B25" s="5" t="s">
        <v>5</v>
      </c>
      <c r="C25" s="5" t="s">
        <v>19</v>
      </c>
      <c r="D25" s="6">
        <v>90</v>
      </c>
      <c r="E25" s="7">
        <v>120</v>
      </c>
    </row>
    <row r="26" spans="1:9" x14ac:dyDescent="0.4">
      <c r="A26" s="4">
        <v>25</v>
      </c>
      <c r="B26" s="5" t="s">
        <v>5</v>
      </c>
      <c r="C26" s="5" t="s">
        <v>19</v>
      </c>
      <c r="D26" s="6">
        <v>60</v>
      </c>
      <c r="E26" s="7">
        <v>100</v>
      </c>
    </row>
    <row r="27" spans="1:9" x14ac:dyDescent="0.4">
      <c r="A27" s="4">
        <v>26</v>
      </c>
      <c r="B27" s="5" t="s">
        <v>5</v>
      </c>
      <c r="C27" s="5" t="s">
        <v>12</v>
      </c>
      <c r="D27" s="6">
        <v>100</v>
      </c>
      <c r="E27" s="7">
        <v>50</v>
      </c>
    </row>
    <row r="28" spans="1:9" x14ac:dyDescent="0.4">
      <c r="A28" s="4">
        <v>27</v>
      </c>
      <c r="B28" s="5" t="s">
        <v>8</v>
      </c>
      <c r="C28" s="5" t="s">
        <v>20</v>
      </c>
      <c r="D28" s="6">
        <v>30</v>
      </c>
      <c r="E28" s="7">
        <v>250</v>
      </c>
    </row>
    <row r="29" spans="1:9" x14ac:dyDescent="0.4">
      <c r="A29" s="4">
        <v>28</v>
      </c>
      <c r="B29" s="5" t="s">
        <v>5</v>
      </c>
      <c r="C29" s="5" t="s">
        <v>18</v>
      </c>
      <c r="D29" s="6">
        <v>20</v>
      </c>
      <c r="E29" s="7">
        <v>120</v>
      </c>
    </row>
    <row r="30" spans="1:9" x14ac:dyDescent="0.4">
      <c r="A30" s="4">
        <v>29</v>
      </c>
      <c r="B30" s="5" t="s">
        <v>8</v>
      </c>
      <c r="C30" s="5" t="s">
        <v>15</v>
      </c>
      <c r="D30" s="6">
        <v>150</v>
      </c>
      <c r="E30" s="7">
        <v>50</v>
      </c>
    </row>
    <row r="31" spans="1:9" x14ac:dyDescent="0.4">
      <c r="A31" s="4">
        <v>30</v>
      </c>
      <c r="B31" s="5" t="s">
        <v>8</v>
      </c>
      <c r="C31" s="5" t="s">
        <v>15</v>
      </c>
      <c r="D31" s="6">
        <v>200</v>
      </c>
      <c r="E31" s="7">
        <v>10</v>
      </c>
    </row>
    <row r="32" spans="1:9" x14ac:dyDescent="0.4">
      <c r="A32" s="4">
        <v>31</v>
      </c>
      <c r="B32" s="5" t="s">
        <v>5</v>
      </c>
      <c r="C32" s="5" t="s">
        <v>6</v>
      </c>
      <c r="D32" s="6">
        <v>30</v>
      </c>
      <c r="E32" s="7">
        <v>100</v>
      </c>
    </row>
    <row r="33" spans="1:5" x14ac:dyDescent="0.4">
      <c r="A33" s="4">
        <v>32</v>
      </c>
      <c r="B33" s="5" t="s">
        <v>13</v>
      </c>
      <c r="C33" s="5" t="s">
        <v>14</v>
      </c>
      <c r="D33" s="6">
        <v>60</v>
      </c>
      <c r="E33" s="7">
        <v>30</v>
      </c>
    </row>
    <row r="34" spans="1:5" x14ac:dyDescent="0.4">
      <c r="A34" s="4">
        <v>33</v>
      </c>
      <c r="B34" s="5" t="s">
        <v>5</v>
      </c>
      <c r="C34" s="5" t="s">
        <v>14</v>
      </c>
      <c r="D34" s="6">
        <v>250</v>
      </c>
      <c r="E34" s="7">
        <v>0</v>
      </c>
    </row>
    <row r="35" spans="1:5" x14ac:dyDescent="0.4">
      <c r="A35" s="8"/>
    </row>
    <row r="36" spans="1:5" x14ac:dyDescent="0.4">
      <c r="A36" s="8"/>
    </row>
    <row r="37" spans="1:5" x14ac:dyDescent="0.4">
      <c r="A37" s="8"/>
    </row>
    <row r="38" spans="1:5" x14ac:dyDescent="0.4">
      <c r="A38" s="8"/>
    </row>
    <row r="39" spans="1:5" x14ac:dyDescent="0.4">
      <c r="A39" s="8"/>
    </row>
    <row r="40" spans="1:5" x14ac:dyDescent="0.4">
      <c r="A40" s="8"/>
    </row>
    <row r="41" spans="1:5" x14ac:dyDescent="0.4">
      <c r="A41" s="8"/>
    </row>
    <row r="42" spans="1:5" x14ac:dyDescent="0.4">
      <c r="A42" s="8"/>
    </row>
    <row r="43" spans="1:5" x14ac:dyDescent="0.4">
      <c r="A43" s="8"/>
    </row>
    <row r="44" spans="1:5" x14ac:dyDescent="0.4">
      <c r="A44" s="8"/>
    </row>
    <row r="45" spans="1:5" x14ac:dyDescent="0.4">
      <c r="A45" s="8"/>
    </row>
    <row r="46" spans="1:5" x14ac:dyDescent="0.4">
      <c r="A46" s="8"/>
    </row>
    <row r="47" spans="1:5" x14ac:dyDescent="0.4">
      <c r="A47" s="8"/>
    </row>
    <row r="48" spans="1:5" x14ac:dyDescent="0.4">
      <c r="A48" s="8"/>
    </row>
    <row r="49" spans="1:1" x14ac:dyDescent="0.4">
      <c r="A49" s="8"/>
    </row>
    <row r="50" spans="1:1" x14ac:dyDescent="0.4">
      <c r="A50" s="8"/>
    </row>
    <row r="51" spans="1:1" x14ac:dyDescent="0.4">
      <c r="A51" s="8"/>
    </row>
    <row r="52" spans="1:1" x14ac:dyDescent="0.4">
      <c r="A52" s="8"/>
    </row>
    <row r="53" spans="1:1" x14ac:dyDescent="0.4">
      <c r="A53" s="8"/>
    </row>
    <row r="54" spans="1:1" x14ac:dyDescent="0.4">
      <c r="A54" s="8"/>
    </row>
    <row r="55" spans="1:1" x14ac:dyDescent="0.4">
      <c r="A55" s="8"/>
    </row>
    <row r="56" spans="1:1" x14ac:dyDescent="0.4">
      <c r="A56" s="8"/>
    </row>
    <row r="57" spans="1:1" x14ac:dyDescent="0.4">
      <c r="A57" s="8"/>
    </row>
    <row r="58" spans="1:1" x14ac:dyDescent="0.4">
      <c r="A58" s="8"/>
    </row>
    <row r="59" spans="1:1" x14ac:dyDescent="0.4">
      <c r="A59" s="8"/>
    </row>
    <row r="60" spans="1:1" x14ac:dyDescent="0.4">
      <c r="A60" s="8"/>
    </row>
    <row r="61" spans="1:1" x14ac:dyDescent="0.4">
      <c r="A61" s="8"/>
    </row>
    <row r="62" spans="1:1" x14ac:dyDescent="0.4">
      <c r="A62" s="8"/>
    </row>
    <row r="63" spans="1:1" x14ac:dyDescent="0.4">
      <c r="A63" s="8"/>
    </row>
    <row r="64" spans="1:1" x14ac:dyDescent="0.4">
      <c r="A64" s="8"/>
    </row>
    <row r="65" spans="1:1" x14ac:dyDescent="0.4">
      <c r="A65" s="8"/>
    </row>
    <row r="66" spans="1:1" x14ac:dyDescent="0.4">
      <c r="A66" s="8"/>
    </row>
    <row r="67" spans="1:1" x14ac:dyDescent="0.4">
      <c r="A67" s="8"/>
    </row>
    <row r="68" spans="1:1" x14ac:dyDescent="0.4">
      <c r="A68" s="8"/>
    </row>
    <row r="69" spans="1:1" x14ac:dyDescent="0.4">
      <c r="A69" s="8"/>
    </row>
    <row r="70" spans="1:1" x14ac:dyDescent="0.4">
      <c r="A70" s="8"/>
    </row>
    <row r="71" spans="1:1" x14ac:dyDescent="0.4">
      <c r="A71" s="8"/>
    </row>
    <row r="72" spans="1:1" x14ac:dyDescent="0.4">
      <c r="A72" s="8"/>
    </row>
    <row r="73" spans="1:1" x14ac:dyDescent="0.4">
      <c r="A73" s="8"/>
    </row>
    <row r="74" spans="1:1" x14ac:dyDescent="0.4">
      <c r="A74" s="8"/>
    </row>
    <row r="75" spans="1:1" x14ac:dyDescent="0.4">
      <c r="A75" s="8"/>
    </row>
    <row r="76" spans="1:1" x14ac:dyDescent="0.4">
      <c r="A76" s="8"/>
    </row>
    <row r="77" spans="1:1" x14ac:dyDescent="0.4">
      <c r="A77" s="8"/>
    </row>
    <row r="78" spans="1:1" x14ac:dyDescent="0.4">
      <c r="A78" s="8"/>
    </row>
    <row r="79" spans="1:1" x14ac:dyDescent="0.4">
      <c r="A79" s="8"/>
    </row>
    <row r="80" spans="1:1" x14ac:dyDescent="0.4">
      <c r="A80" s="8"/>
    </row>
    <row r="81" spans="1:1" x14ac:dyDescent="0.4">
      <c r="A81" s="8"/>
    </row>
    <row r="82" spans="1:1" x14ac:dyDescent="0.4">
      <c r="A82" s="8"/>
    </row>
    <row r="83" spans="1:1" x14ac:dyDescent="0.4">
      <c r="A83" s="8"/>
    </row>
    <row r="84" spans="1:1" x14ac:dyDescent="0.4">
      <c r="A84" s="8"/>
    </row>
    <row r="85" spans="1:1" x14ac:dyDescent="0.4">
      <c r="A85" s="8"/>
    </row>
    <row r="86" spans="1:1" x14ac:dyDescent="0.4">
      <c r="A86" s="8"/>
    </row>
    <row r="87" spans="1:1" x14ac:dyDescent="0.4">
      <c r="A87" s="8"/>
    </row>
    <row r="88" spans="1:1" x14ac:dyDescent="0.4">
      <c r="A88" s="8"/>
    </row>
    <row r="89" spans="1:1" x14ac:dyDescent="0.4">
      <c r="A89" s="8"/>
    </row>
    <row r="90" spans="1:1" x14ac:dyDescent="0.4">
      <c r="A90" s="8"/>
    </row>
    <row r="91" spans="1:1" x14ac:dyDescent="0.4">
      <c r="A91" s="8"/>
    </row>
    <row r="92" spans="1:1" x14ac:dyDescent="0.4">
      <c r="A92" s="8"/>
    </row>
    <row r="93" spans="1:1" x14ac:dyDescent="0.4">
      <c r="A93" s="8"/>
    </row>
    <row r="94" spans="1:1" x14ac:dyDescent="0.4">
      <c r="A94" s="8"/>
    </row>
    <row r="95" spans="1:1" x14ac:dyDescent="0.4">
      <c r="A95" s="8"/>
    </row>
    <row r="96" spans="1:1" x14ac:dyDescent="0.4">
      <c r="A96" s="8"/>
    </row>
    <row r="97" spans="1:1" x14ac:dyDescent="0.4">
      <c r="A97" s="8"/>
    </row>
    <row r="98" spans="1:1" x14ac:dyDescent="0.4">
      <c r="A98" s="8"/>
    </row>
    <row r="99" spans="1:1" x14ac:dyDescent="0.4">
      <c r="A99" s="8"/>
    </row>
    <row r="100" spans="1:1" x14ac:dyDescent="0.4">
      <c r="A100" s="8"/>
    </row>
    <row r="101" spans="1:1" x14ac:dyDescent="0.4">
      <c r="A101" s="8"/>
    </row>
    <row r="102" spans="1:1" x14ac:dyDescent="0.4">
      <c r="A102" s="8"/>
    </row>
    <row r="103" spans="1:1" x14ac:dyDescent="0.4">
      <c r="A103" s="8"/>
    </row>
    <row r="104" spans="1:1" x14ac:dyDescent="0.4">
      <c r="A104" s="8"/>
    </row>
    <row r="105" spans="1:1" x14ac:dyDescent="0.4">
      <c r="A105" s="8"/>
    </row>
    <row r="106" spans="1:1" x14ac:dyDescent="0.4">
      <c r="A106" s="8"/>
    </row>
    <row r="107" spans="1:1" x14ac:dyDescent="0.4">
      <c r="A107" s="8"/>
    </row>
    <row r="108" spans="1:1" x14ac:dyDescent="0.4">
      <c r="A108" s="8"/>
    </row>
    <row r="109" spans="1:1" x14ac:dyDescent="0.4">
      <c r="A109" s="8"/>
    </row>
    <row r="110" spans="1:1" x14ac:dyDescent="0.4">
      <c r="A110" s="8"/>
    </row>
    <row r="111" spans="1:1" x14ac:dyDescent="0.4">
      <c r="A111" s="8"/>
    </row>
    <row r="112" spans="1:1" x14ac:dyDescent="0.4">
      <c r="A112" s="8"/>
    </row>
    <row r="113" spans="1:1" x14ac:dyDescent="0.4">
      <c r="A113" s="8"/>
    </row>
    <row r="114" spans="1:1" x14ac:dyDescent="0.4">
      <c r="A114" s="8"/>
    </row>
    <row r="115" spans="1:1" x14ac:dyDescent="0.4">
      <c r="A115" s="8"/>
    </row>
    <row r="116" spans="1:1" x14ac:dyDescent="0.4">
      <c r="A116" s="8"/>
    </row>
    <row r="117" spans="1:1" x14ac:dyDescent="0.4">
      <c r="A117" s="8"/>
    </row>
    <row r="118" spans="1:1" x14ac:dyDescent="0.4">
      <c r="A118" s="8"/>
    </row>
    <row r="119" spans="1:1" x14ac:dyDescent="0.4">
      <c r="A119" s="8"/>
    </row>
    <row r="120" spans="1:1" x14ac:dyDescent="0.4">
      <c r="A120" s="8"/>
    </row>
    <row r="121" spans="1:1" x14ac:dyDescent="0.4">
      <c r="A121" s="8"/>
    </row>
    <row r="122" spans="1:1" x14ac:dyDescent="0.4">
      <c r="A122" s="8"/>
    </row>
    <row r="123" spans="1:1" x14ac:dyDescent="0.4">
      <c r="A123" s="8"/>
    </row>
    <row r="124" spans="1:1" x14ac:dyDescent="0.4">
      <c r="A124" s="8"/>
    </row>
    <row r="125" spans="1:1" x14ac:dyDescent="0.4">
      <c r="A125" s="8"/>
    </row>
    <row r="126" spans="1:1" x14ac:dyDescent="0.4">
      <c r="A126" s="8"/>
    </row>
    <row r="127" spans="1:1" x14ac:dyDescent="0.4">
      <c r="A127" s="8"/>
    </row>
    <row r="128" spans="1:1" x14ac:dyDescent="0.4">
      <c r="A128" s="8"/>
    </row>
    <row r="129" spans="1:1" x14ac:dyDescent="0.4">
      <c r="A129" s="8"/>
    </row>
  </sheetData>
  <phoneticPr fontId="1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B8683-81B9-4EA9-B976-6C0B1F44D21D}">
  <sheetPr>
    <tabColor theme="8" tint="0.79998168889431442"/>
  </sheetPr>
  <dimension ref="A1:I129"/>
  <sheetViews>
    <sheetView workbookViewId="0"/>
  </sheetViews>
  <sheetFormatPr defaultRowHeight="18.75" x14ac:dyDescent="0.4"/>
  <cols>
    <col min="1" max="1" width="5" style="9" bestFit="1" customWidth="1"/>
    <col min="2" max="3" width="5.75" style="9" customWidth="1"/>
    <col min="4" max="4" width="14.375" style="9" bestFit="1" customWidth="1"/>
    <col min="5" max="5" width="14.375" style="1" bestFit="1" customWidth="1"/>
    <col min="7" max="7" width="11.25" bestFit="1" customWidth="1"/>
    <col min="8" max="8" width="21.75" bestFit="1" customWidth="1"/>
    <col min="9" max="9" width="14.5" bestFit="1" customWidth="1"/>
    <col min="10" max="12" width="5.125" bestFit="1" customWidth="1"/>
    <col min="13" max="13" width="4" bestFit="1" customWidth="1"/>
    <col min="14" max="23" width="5.125" bestFit="1" customWidth="1"/>
    <col min="24" max="24" width="6.25" bestFit="1" customWidth="1"/>
    <col min="25" max="25" width="4" bestFit="1" customWidth="1"/>
    <col min="26" max="26" width="8.25" bestFit="1" customWidth="1"/>
    <col min="27" max="27" width="6.25" bestFit="1" customWidth="1"/>
    <col min="28" max="28" width="4" bestFit="1" customWidth="1"/>
    <col min="29" max="29" width="5.125" bestFit="1" customWidth="1"/>
    <col min="30" max="30" width="8.25" bestFit="1" customWidth="1"/>
    <col min="31" max="31" width="6.25" bestFit="1" customWidth="1"/>
    <col min="32" max="32" width="5.125" bestFit="1" customWidth="1"/>
    <col min="33" max="33" width="8.25" bestFit="1" customWidth="1"/>
    <col min="34" max="34" width="7.375" bestFit="1" customWidth="1"/>
    <col min="35" max="35" width="5.125" bestFit="1" customWidth="1"/>
    <col min="36" max="36" width="9.375" bestFit="1" customWidth="1"/>
    <col min="37" max="37" width="7.375" bestFit="1" customWidth="1"/>
    <col min="38" max="38" width="4" bestFit="1" customWidth="1"/>
    <col min="39" max="39" width="9.375" bestFit="1" customWidth="1"/>
    <col min="40" max="40" width="7.375" bestFit="1" customWidth="1"/>
    <col min="41" max="41" width="9.375" bestFit="1" customWidth="1"/>
    <col min="42" max="42" width="7.375" bestFit="1" customWidth="1"/>
    <col min="43" max="44" width="4" bestFit="1" customWidth="1"/>
    <col min="45" max="45" width="9.375" bestFit="1" customWidth="1"/>
    <col min="46" max="46" width="7.375" bestFit="1" customWidth="1"/>
    <col min="47" max="47" width="9.375" bestFit="1" customWidth="1"/>
    <col min="48" max="48" width="7.375" bestFit="1" customWidth="1"/>
    <col min="49" max="49" width="4" bestFit="1" customWidth="1"/>
    <col min="50" max="50" width="9.375" bestFit="1" customWidth="1"/>
    <col min="51" max="51" width="7.375" bestFit="1" customWidth="1"/>
    <col min="52" max="52" width="9.375" bestFit="1" customWidth="1"/>
    <col min="53" max="53" width="7.375" bestFit="1" customWidth="1"/>
    <col min="54" max="54" width="9.375" bestFit="1" customWidth="1"/>
    <col min="55" max="55" width="5.5" bestFit="1" customWidth="1"/>
  </cols>
  <sheetData>
    <row r="1" spans="1:9" ht="36" x14ac:dyDescent="0.4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9" x14ac:dyDescent="0.4">
      <c r="A2" s="4">
        <v>1</v>
      </c>
      <c r="B2" s="5" t="s">
        <v>5</v>
      </c>
      <c r="C2" s="5" t="s">
        <v>6</v>
      </c>
      <c r="D2" s="6">
        <v>50</v>
      </c>
      <c r="E2" s="7">
        <v>30</v>
      </c>
    </row>
    <row r="3" spans="1:9" x14ac:dyDescent="0.4">
      <c r="A3" s="4">
        <v>2</v>
      </c>
      <c r="B3" s="5" t="s">
        <v>5</v>
      </c>
      <c r="C3" s="5" t="s">
        <v>7</v>
      </c>
      <c r="D3" s="6">
        <v>60</v>
      </c>
      <c r="E3" s="7">
        <v>40</v>
      </c>
      <c r="G3" s="22" t="s">
        <v>27</v>
      </c>
      <c r="H3" s="22" t="s">
        <v>30</v>
      </c>
      <c r="I3" t="s">
        <v>29</v>
      </c>
    </row>
    <row r="4" spans="1:9" x14ac:dyDescent="0.4">
      <c r="A4" s="4">
        <v>3</v>
      </c>
      <c r="B4" s="5" t="s">
        <v>8</v>
      </c>
      <c r="C4" s="5" t="s">
        <v>9</v>
      </c>
      <c r="D4" s="6">
        <v>30</v>
      </c>
      <c r="E4" s="7">
        <v>210</v>
      </c>
      <c r="G4" s="23" t="s">
        <v>8</v>
      </c>
      <c r="H4">
        <v>91.470588235294116</v>
      </c>
      <c r="I4">
        <v>130</v>
      </c>
    </row>
    <row r="5" spans="1:9" x14ac:dyDescent="0.4">
      <c r="A5" s="4">
        <v>4</v>
      </c>
      <c r="B5" s="5" t="s">
        <v>8</v>
      </c>
      <c r="C5" s="5" t="s">
        <v>10</v>
      </c>
      <c r="D5" s="6">
        <v>300</v>
      </c>
      <c r="E5" s="7">
        <v>0</v>
      </c>
      <c r="G5" s="24" t="s">
        <v>15</v>
      </c>
      <c r="H5">
        <v>176.66666666666666</v>
      </c>
      <c r="I5">
        <v>40</v>
      </c>
    </row>
    <row r="6" spans="1:9" x14ac:dyDescent="0.4">
      <c r="A6" s="4">
        <v>5</v>
      </c>
      <c r="B6" s="5" t="s">
        <v>5</v>
      </c>
      <c r="C6" s="5" t="s">
        <v>9</v>
      </c>
      <c r="D6" s="6">
        <v>30</v>
      </c>
      <c r="E6" s="7">
        <v>60</v>
      </c>
      <c r="G6" s="24" t="s">
        <v>14</v>
      </c>
      <c r="H6">
        <v>86.666666666666671</v>
      </c>
      <c r="I6">
        <v>33.333333333333336</v>
      </c>
    </row>
    <row r="7" spans="1:9" x14ac:dyDescent="0.4">
      <c r="A7" s="4">
        <v>6</v>
      </c>
      <c r="B7" s="5" t="s">
        <v>11</v>
      </c>
      <c r="C7" s="5" t="s">
        <v>10</v>
      </c>
      <c r="D7" s="6">
        <v>200</v>
      </c>
      <c r="E7" s="7">
        <v>30</v>
      </c>
      <c r="G7" s="24" t="s">
        <v>7</v>
      </c>
      <c r="H7">
        <v>153.33333333333334</v>
      </c>
      <c r="I7">
        <v>60</v>
      </c>
    </row>
    <row r="8" spans="1:9" x14ac:dyDescent="0.4">
      <c r="A8" s="4">
        <v>7</v>
      </c>
      <c r="B8" s="5" t="s">
        <v>5</v>
      </c>
      <c r="C8" s="5" t="s">
        <v>12</v>
      </c>
      <c r="D8" s="6">
        <v>90</v>
      </c>
      <c r="E8" s="7">
        <v>70</v>
      </c>
      <c r="G8" s="24" t="s">
        <v>9</v>
      </c>
      <c r="H8">
        <v>66.666666666666671</v>
      </c>
      <c r="I8">
        <v>160</v>
      </c>
    </row>
    <row r="9" spans="1:9" x14ac:dyDescent="0.4">
      <c r="A9" s="4">
        <v>8</v>
      </c>
      <c r="B9" s="5" t="s">
        <v>13</v>
      </c>
      <c r="C9" s="5" t="s">
        <v>14</v>
      </c>
      <c r="D9" s="6">
        <v>150</v>
      </c>
      <c r="E9" s="7">
        <v>30</v>
      </c>
      <c r="G9" s="24" t="s">
        <v>20</v>
      </c>
      <c r="H9">
        <v>22.5</v>
      </c>
      <c r="I9">
        <v>215</v>
      </c>
    </row>
    <row r="10" spans="1:9" x14ac:dyDescent="0.4">
      <c r="A10" s="4">
        <v>9</v>
      </c>
      <c r="B10" s="5" t="s">
        <v>8</v>
      </c>
      <c r="C10" s="5" t="s">
        <v>15</v>
      </c>
      <c r="D10" s="6">
        <v>180</v>
      </c>
      <c r="E10" s="7">
        <v>60</v>
      </c>
      <c r="G10" s="24" t="s">
        <v>17</v>
      </c>
      <c r="H10">
        <v>20</v>
      </c>
      <c r="I10">
        <v>300</v>
      </c>
    </row>
    <row r="11" spans="1:9" x14ac:dyDescent="0.4">
      <c r="A11" s="4">
        <v>10</v>
      </c>
      <c r="B11" s="5" t="s">
        <v>8</v>
      </c>
      <c r="C11" s="5" t="s">
        <v>6</v>
      </c>
      <c r="D11" s="6">
        <v>50</v>
      </c>
      <c r="E11" s="7">
        <v>40</v>
      </c>
      <c r="G11" s="23" t="s">
        <v>5</v>
      </c>
      <c r="H11">
        <v>91.875</v>
      </c>
      <c r="I11">
        <v>64.375</v>
      </c>
    </row>
    <row r="12" spans="1:9" x14ac:dyDescent="0.4">
      <c r="A12" s="4">
        <v>11</v>
      </c>
      <c r="B12" s="5" t="s">
        <v>16</v>
      </c>
      <c r="C12" s="5" t="s">
        <v>7</v>
      </c>
      <c r="D12" s="6">
        <v>120</v>
      </c>
      <c r="E12" s="7">
        <v>60</v>
      </c>
      <c r="G12" s="24" t="s">
        <v>15</v>
      </c>
      <c r="H12">
        <v>135</v>
      </c>
      <c r="I12">
        <v>15</v>
      </c>
    </row>
    <row r="13" spans="1:9" x14ac:dyDescent="0.4">
      <c r="A13" s="4">
        <v>12</v>
      </c>
      <c r="B13" s="5" t="s">
        <v>5</v>
      </c>
      <c r="C13" s="5" t="s">
        <v>15</v>
      </c>
      <c r="D13" s="6">
        <v>150</v>
      </c>
      <c r="E13" s="7">
        <v>0</v>
      </c>
      <c r="G13" s="24" t="s">
        <v>14</v>
      </c>
      <c r="H13">
        <v>110</v>
      </c>
      <c r="I13">
        <v>43.333333333333336</v>
      </c>
    </row>
    <row r="14" spans="1:9" x14ac:dyDescent="0.4">
      <c r="A14" s="4">
        <v>13</v>
      </c>
      <c r="B14" s="5" t="s">
        <v>11</v>
      </c>
      <c r="C14" s="5" t="s">
        <v>15</v>
      </c>
      <c r="D14" s="6">
        <v>120</v>
      </c>
      <c r="E14" s="7">
        <v>30</v>
      </c>
      <c r="G14" s="24" t="s">
        <v>7</v>
      </c>
      <c r="H14">
        <v>106.66666666666667</v>
      </c>
      <c r="I14">
        <v>56.666666666666664</v>
      </c>
    </row>
    <row r="15" spans="1:9" x14ac:dyDescent="0.4">
      <c r="A15" s="4">
        <v>14</v>
      </c>
      <c r="B15" s="5" t="s">
        <v>8</v>
      </c>
      <c r="C15" s="5" t="s">
        <v>10</v>
      </c>
      <c r="D15" s="6">
        <v>40</v>
      </c>
      <c r="E15" s="7">
        <v>120</v>
      </c>
      <c r="G15" s="24" t="s">
        <v>9</v>
      </c>
      <c r="H15">
        <v>73.333333333333329</v>
      </c>
      <c r="I15">
        <v>60</v>
      </c>
    </row>
    <row r="16" spans="1:9" x14ac:dyDescent="0.4">
      <c r="A16" s="4">
        <v>15</v>
      </c>
      <c r="B16" s="5" t="s">
        <v>8</v>
      </c>
      <c r="C16" s="5" t="s">
        <v>9</v>
      </c>
      <c r="D16" s="6">
        <v>130</v>
      </c>
      <c r="E16" s="7">
        <v>100</v>
      </c>
      <c r="G16" s="24" t="s">
        <v>20</v>
      </c>
      <c r="H16">
        <v>70</v>
      </c>
      <c r="I16">
        <v>83.333333333333329</v>
      </c>
    </row>
    <row r="17" spans="1:9" x14ac:dyDescent="0.4">
      <c r="A17" s="4">
        <v>16</v>
      </c>
      <c r="B17" s="5" t="s">
        <v>8</v>
      </c>
      <c r="C17" s="5" t="s">
        <v>17</v>
      </c>
      <c r="D17" s="6">
        <v>10</v>
      </c>
      <c r="E17" s="7">
        <v>350</v>
      </c>
      <c r="G17" s="24" t="s">
        <v>17</v>
      </c>
      <c r="H17">
        <v>60</v>
      </c>
      <c r="I17">
        <v>135</v>
      </c>
    </row>
    <row r="18" spans="1:9" x14ac:dyDescent="0.4">
      <c r="A18" s="4">
        <v>17</v>
      </c>
      <c r="B18" s="5" t="s">
        <v>8</v>
      </c>
      <c r="C18" s="5" t="s">
        <v>18</v>
      </c>
      <c r="D18" s="6">
        <v>30</v>
      </c>
      <c r="E18" s="7">
        <v>300</v>
      </c>
      <c r="G18" s="23" t="s">
        <v>28</v>
      </c>
      <c r="H18">
        <v>91.666666666666671</v>
      </c>
      <c r="I18">
        <v>98.181818181818187</v>
      </c>
    </row>
    <row r="19" spans="1:9" x14ac:dyDescent="0.4">
      <c r="A19" s="4">
        <v>18</v>
      </c>
      <c r="B19" s="5" t="s">
        <v>8</v>
      </c>
      <c r="C19" s="5" t="s">
        <v>19</v>
      </c>
      <c r="D19" s="6">
        <v>15</v>
      </c>
      <c r="E19" s="7">
        <v>180</v>
      </c>
    </row>
    <row r="20" spans="1:9" x14ac:dyDescent="0.4">
      <c r="A20" s="4">
        <v>19</v>
      </c>
      <c r="B20" s="5" t="s">
        <v>8</v>
      </c>
      <c r="C20" s="5" t="s">
        <v>17</v>
      </c>
      <c r="D20" s="6">
        <v>20</v>
      </c>
      <c r="E20" s="7">
        <v>250</v>
      </c>
    </row>
    <row r="21" spans="1:9" x14ac:dyDescent="0.4">
      <c r="A21" s="4">
        <v>20</v>
      </c>
      <c r="B21" s="5" t="s">
        <v>5</v>
      </c>
      <c r="C21" s="5" t="s">
        <v>10</v>
      </c>
      <c r="D21" s="6">
        <v>60</v>
      </c>
      <c r="E21" s="7">
        <v>100</v>
      </c>
    </row>
    <row r="22" spans="1:9" x14ac:dyDescent="0.4">
      <c r="A22" s="4">
        <v>21</v>
      </c>
      <c r="B22" s="5" t="s">
        <v>5</v>
      </c>
      <c r="C22" s="5" t="s">
        <v>19</v>
      </c>
      <c r="D22" s="6">
        <v>60</v>
      </c>
      <c r="E22" s="7">
        <v>30</v>
      </c>
    </row>
    <row r="23" spans="1:9" x14ac:dyDescent="0.4">
      <c r="A23" s="4">
        <v>22</v>
      </c>
      <c r="B23" s="5" t="s">
        <v>8</v>
      </c>
      <c r="C23" s="5" t="s">
        <v>9</v>
      </c>
      <c r="D23" s="6">
        <v>40</v>
      </c>
      <c r="E23" s="7">
        <v>170</v>
      </c>
    </row>
    <row r="24" spans="1:9" x14ac:dyDescent="0.4">
      <c r="A24" s="4">
        <v>23</v>
      </c>
      <c r="B24" s="5" t="s">
        <v>5</v>
      </c>
      <c r="C24" s="5" t="s">
        <v>17</v>
      </c>
      <c r="D24" s="6">
        <v>100</v>
      </c>
      <c r="E24" s="7">
        <v>150</v>
      </c>
    </row>
    <row r="25" spans="1:9" x14ac:dyDescent="0.4">
      <c r="A25" s="4">
        <v>24</v>
      </c>
      <c r="B25" s="5" t="s">
        <v>5</v>
      </c>
      <c r="C25" s="5" t="s">
        <v>19</v>
      </c>
      <c r="D25" s="6">
        <v>90</v>
      </c>
      <c r="E25" s="7">
        <v>120</v>
      </c>
    </row>
    <row r="26" spans="1:9" x14ac:dyDescent="0.4">
      <c r="A26" s="4">
        <v>25</v>
      </c>
      <c r="B26" s="5" t="s">
        <v>5</v>
      </c>
      <c r="C26" s="5" t="s">
        <v>19</v>
      </c>
      <c r="D26" s="6">
        <v>60</v>
      </c>
      <c r="E26" s="7">
        <v>100</v>
      </c>
    </row>
    <row r="27" spans="1:9" x14ac:dyDescent="0.4">
      <c r="A27" s="4">
        <v>26</v>
      </c>
      <c r="B27" s="5" t="s">
        <v>5</v>
      </c>
      <c r="C27" s="5" t="s">
        <v>12</v>
      </c>
      <c r="D27" s="6">
        <v>100</v>
      </c>
      <c r="E27" s="7">
        <v>50</v>
      </c>
    </row>
    <row r="28" spans="1:9" x14ac:dyDescent="0.4">
      <c r="A28" s="4">
        <v>27</v>
      </c>
      <c r="B28" s="5" t="s">
        <v>8</v>
      </c>
      <c r="C28" s="5" t="s">
        <v>20</v>
      </c>
      <c r="D28" s="6">
        <v>30</v>
      </c>
      <c r="E28" s="7">
        <v>250</v>
      </c>
    </row>
    <row r="29" spans="1:9" x14ac:dyDescent="0.4">
      <c r="A29" s="4">
        <v>28</v>
      </c>
      <c r="B29" s="5" t="s">
        <v>5</v>
      </c>
      <c r="C29" s="5" t="s">
        <v>18</v>
      </c>
      <c r="D29" s="6">
        <v>20</v>
      </c>
      <c r="E29" s="7">
        <v>120</v>
      </c>
    </row>
    <row r="30" spans="1:9" x14ac:dyDescent="0.4">
      <c r="A30" s="4">
        <v>29</v>
      </c>
      <c r="B30" s="5" t="s">
        <v>8</v>
      </c>
      <c r="C30" s="5" t="s">
        <v>15</v>
      </c>
      <c r="D30" s="6">
        <v>150</v>
      </c>
      <c r="E30" s="7">
        <v>50</v>
      </c>
    </row>
    <row r="31" spans="1:9" x14ac:dyDescent="0.4">
      <c r="A31" s="4">
        <v>30</v>
      </c>
      <c r="B31" s="5" t="s">
        <v>8</v>
      </c>
      <c r="C31" s="5" t="s">
        <v>15</v>
      </c>
      <c r="D31" s="6">
        <v>200</v>
      </c>
      <c r="E31" s="7">
        <v>10</v>
      </c>
    </row>
    <row r="32" spans="1:9" x14ac:dyDescent="0.4">
      <c r="A32" s="4">
        <v>31</v>
      </c>
      <c r="B32" s="5" t="s">
        <v>5</v>
      </c>
      <c r="C32" s="5" t="s">
        <v>6</v>
      </c>
      <c r="D32" s="6">
        <v>30</v>
      </c>
      <c r="E32" s="7">
        <v>100</v>
      </c>
    </row>
    <row r="33" spans="1:5" x14ac:dyDescent="0.4">
      <c r="A33" s="4">
        <v>32</v>
      </c>
      <c r="B33" s="5" t="s">
        <v>13</v>
      </c>
      <c r="C33" s="5" t="s">
        <v>14</v>
      </c>
      <c r="D33" s="6">
        <v>60</v>
      </c>
      <c r="E33" s="7">
        <v>30</v>
      </c>
    </row>
    <row r="34" spans="1:5" x14ac:dyDescent="0.4">
      <c r="A34" s="4">
        <v>33</v>
      </c>
      <c r="B34" s="5" t="s">
        <v>5</v>
      </c>
      <c r="C34" s="5" t="s">
        <v>14</v>
      </c>
      <c r="D34" s="6">
        <v>250</v>
      </c>
      <c r="E34" s="7">
        <v>0</v>
      </c>
    </row>
    <row r="35" spans="1:5" x14ac:dyDescent="0.4">
      <c r="A35" s="8"/>
    </row>
    <row r="36" spans="1:5" x14ac:dyDescent="0.4">
      <c r="A36" s="8"/>
    </row>
    <row r="37" spans="1:5" x14ac:dyDescent="0.4">
      <c r="A37" s="8"/>
    </row>
    <row r="38" spans="1:5" x14ac:dyDescent="0.4">
      <c r="A38" s="8"/>
    </row>
    <row r="39" spans="1:5" x14ac:dyDescent="0.4">
      <c r="A39" s="8"/>
    </row>
    <row r="40" spans="1:5" x14ac:dyDescent="0.4">
      <c r="A40" s="8"/>
    </row>
    <row r="41" spans="1:5" x14ac:dyDescent="0.4">
      <c r="A41" s="8"/>
    </row>
    <row r="42" spans="1:5" x14ac:dyDescent="0.4">
      <c r="A42" s="8"/>
    </row>
    <row r="43" spans="1:5" x14ac:dyDescent="0.4">
      <c r="A43" s="8"/>
    </row>
    <row r="44" spans="1:5" x14ac:dyDescent="0.4">
      <c r="A44" s="8"/>
    </row>
    <row r="45" spans="1:5" x14ac:dyDescent="0.4">
      <c r="A45" s="8"/>
    </row>
    <row r="46" spans="1:5" x14ac:dyDescent="0.4">
      <c r="A46" s="8"/>
    </row>
    <row r="47" spans="1:5" x14ac:dyDescent="0.4">
      <c r="A47" s="8"/>
    </row>
    <row r="48" spans="1:5" x14ac:dyDescent="0.4">
      <c r="A48" s="8"/>
    </row>
    <row r="49" spans="1:1" x14ac:dyDescent="0.4">
      <c r="A49" s="8"/>
    </row>
    <row r="50" spans="1:1" x14ac:dyDescent="0.4">
      <c r="A50" s="8"/>
    </row>
    <row r="51" spans="1:1" x14ac:dyDescent="0.4">
      <c r="A51" s="8"/>
    </row>
    <row r="52" spans="1:1" x14ac:dyDescent="0.4">
      <c r="A52" s="8"/>
    </row>
    <row r="53" spans="1:1" x14ac:dyDescent="0.4">
      <c r="A53" s="8"/>
    </row>
    <row r="54" spans="1:1" x14ac:dyDescent="0.4">
      <c r="A54" s="8"/>
    </row>
    <row r="55" spans="1:1" x14ac:dyDescent="0.4">
      <c r="A55" s="8"/>
    </row>
    <row r="56" spans="1:1" x14ac:dyDescent="0.4">
      <c r="A56" s="8"/>
    </row>
    <row r="57" spans="1:1" x14ac:dyDescent="0.4">
      <c r="A57" s="8"/>
    </row>
    <row r="58" spans="1:1" x14ac:dyDescent="0.4">
      <c r="A58" s="8"/>
    </row>
    <row r="59" spans="1:1" x14ac:dyDescent="0.4">
      <c r="A59" s="8"/>
    </row>
    <row r="60" spans="1:1" x14ac:dyDescent="0.4">
      <c r="A60" s="8"/>
    </row>
    <row r="61" spans="1:1" x14ac:dyDescent="0.4">
      <c r="A61" s="8"/>
    </row>
    <row r="62" spans="1:1" x14ac:dyDescent="0.4">
      <c r="A62" s="8"/>
    </row>
    <row r="63" spans="1:1" x14ac:dyDescent="0.4">
      <c r="A63" s="8"/>
    </row>
    <row r="64" spans="1:1" x14ac:dyDescent="0.4">
      <c r="A64" s="8"/>
    </row>
    <row r="65" spans="1:1" x14ac:dyDescent="0.4">
      <c r="A65" s="8"/>
    </row>
    <row r="66" spans="1:1" x14ac:dyDescent="0.4">
      <c r="A66" s="8"/>
    </row>
    <row r="67" spans="1:1" x14ac:dyDescent="0.4">
      <c r="A67" s="8"/>
    </row>
    <row r="68" spans="1:1" x14ac:dyDescent="0.4">
      <c r="A68" s="8"/>
    </row>
    <row r="69" spans="1:1" x14ac:dyDescent="0.4">
      <c r="A69" s="8"/>
    </row>
    <row r="70" spans="1:1" x14ac:dyDescent="0.4">
      <c r="A70" s="8"/>
    </row>
    <row r="71" spans="1:1" x14ac:dyDescent="0.4">
      <c r="A71" s="8"/>
    </row>
    <row r="72" spans="1:1" x14ac:dyDescent="0.4">
      <c r="A72" s="8"/>
    </row>
    <row r="73" spans="1:1" x14ac:dyDescent="0.4">
      <c r="A73" s="8"/>
    </row>
    <row r="74" spans="1:1" x14ac:dyDescent="0.4">
      <c r="A74" s="8"/>
    </row>
    <row r="75" spans="1:1" x14ac:dyDescent="0.4">
      <c r="A75" s="8"/>
    </row>
    <row r="76" spans="1:1" x14ac:dyDescent="0.4">
      <c r="A76" s="8"/>
    </row>
    <row r="77" spans="1:1" x14ac:dyDescent="0.4">
      <c r="A77" s="8"/>
    </row>
    <row r="78" spans="1:1" x14ac:dyDescent="0.4">
      <c r="A78" s="8"/>
    </row>
    <row r="79" spans="1:1" x14ac:dyDescent="0.4">
      <c r="A79" s="8"/>
    </row>
    <row r="80" spans="1:1" x14ac:dyDescent="0.4">
      <c r="A80" s="8"/>
    </row>
    <row r="81" spans="1:1" x14ac:dyDescent="0.4">
      <c r="A81" s="8"/>
    </row>
    <row r="82" spans="1:1" x14ac:dyDescent="0.4">
      <c r="A82" s="8"/>
    </row>
    <row r="83" spans="1:1" x14ac:dyDescent="0.4">
      <c r="A83" s="8"/>
    </row>
    <row r="84" spans="1:1" x14ac:dyDescent="0.4">
      <c r="A84" s="8"/>
    </row>
    <row r="85" spans="1:1" x14ac:dyDescent="0.4">
      <c r="A85" s="8"/>
    </row>
    <row r="86" spans="1:1" x14ac:dyDescent="0.4">
      <c r="A86" s="8"/>
    </row>
    <row r="87" spans="1:1" x14ac:dyDescent="0.4">
      <c r="A87" s="8"/>
    </row>
    <row r="88" spans="1:1" x14ac:dyDescent="0.4">
      <c r="A88" s="8"/>
    </row>
    <row r="89" spans="1:1" x14ac:dyDescent="0.4">
      <c r="A89" s="8"/>
    </row>
    <row r="90" spans="1:1" x14ac:dyDescent="0.4">
      <c r="A90" s="8"/>
    </row>
    <row r="91" spans="1:1" x14ac:dyDescent="0.4">
      <c r="A91" s="8"/>
    </row>
    <row r="92" spans="1:1" x14ac:dyDescent="0.4">
      <c r="A92" s="8"/>
    </row>
    <row r="93" spans="1:1" x14ac:dyDescent="0.4">
      <c r="A93" s="8"/>
    </row>
    <row r="94" spans="1:1" x14ac:dyDescent="0.4">
      <c r="A94" s="8"/>
    </row>
    <row r="95" spans="1:1" x14ac:dyDescent="0.4">
      <c r="A95" s="8"/>
    </row>
    <row r="96" spans="1:1" x14ac:dyDescent="0.4">
      <c r="A96" s="8"/>
    </row>
    <row r="97" spans="1:1" x14ac:dyDescent="0.4">
      <c r="A97" s="8"/>
    </row>
    <row r="98" spans="1:1" x14ac:dyDescent="0.4">
      <c r="A98" s="8"/>
    </row>
    <row r="99" spans="1:1" x14ac:dyDescent="0.4">
      <c r="A99" s="8"/>
    </row>
    <row r="100" spans="1:1" x14ac:dyDescent="0.4">
      <c r="A100" s="8"/>
    </row>
    <row r="101" spans="1:1" x14ac:dyDescent="0.4">
      <c r="A101" s="8"/>
    </row>
    <row r="102" spans="1:1" x14ac:dyDescent="0.4">
      <c r="A102" s="8"/>
    </row>
    <row r="103" spans="1:1" x14ac:dyDescent="0.4">
      <c r="A103" s="8"/>
    </row>
    <row r="104" spans="1:1" x14ac:dyDescent="0.4">
      <c r="A104" s="8"/>
    </row>
    <row r="105" spans="1:1" x14ac:dyDescent="0.4">
      <c r="A105" s="8"/>
    </row>
    <row r="106" spans="1:1" x14ac:dyDescent="0.4">
      <c r="A106" s="8"/>
    </row>
    <row r="107" spans="1:1" x14ac:dyDescent="0.4">
      <c r="A107" s="8"/>
    </row>
    <row r="108" spans="1:1" x14ac:dyDescent="0.4">
      <c r="A108" s="8"/>
    </row>
    <row r="109" spans="1:1" x14ac:dyDescent="0.4">
      <c r="A109" s="8"/>
    </row>
    <row r="110" spans="1:1" x14ac:dyDescent="0.4">
      <c r="A110" s="8"/>
    </row>
    <row r="111" spans="1:1" x14ac:dyDescent="0.4">
      <c r="A111" s="8"/>
    </row>
    <row r="112" spans="1:1" x14ac:dyDescent="0.4">
      <c r="A112" s="8"/>
    </row>
    <row r="113" spans="1:1" x14ac:dyDescent="0.4">
      <c r="A113" s="8"/>
    </row>
    <row r="114" spans="1:1" x14ac:dyDescent="0.4">
      <c r="A114" s="8"/>
    </row>
    <row r="115" spans="1:1" x14ac:dyDescent="0.4">
      <c r="A115" s="8"/>
    </row>
    <row r="116" spans="1:1" x14ac:dyDescent="0.4">
      <c r="A116" s="8"/>
    </row>
    <row r="117" spans="1:1" x14ac:dyDescent="0.4">
      <c r="A117" s="8"/>
    </row>
    <row r="118" spans="1:1" x14ac:dyDescent="0.4">
      <c r="A118" s="8"/>
    </row>
    <row r="119" spans="1:1" x14ac:dyDescent="0.4">
      <c r="A119" s="8"/>
    </row>
    <row r="120" spans="1:1" x14ac:dyDescent="0.4">
      <c r="A120" s="8"/>
    </row>
    <row r="121" spans="1:1" x14ac:dyDescent="0.4">
      <c r="A121" s="8"/>
    </row>
    <row r="122" spans="1:1" x14ac:dyDescent="0.4">
      <c r="A122" s="8"/>
    </row>
    <row r="123" spans="1:1" x14ac:dyDescent="0.4">
      <c r="A123" s="8"/>
    </row>
    <row r="124" spans="1:1" x14ac:dyDescent="0.4">
      <c r="A124" s="8"/>
    </row>
    <row r="125" spans="1:1" x14ac:dyDescent="0.4">
      <c r="A125" s="8"/>
    </row>
    <row r="126" spans="1:1" x14ac:dyDescent="0.4">
      <c r="A126" s="8"/>
    </row>
    <row r="127" spans="1:1" x14ac:dyDescent="0.4">
      <c r="A127" s="8"/>
    </row>
    <row r="128" spans="1:1" x14ac:dyDescent="0.4">
      <c r="A128" s="8"/>
    </row>
    <row r="129" spans="1:1" x14ac:dyDescent="0.4">
      <c r="A129" s="8"/>
    </row>
  </sheetData>
  <phoneticPr fontId="1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D9173-0FCF-4EF3-AB62-A7FBB1507766}">
  <sheetPr>
    <tabColor theme="5" tint="0.79998168889431442"/>
  </sheetPr>
  <dimension ref="A1:H129"/>
  <sheetViews>
    <sheetView workbookViewId="0"/>
  </sheetViews>
  <sheetFormatPr defaultRowHeight="18.75" x14ac:dyDescent="0.4"/>
  <cols>
    <col min="1" max="1" width="5" style="9" bestFit="1" customWidth="1"/>
    <col min="2" max="3" width="5.75" style="9" customWidth="1"/>
    <col min="4" max="4" width="14.375" style="9" bestFit="1" customWidth="1"/>
    <col min="5" max="5" width="14.375" style="1" bestFit="1" customWidth="1"/>
    <col min="7" max="7" width="11.25" bestFit="1" customWidth="1"/>
    <col min="8" max="8" width="11.375" bestFit="1" customWidth="1"/>
    <col min="9" max="10" width="5.5" bestFit="1" customWidth="1"/>
    <col min="11" max="12" width="5.125" bestFit="1" customWidth="1"/>
    <col min="13" max="13" width="4" bestFit="1" customWidth="1"/>
    <col min="14" max="23" width="5.125" bestFit="1" customWidth="1"/>
    <col min="24" max="24" width="6.25" bestFit="1" customWidth="1"/>
    <col min="25" max="25" width="4" bestFit="1" customWidth="1"/>
    <col min="26" max="26" width="8.25" bestFit="1" customWidth="1"/>
    <col min="27" max="27" width="6.25" bestFit="1" customWidth="1"/>
    <col min="28" max="28" width="4" bestFit="1" customWidth="1"/>
    <col min="29" max="29" width="5.125" bestFit="1" customWidth="1"/>
    <col min="30" max="30" width="8.25" bestFit="1" customWidth="1"/>
    <col min="31" max="31" width="6.25" bestFit="1" customWidth="1"/>
    <col min="32" max="32" width="5.125" bestFit="1" customWidth="1"/>
    <col min="33" max="33" width="8.25" bestFit="1" customWidth="1"/>
    <col min="34" max="34" width="7.375" bestFit="1" customWidth="1"/>
    <col min="35" max="35" width="5.125" bestFit="1" customWidth="1"/>
    <col min="36" max="36" width="9.375" bestFit="1" customWidth="1"/>
    <col min="37" max="37" width="7.375" bestFit="1" customWidth="1"/>
    <col min="38" max="38" width="4" bestFit="1" customWidth="1"/>
    <col min="39" max="39" width="9.375" bestFit="1" customWidth="1"/>
    <col min="40" max="40" width="7.375" bestFit="1" customWidth="1"/>
    <col min="41" max="41" width="9.375" bestFit="1" customWidth="1"/>
    <col min="42" max="42" width="7.375" bestFit="1" customWidth="1"/>
    <col min="43" max="44" width="4" bestFit="1" customWidth="1"/>
    <col min="45" max="45" width="9.375" bestFit="1" customWidth="1"/>
    <col min="46" max="46" width="7.375" bestFit="1" customWidth="1"/>
    <col min="47" max="47" width="9.375" bestFit="1" customWidth="1"/>
    <col min="48" max="48" width="7.375" bestFit="1" customWidth="1"/>
    <col min="49" max="49" width="4" bestFit="1" customWidth="1"/>
    <col min="50" max="50" width="9.375" bestFit="1" customWidth="1"/>
    <col min="51" max="51" width="7.375" bestFit="1" customWidth="1"/>
    <col min="52" max="52" width="9.375" bestFit="1" customWidth="1"/>
    <col min="53" max="53" width="7.375" bestFit="1" customWidth="1"/>
    <col min="54" max="54" width="9.375" bestFit="1" customWidth="1"/>
    <col min="55" max="55" width="5.5" bestFit="1" customWidth="1"/>
  </cols>
  <sheetData>
    <row r="1" spans="1:8" ht="36" x14ac:dyDescent="0.4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8" x14ac:dyDescent="0.4">
      <c r="A2" s="4">
        <v>1</v>
      </c>
      <c r="B2" s="5" t="s">
        <v>5</v>
      </c>
      <c r="C2" s="5" t="s">
        <v>6</v>
      </c>
      <c r="D2" s="6">
        <v>50</v>
      </c>
      <c r="E2" s="7">
        <v>30</v>
      </c>
    </row>
    <row r="3" spans="1:8" x14ac:dyDescent="0.4">
      <c r="A3" s="4">
        <v>2</v>
      </c>
      <c r="B3" s="5" t="s">
        <v>5</v>
      </c>
      <c r="C3" s="5" t="s">
        <v>7</v>
      </c>
      <c r="D3" s="6">
        <v>60</v>
      </c>
      <c r="E3" s="7">
        <v>40</v>
      </c>
      <c r="G3" s="22" t="s">
        <v>27</v>
      </c>
      <c r="H3" t="s">
        <v>31</v>
      </c>
    </row>
    <row r="4" spans="1:8" x14ac:dyDescent="0.4">
      <c r="A4" s="4">
        <v>3</v>
      </c>
      <c r="B4" s="5" t="s">
        <v>8</v>
      </c>
      <c r="C4" s="5" t="s">
        <v>9</v>
      </c>
      <c r="D4" s="6">
        <v>30</v>
      </c>
      <c r="E4" s="7">
        <v>210</v>
      </c>
      <c r="G4" s="23" t="s">
        <v>15</v>
      </c>
      <c r="H4">
        <v>5</v>
      </c>
    </row>
    <row r="5" spans="1:8" x14ac:dyDescent="0.4">
      <c r="A5" s="4">
        <v>4</v>
      </c>
      <c r="B5" s="5" t="s">
        <v>8</v>
      </c>
      <c r="C5" s="5" t="s">
        <v>10</v>
      </c>
      <c r="D5" s="6">
        <v>300</v>
      </c>
      <c r="E5" s="7">
        <v>0</v>
      </c>
      <c r="G5" s="24" t="s">
        <v>8</v>
      </c>
      <c r="H5">
        <v>3</v>
      </c>
    </row>
    <row r="6" spans="1:8" x14ac:dyDescent="0.4">
      <c r="A6" s="4">
        <v>5</v>
      </c>
      <c r="B6" s="5" t="s">
        <v>5</v>
      </c>
      <c r="C6" s="5" t="s">
        <v>9</v>
      </c>
      <c r="D6" s="6">
        <v>30</v>
      </c>
      <c r="E6" s="7">
        <v>60</v>
      </c>
      <c r="G6" s="24" t="s">
        <v>5</v>
      </c>
      <c r="H6">
        <v>2</v>
      </c>
    </row>
    <row r="7" spans="1:8" x14ac:dyDescent="0.4">
      <c r="A7" s="4">
        <v>6</v>
      </c>
      <c r="B7" s="5" t="s">
        <v>11</v>
      </c>
      <c r="C7" s="5" t="s">
        <v>10</v>
      </c>
      <c r="D7" s="6">
        <v>200</v>
      </c>
      <c r="E7" s="7">
        <v>30</v>
      </c>
      <c r="G7" s="23" t="s">
        <v>14</v>
      </c>
      <c r="H7">
        <v>6</v>
      </c>
    </row>
    <row r="8" spans="1:8" x14ac:dyDescent="0.4">
      <c r="A8" s="4">
        <v>7</v>
      </c>
      <c r="B8" s="5" t="s">
        <v>5</v>
      </c>
      <c r="C8" s="5" t="s">
        <v>12</v>
      </c>
      <c r="D8" s="6">
        <v>90</v>
      </c>
      <c r="E8" s="7">
        <v>70</v>
      </c>
      <c r="G8" s="24" t="s">
        <v>8</v>
      </c>
      <c r="H8">
        <v>3</v>
      </c>
    </row>
    <row r="9" spans="1:8" x14ac:dyDescent="0.4">
      <c r="A9" s="4">
        <v>8</v>
      </c>
      <c r="B9" s="5" t="s">
        <v>13</v>
      </c>
      <c r="C9" s="5" t="s">
        <v>14</v>
      </c>
      <c r="D9" s="6">
        <v>150</v>
      </c>
      <c r="E9" s="7">
        <v>30</v>
      </c>
      <c r="G9" s="24" t="s">
        <v>5</v>
      </c>
      <c r="H9">
        <v>3</v>
      </c>
    </row>
    <row r="10" spans="1:8" x14ac:dyDescent="0.4">
      <c r="A10" s="4">
        <v>9</v>
      </c>
      <c r="B10" s="5" t="s">
        <v>8</v>
      </c>
      <c r="C10" s="5" t="s">
        <v>15</v>
      </c>
      <c r="D10" s="6">
        <v>180</v>
      </c>
      <c r="E10" s="7">
        <v>60</v>
      </c>
      <c r="G10" s="23" t="s">
        <v>7</v>
      </c>
      <c r="H10">
        <v>6</v>
      </c>
    </row>
    <row r="11" spans="1:8" x14ac:dyDescent="0.4">
      <c r="A11" s="4">
        <v>10</v>
      </c>
      <c r="B11" s="5" t="s">
        <v>8</v>
      </c>
      <c r="C11" s="5" t="s">
        <v>6</v>
      </c>
      <c r="D11" s="6">
        <v>50</v>
      </c>
      <c r="E11" s="7">
        <v>40</v>
      </c>
      <c r="G11" s="24" t="s">
        <v>8</v>
      </c>
      <c r="H11">
        <v>3</v>
      </c>
    </row>
    <row r="12" spans="1:8" x14ac:dyDescent="0.4">
      <c r="A12" s="4">
        <v>11</v>
      </c>
      <c r="B12" s="5" t="s">
        <v>16</v>
      </c>
      <c r="C12" s="5" t="s">
        <v>7</v>
      </c>
      <c r="D12" s="6">
        <v>120</v>
      </c>
      <c r="E12" s="7">
        <v>60</v>
      </c>
      <c r="G12" s="24" t="s">
        <v>5</v>
      </c>
      <c r="H12">
        <v>3</v>
      </c>
    </row>
    <row r="13" spans="1:8" x14ac:dyDescent="0.4">
      <c r="A13" s="4">
        <v>12</v>
      </c>
      <c r="B13" s="5" t="s">
        <v>5</v>
      </c>
      <c r="C13" s="5" t="s">
        <v>15</v>
      </c>
      <c r="D13" s="6">
        <v>150</v>
      </c>
      <c r="E13" s="7">
        <v>0</v>
      </c>
      <c r="G13" s="23" t="s">
        <v>9</v>
      </c>
      <c r="H13">
        <v>6</v>
      </c>
    </row>
    <row r="14" spans="1:8" x14ac:dyDescent="0.4">
      <c r="A14" s="4">
        <v>13</v>
      </c>
      <c r="B14" s="5" t="s">
        <v>11</v>
      </c>
      <c r="C14" s="5" t="s">
        <v>15</v>
      </c>
      <c r="D14" s="6">
        <v>120</v>
      </c>
      <c r="E14" s="7">
        <v>30</v>
      </c>
      <c r="G14" s="24" t="s">
        <v>8</v>
      </c>
      <c r="H14">
        <v>3</v>
      </c>
    </row>
    <row r="15" spans="1:8" x14ac:dyDescent="0.4">
      <c r="A15" s="4">
        <v>14</v>
      </c>
      <c r="B15" s="5" t="s">
        <v>8</v>
      </c>
      <c r="C15" s="5" t="s">
        <v>10</v>
      </c>
      <c r="D15" s="6">
        <v>40</v>
      </c>
      <c r="E15" s="7">
        <v>120</v>
      </c>
      <c r="G15" s="24" t="s">
        <v>5</v>
      </c>
      <c r="H15">
        <v>3</v>
      </c>
    </row>
    <row r="16" spans="1:8" x14ac:dyDescent="0.4">
      <c r="A16" s="4">
        <v>15</v>
      </c>
      <c r="B16" s="5" t="s">
        <v>8</v>
      </c>
      <c r="C16" s="5" t="s">
        <v>9</v>
      </c>
      <c r="D16" s="6">
        <v>130</v>
      </c>
      <c r="E16" s="7">
        <v>100</v>
      </c>
      <c r="G16" s="23" t="s">
        <v>20</v>
      </c>
      <c r="H16">
        <v>5</v>
      </c>
    </row>
    <row r="17" spans="1:8" x14ac:dyDescent="0.4">
      <c r="A17" s="4">
        <v>16</v>
      </c>
      <c r="B17" s="5" t="s">
        <v>8</v>
      </c>
      <c r="C17" s="5" t="s">
        <v>17</v>
      </c>
      <c r="D17" s="6">
        <v>10</v>
      </c>
      <c r="E17" s="7">
        <v>350</v>
      </c>
      <c r="G17" s="24" t="s">
        <v>8</v>
      </c>
      <c r="H17">
        <v>2</v>
      </c>
    </row>
    <row r="18" spans="1:8" x14ac:dyDescent="0.4">
      <c r="A18" s="4">
        <v>17</v>
      </c>
      <c r="B18" s="5" t="s">
        <v>8</v>
      </c>
      <c r="C18" s="5" t="s">
        <v>18</v>
      </c>
      <c r="D18" s="6">
        <v>30</v>
      </c>
      <c r="E18" s="7">
        <v>300</v>
      </c>
      <c r="G18" s="24" t="s">
        <v>5</v>
      </c>
      <c r="H18">
        <v>3</v>
      </c>
    </row>
    <row r="19" spans="1:8" x14ac:dyDescent="0.4">
      <c r="A19" s="4">
        <v>18</v>
      </c>
      <c r="B19" s="5" t="s">
        <v>8</v>
      </c>
      <c r="C19" s="5" t="s">
        <v>19</v>
      </c>
      <c r="D19" s="6">
        <v>15</v>
      </c>
      <c r="E19" s="7">
        <v>180</v>
      </c>
      <c r="G19" s="23" t="s">
        <v>17</v>
      </c>
      <c r="H19">
        <v>5</v>
      </c>
    </row>
    <row r="20" spans="1:8" x14ac:dyDescent="0.4">
      <c r="A20" s="4">
        <v>19</v>
      </c>
      <c r="B20" s="5" t="s">
        <v>8</v>
      </c>
      <c r="C20" s="5" t="s">
        <v>17</v>
      </c>
      <c r="D20" s="6">
        <v>20</v>
      </c>
      <c r="E20" s="7">
        <v>250</v>
      </c>
      <c r="G20" s="24" t="s">
        <v>8</v>
      </c>
      <c r="H20">
        <v>3</v>
      </c>
    </row>
    <row r="21" spans="1:8" x14ac:dyDescent="0.4">
      <c r="A21" s="4">
        <v>20</v>
      </c>
      <c r="B21" s="5" t="s">
        <v>5</v>
      </c>
      <c r="C21" s="5" t="s">
        <v>10</v>
      </c>
      <c r="D21" s="6">
        <v>60</v>
      </c>
      <c r="E21" s="7">
        <v>100</v>
      </c>
      <c r="G21" s="24" t="s">
        <v>5</v>
      </c>
      <c r="H21">
        <v>2</v>
      </c>
    </row>
    <row r="22" spans="1:8" x14ac:dyDescent="0.4">
      <c r="A22" s="4">
        <v>21</v>
      </c>
      <c r="B22" s="5" t="s">
        <v>5</v>
      </c>
      <c r="C22" s="5" t="s">
        <v>19</v>
      </c>
      <c r="D22" s="6">
        <v>60</v>
      </c>
      <c r="E22" s="7">
        <v>30</v>
      </c>
      <c r="G22" s="23" t="s">
        <v>28</v>
      </c>
      <c r="H22">
        <v>33</v>
      </c>
    </row>
    <row r="23" spans="1:8" x14ac:dyDescent="0.4">
      <c r="A23" s="4">
        <v>22</v>
      </c>
      <c r="B23" s="5" t="s">
        <v>8</v>
      </c>
      <c r="C23" s="5" t="s">
        <v>9</v>
      </c>
      <c r="D23" s="6">
        <v>40</v>
      </c>
      <c r="E23" s="7">
        <v>170</v>
      </c>
    </row>
    <row r="24" spans="1:8" x14ac:dyDescent="0.4">
      <c r="A24" s="4">
        <v>23</v>
      </c>
      <c r="B24" s="5" t="s">
        <v>5</v>
      </c>
      <c r="C24" s="5" t="s">
        <v>17</v>
      </c>
      <c r="D24" s="6">
        <v>100</v>
      </c>
      <c r="E24" s="7">
        <v>150</v>
      </c>
    </row>
    <row r="25" spans="1:8" x14ac:dyDescent="0.4">
      <c r="A25" s="4">
        <v>24</v>
      </c>
      <c r="B25" s="5" t="s">
        <v>5</v>
      </c>
      <c r="C25" s="5" t="s">
        <v>19</v>
      </c>
      <c r="D25" s="6">
        <v>90</v>
      </c>
      <c r="E25" s="7">
        <v>120</v>
      </c>
    </row>
    <row r="26" spans="1:8" x14ac:dyDescent="0.4">
      <c r="A26" s="4">
        <v>25</v>
      </c>
      <c r="B26" s="5" t="s">
        <v>5</v>
      </c>
      <c r="C26" s="5" t="s">
        <v>19</v>
      </c>
      <c r="D26" s="6">
        <v>60</v>
      </c>
      <c r="E26" s="7">
        <v>100</v>
      </c>
    </row>
    <row r="27" spans="1:8" x14ac:dyDescent="0.4">
      <c r="A27" s="4">
        <v>26</v>
      </c>
      <c r="B27" s="5" t="s">
        <v>5</v>
      </c>
      <c r="C27" s="5" t="s">
        <v>12</v>
      </c>
      <c r="D27" s="6">
        <v>100</v>
      </c>
      <c r="E27" s="7">
        <v>50</v>
      </c>
    </row>
    <row r="28" spans="1:8" x14ac:dyDescent="0.4">
      <c r="A28" s="4">
        <v>27</v>
      </c>
      <c r="B28" s="5" t="s">
        <v>8</v>
      </c>
      <c r="C28" s="5" t="s">
        <v>20</v>
      </c>
      <c r="D28" s="6">
        <v>30</v>
      </c>
      <c r="E28" s="7">
        <v>250</v>
      </c>
    </row>
    <row r="29" spans="1:8" x14ac:dyDescent="0.4">
      <c r="A29" s="4">
        <v>28</v>
      </c>
      <c r="B29" s="5" t="s">
        <v>5</v>
      </c>
      <c r="C29" s="5" t="s">
        <v>18</v>
      </c>
      <c r="D29" s="6">
        <v>20</v>
      </c>
      <c r="E29" s="7">
        <v>120</v>
      </c>
    </row>
    <row r="30" spans="1:8" x14ac:dyDescent="0.4">
      <c r="A30" s="4">
        <v>29</v>
      </c>
      <c r="B30" s="5" t="s">
        <v>8</v>
      </c>
      <c r="C30" s="5" t="s">
        <v>15</v>
      </c>
      <c r="D30" s="6">
        <v>150</v>
      </c>
      <c r="E30" s="7">
        <v>50</v>
      </c>
    </row>
    <row r="31" spans="1:8" x14ac:dyDescent="0.4">
      <c r="A31" s="4">
        <v>30</v>
      </c>
      <c r="B31" s="5" t="s">
        <v>8</v>
      </c>
      <c r="C31" s="5" t="s">
        <v>15</v>
      </c>
      <c r="D31" s="6">
        <v>200</v>
      </c>
      <c r="E31" s="7">
        <v>10</v>
      </c>
    </row>
    <row r="32" spans="1:8" x14ac:dyDescent="0.4">
      <c r="A32" s="4">
        <v>31</v>
      </c>
      <c r="B32" s="5" t="s">
        <v>5</v>
      </c>
      <c r="C32" s="5" t="s">
        <v>6</v>
      </c>
      <c r="D32" s="6">
        <v>30</v>
      </c>
      <c r="E32" s="7">
        <v>100</v>
      </c>
    </row>
    <row r="33" spans="1:5" x14ac:dyDescent="0.4">
      <c r="A33" s="4">
        <v>32</v>
      </c>
      <c r="B33" s="5" t="s">
        <v>13</v>
      </c>
      <c r="C33" s="5" t="s">
        <v>14</v>
      </c>
      <c r="D33" s="6">
        <v>60</v>
      </c>
      <c r="E33" s="7">
        <v>30</v>
      </c>
    </row>
    <row r="34" spans="1:5" x14ac:dyDescent="0.4">
      <c r="A34" s="4">
        <v>33</v>
      </c>
      <c r="B34" s="5" t="s">
        <v>5</v>
      </c>
      <c r="C34" s="5" t="s">
        <v>14</v>
      </c>
      <c r="D34" s="6">
        <v>250</v>
      </c>
      <c r="E34" s="7">
        <v>0</v>
      </c>
    </row>
    <row r="35" spans="1:5" x14ac:dyDescent="0.4">
      <c r="A35" s="8"/>
    </row>
    <row r="36" spans="1:5" x14ac:dyDescent="0.4">
      <c r="A36" s="8"/>
    </row>
    <row r="37" spans="1:5" x14ac:dyDescent="0.4">
      <c r="A37" s="8"/>
    </row>
    <row r="38" spans="1:5" x14ac:dyDescent="0.4">
      <c r="A38" s="8"/>
    </row>
    <row r="39" spans="1:5" x14ac:dyDescent="0.4">
      <c r="A39" s="8"/>
    </row>
    <row r="40" spans="1:5" x14ac:dyDescent="0.4">
      <c r="A40" s="8"/>
    </row>
    <row r="41" spans="1:5" x14ac:dyDescent="0.4">
      <c r="A41" s="8"/>
    </row>
    <row r="42" spans="1:5" x14ac:dyDescent="0.4">
      <c r="A42" s="8"/>
    </row>
    <row r="43" spans="1:5" x14ac:dyDescent="0.4">
      <c r="A43" s="8"/>
    </row>
    <row r="44" spans="1:5" x14ac:dyDescent="0.4">
      <c r="A44" s="8"/>
    </row>
    <row r="45" spans="1:5" x14ac:dyDescent="0.4">
      <c r="A45" s="8"/>
    </row>
    <row r="46" spans="1:5" x14ac:dyDescent="0.4">
      <c r="A46" s="8"/>
    </row>
    <row r="47" spans="1:5" x14ac:dyDescent="0.4">
      <c r="A47" s="8"/>
    </row>
    <row r="48" spans="1:5" x14ac:dyDescent="0.4">
      <c r="A48" s="8"/>
    </row>
    <row r="49" spans="1:1" x14ac:dyDescent="0.4">
      <c r="A49" s="8"/>
    </row>
    <row r="50" spans="1:1" x14ac:dyDescent="0.4">
      <c r="A50" s="8"/>
    </row>
    <row r="51" spans="1:1" x14ac:dyDescent="0.4">
      <c r="A51" s="8"/>
    </row>
    <row r="52" spans="1:1" x14ac:dyDescent="0.4">
      <c r="A52" s="8"/>
    </row>
    <row r="53" spans="1:1" x14ac:dyDescent="0.4">
      <c r="A53" s="8"/>
    </row>
    <row r="54" spans="1:1" x14ac:dyDescent="0.4">
      <c r="A54" s="8"/>
    </row>
    <row r="55" spans="1:1" x14ac:dyDescent="0.4">
      <c r="A55" s="8"/>
    </row>
    <row r="56" spans="1:1" x14ac:dyDescent="0.4">
      <c r="A56" s="8"/>
    </row>
    <row r="57" spans="1:1" x14ac:dyDescent="0.4">
      <c r="A57" s="8"/>
    </row>
    <row r="58" spans="1:1" x14ac:dyDescent="0.4">
      <c r="A58" s="8"/>
    </row>
    <row r="59" spans="1:1" x14ac:dyDescent="0.4">
      <c r="A59" s="8"/>
    </row>
    <row r="60" spans="1:1" x14ac:dyDescent="0.4">
      <c r="A60" s="8"/>
    </row>
    <row r="61" spans="1:1" x14ac:dyDescent="0.4">
      <c r="A61" s="8"/>
    </row>
    <row r="62" spans="1:1" x14ac:dyDescent="0.4">
      <c r="A62" s="8"/>
    </row>
    <row r="63" spans="1:1" x14ac:dyDescent="0.4">
      <c r="A63" s="8"/>
    </row>
    <row r="64" spans="1:1" x14ac:dyDescent="0.4">
      <c r="A64" s="8"/>
    </row>
    <row r="65" spans="1:1" x14ac:dyDescent="0.4">
      <c r="A65" s="8"/>
    </row>
    <row r="66" spans="1:1" x14ac:dyDescent="0.4">
      <c r="A66" s="8"/>
    </row>
    <row r="67" spans="1:1" x14ac:dyDescent="0.4">
      <c r="A67" s="8"/>
    </row>
    <row r="68" spans="1:1" x14ac:dyDescent="0.4">
      <c r="A68" s="8"/>
    </row>
    <row r="69" spans="1:1" x14ac:dyDescent="0.4">
      <c r="A69" s="8"/>
    </row>
    <row r="70" spans="1:1" x14ac:dyDescent="0.4">
      <c r="A70" s="8"/>
    </row>
    <row r="71" spans="1:1" x14ac:dyDescent="0.4">
      <c r="A71" s="8"/>
    </row>
    <row r="72" spans="1:1" x14ac:dyDescent="0.4">
      <c r="A72" s="8"/>
    </row>
    <row r="73" spans="1:1" x14ac:dyDescent="0.4">
      <c r="A73" s="8"/>
    </row>
    <row r="74" spans="1:1" x14ac:dyDescent="0.4">
      <c r="A74" s="8"/>
    </row>
    <row r="75" spans="1:1" x14ac:dyDescent="0.4">
      <c r="A75" s="8"/>
    </row>
    <row r="76" spans="1:1" x14ac:dyDescent="0.4">
      <c r="A76" s="8"/>
    </row>
    <row r="77" spans="1:1" x14ac:dyDescent="0.4">
      <c r="A77" s="8"/>
    </row>
    <row r="78" spans="1:1" x14ac:dyDescent="0.4">
      <c r="A78" s="8"/>
    </row>
    <row r="79" spans="1:1" x14ac:dyDescent="0.4">
      <c r="A79" s="8"/>
    </row>
    <row r="80" spans="1:1" x14ac:dyDescent="0.4">
      <c r="A80" s="8"/>
    </row>
    <row r="81" spans="1:1" x14ac:dyDescent="0.4">
      <c r="A81" s="8"/>
    </row>
    <row r="82" spans="1:1" x14ac:dyDescent="0.4">
      <c r="A82" s="8"/>
    </row>
    <row r="83" spans="1:1" x14ac:dyDescent="0.4">
      <c r="A83" s="8"/>
    </row>
    <row r="84" spans="1:1" x14ac:dyDescent="0.4">
      <c r="A84" s="8"/>
    </row>
    <row r="85" spans="1:1" x14ac:dyDescent="0.4">
      <c r="A85" s="8"/>
    </row>
    <row r="86" spans="1:1" x14ac:dyDescent="0.4">
      <c r="A86" s="8"/>
    </row>
    <row r="87" spans="1:1" x14ac:dyDescent="0.4">
      <c r="A87" s="8"/>
    </row>
    <row r="88" spans="1:1" x14ac:dyDescent="0.4">
      <c r="A88" s="8"/>
    </row>
    <row r="89" spans="1:1" x14ac:dyDescent="0.4">
      <c r="A89" s="8"/>
    </row>
    <row r="90" spans="1:1" x14ac:dyDescent="0.4">
      <c r="A90" s="8"/>
    </row>
    <row r="91" spans="1:1" x14ac:dyDescent="0.4">
      <c r="A91" s="8"/>
    </row>
    <row r="92" spans="1:1" x14ac:dyDescent="0.4">
      <c r="A92" s="8"/>
    </row>
    <row r="93" spans="1:1" x14ac:dyDescent="0.4">
      <c r="A93" s="8"/>
    </row>
    <row r="94" spans="1:1" x14ac:dyDescent="0.4">
      <c r="A94" s="8"/>
    </row>
    <row r="95" spans="1:1" x14ac:dyDescent="0.4">
      <c r="A95" s="8"/>
    </row>
    <row r="96" spans="1:1" x14ac:dyDescent="0.4">
      <c r="A96" s="8"/>
    </row>
    <row r="97" spans="1:1" x14ac:dyDescent="0.4">
      <c r="A97" s="8"/>
    </row>
    <row r="98" spans="1:1" x14ac:dyDescent="0.4">
      <c r="A98" s="8"/>
    </row>
    <row r="99" spans="1:1" x14ac:dyDescent="0.4">
      <c r="A99" s="8"/>
    </row>
    <row r="100" spans="1:1" x14ac:dyDescent="0.4">
      <c r="A100" s="8"/>
    </row>
    <row r="101" spans="1:1" x14ac:dyDescent="0.4">
      <c r="A101" s="8"/>
    </row>
    <row r="102" spans="1:1" x14ac:dyDescent="0.4">
      <c r="A102" s="8"/>
    </row>
    <row r="103" spans="1:1" x14ac:dyDescent="0.4">
      <c r="A103" s="8"/>
    </row>
    <row r="104" spans="1:1" x14ac:dyDescent="0.4">
      <c r="A104" s="8"/>
    </row>
    <row r="105" spans="1:1" x14ac:dyDescent="0.4">
      <c r="A105" s="8"/>
    </row>
    <row r="106" spans="1:1" x14ac:dyDescent="0.4">
      <c r="A106" s="8"/>
    </row>
    <row r="107" spans="1:1" x14ac:dyDescent="0.4">
      <c r="A107" s="8"/>
    </row>
    <row r="108" spans="1:1" x14ac:dyDescent="0.4">
      <c r="A108" s="8"/>
    </row>
    <row r="109" spans="1:1" x14ac:dyDescent="0.4">
      <c r="A109" s="8"/>
    </row>
    <row r="110" spans="1:1" x14ac:dyDescent="0.4">
      <c r="A110" s="8"/>
    </row>
    <row r="111" spans="1:1" x14ac:dyDescent="0.4">
      <c r="A111" s="8"/>
    </row>
    <row r="112" spans="1:1" x14ac:dyDescent="0.4">
      <c r="A112" s="8"/>
    </row>
    <row r="113" spans="1:1" x14ac:dyDescent="0.4">
      <c r="A113" s="8"/>
    </row>
    <row r="114" spans="1:1" x14ac:dyDescent="0.4">
      <c r="A114" s="8"/>
    </row>
    <row r="115" spans="1:1" x14ac:dyDescent="0.4">
      <c r="A115" s="8"/>
    </row>
    <row r="116" spans="1:1" x14ac:dyDescent="0.4">
      <c r="A116" s="8"/>
    </row>
    <row r="117" spans="1:1" x14ac:dyDescent="0.4">
      <c r="A117" s="8"/>
    </row>
    <row r="118" spans="1:1" x14ac:dyDescent="0.4">
      <c r="A118" s="8"/>
    </row>
    <row r="119" spans="1:1" x14ac:dyDescent="0.4">
      <c r="A119" s="8"/>
    </row>
    <row r="120" spans="1:1" x14ac:dyDescent="0.4">
      <c r="A120" s="8"/>
    </row>
    <row r="121" spans="1:1" x14ac:dyDescent="0.4">
      <c r="A121" s="8"/>
    </row>
    <row r="122" spans="1:1" x14ac:dyDescent="0.4">
      <c r="A122" s="8"/>
    </row>
    <row r="123" spans="1:1" x14ac:dyDescent="0.4">
      <c r="A123" s="8"/>
    </row>
    <row r="124" spans="1:1" x14ac:dyDescent="0.4">
      <c r="A124" s="8"/>
    </row>
    <row r="125" spans="1:1" x14ac:dyDescent="0.4">
      <c r="A125" s="8"/>
    </row>
    <row r="126" spans="1:1" x14ac:dyDescent="0.4">
      <c r="A126" s="8"/>
    </row>
    <row r="127" spans="1:1" x14ac:dyDescent="0.4">
      <c r="A127" s="8"/>
    </row>
    <row r="128" spans="1:1" x14ac:dyDescent="0.4">
      <c r="A128" s="8"/>
    </row>
    <row r="129" spans="1:1" x14ac:dyDescent="0.4">
      <c r="A129" s="8"/>
    </row>
  </sheetData>
  <phoneticPr fontId="1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D33AC-D642-47FA-8727-8C70534F6A29}">
  <sheetPr>
    <tabColor theme="8" tint="0.79998168889431442"/>
  </sheetPr>
  <dimension ref="A1:G43"/>
  <sheetViews>
    <sheetView workbookViewId="0"/>
  </sheetViews>
  <sheetFormatPr defaultRowHeight="18.75" x14ac:dyDescent="0.4"/>
  <cols>
    <col min="4" max="4" width="17.25" bestFit="1" customWidth="1"/>
    <col min="6" max="6" width="11.25" bestFit="1" customWidth="1"/>
    <col min="7" max="7" width="15.5" bestFit="1" customWidth="1"/>
  </cols>
  <sheetData>
    <row r="1" spans="1:7" x14ac:dyDescent="0.4">
      <c r="A1" s="35" t="s">
        <v>32</v>
      </c>
      <c r="B1" s="35" t="s">
        <v>33</v>
      </c>
      <c r="C1" s="35" t="s">
        <v>2</v>
      </c>
      <c r="D1" s="35" t="s">
        <v>34</v>
      </c>
    </row>
    <row r="2" spans="1:7" x14ac:dyDescent="0.4">
      <c r="A2" s="36">
        <v>1</v>
      </c>
      <c r="B2" s="36" t="s">
        <v>8</v>
      </c>
      <c r="C2" s="36" t="s">
        <v>35</v>
      </c>
      <c r="D2" s="36">
        <v>7</v>
      </c>
    </row>
    <row r="3" spans="1:7" x14ac:dyDescent="0.4">
      <c r="A3" s="36">
        <v>2</v>
      </c>
      <c r="B3" s="36" t="s">
        <v>5</v>
      </c>
      <c r="C3" s="36" t="s">
        <v>35</v>
      </c>
      <c r="D3" s="36">
        <v>6</v>
      </c>
      <c r="F3" s="53"/>
      <c r="G3" s="38"/>
    </row>
    <row r="4" spans="1:7" x14ac:dyDescent="0.4">
      <c r="A4" s="36">
        <v>3</v>
      </c>
      <c r="B4" s="36" t="s">
        <v>8</v>
      </c>
      <c r="C4" s="36" t="s">
        <v>36</v>
      </c>
      <c r="D4" s="36">
        <v>5</v>
      </c>
      <c r="F4" s="38"/>
      <c r="G4" s="38"/>
    </row>
    <row r="5" spans="1:7" x14ac:dyDescent="0.4">
      <c r="A5" s="36">
        <v>4</v>
      </c>
      <c r="B5" s="36" t="s">
        <v>8</v>
      </c>
      <c r="C5" s="36" t="s">
        <v>35</v>
      </c>
      <c r="D5" s="36">
        <v>8</v>
      </c>
      <c r="F5" s="38"/>
      <c r="G5" s="38"/>
    </row>
    <row r="6" spans="1:7" x14ac:dyDescent="0.4">
      <c r="A6" s="36">
        <v>5</v>
      </c>
      <c r="B6" s="36" t="s">
        <v>5</v>
      </c>
      <c r="C6" s="36" t="s">
        <v>37</v>
      </c>
      <c r="D6" s="36">
        <v>6</v>
      </c>
      <c r="F6" s="38"/>
      <c r="G6" s="38"/>
    </row>
    <row r="7" spans="1:7" x14ac:dyDescent="0.4">
      <c r="A7" s="36">
        <v>6</v>
      </c>
      <c r="B7" s="36" t="s">
        <v>5</v>
      </c>
      <c r="C7" s="36" t="s">
        <v>38</v>
      </c>
      <c r="D7" s="36">
        <v>6</v>
      </c>
    </row>
    <row r="8" spans="1:7" x14ac:dyDescent="0.4">
      <c r="A8" s="36">
        <v>7</v>
      </c>
      <c r="B8" s="36" t="s">
        <v>5</v>
      </c>
      <c r="C8" s="36" t="s">
        <v>39</v>
      </c>
      <c r="D8" s="36">
        <v>6</v>
      </c>
    </row>
    <row r="9" spans="1:7" x14ac:dyDescent="0.4">
      <c r="A9" s="36">
        <v>8</v>
      </c>
      <c r="B9" s="36" t="s">
        <v>8</v>
      </c>
      <c r="C9" s="36" t="s">
        <v>39</v>
      </c>
      <c r="D9" s="36">
        <v>5</v>
      </c>
    </row>
    <row r="10" spans="1:7" x14ac:dyDescent="0.4">
      <c r="A10" s="36">
        <v>9</v>
      </c>
      <c r="B10" s="36" t="s">
        <v>8</v>
      </c>
      <c r="C10" s="36" t="s">
        <v>36</v>
      </c>
      <c r="D10" s="36">
        <v>5</v>
      </c>
    </row>
    <row r="11" spans="1:7" x14ac:dyDescent="0.4">
      <c r="A11" s="36">
        <v>10</v>
      </c>
      <c r="B11" s="36" t="s">
        <v>8</v>
      </c>
      <c r="C11" s="36" t="s">
        <v>40</v>
      </c>
      <c r="D11" s="36">
        <v>6</v>
      </c>
    </row>
    <row r="12" spans="1:7" x14ac:dyDescent="0.4">
      <c r="A12" s="36">
        <v>11</v>
      </c>
      <c r="B12" s="36" t="s">
        <v>8</v>
      </c>
      <c r="C12" s="36" t="s">
        <v>40</v>
      </c>
      <c r="D12" s="36">
        <v>5</v>
      </c>
    </row>
    <row r="13" spans="1:7" x14ac:dyDescent="0.4">
      <c r="A13" s="36">
        <v>12</v>
      </c>
      <c r="B13" s="36" t="s">
        <v>8</v>
      </c>
      <c r="C13" s="36" t="s">
        <v>36</v>
      </c>
      <c r="D13" s="36">
        <v>5</v>
      </c>
    </row>
    <row r="14" spans="1:7" x14ac:dyDescent="0.4">
      <c r="A14" s="36">
        <v>13</v>
      </c>
      <c r="B14" s="36" t="s">
        <v>5</v>
      </c>
      <c r="C14" s="36" t="s">
        <v>38</v>
      </c>
      <c r="D14" s="36">
        <v>6</v>
      </c>
    </row>
    <row r="15" spans="1:7" x14ac:dyDescent="0.4">
      <c r="A15" s="36">
        <v>14</v>
      </c>
      <c r="B15" s="36" t="s">
        <v>8</v>
      </c>
      <c r="C15" s="36" t="s">
        <v>41</v>
      </c>
      <c r="D15" s="36">
        <v>6</v>
      </c>
    </row>
    <row r="16" spans="1:7" x14ac:dyDescent="0.4">
      <c r="A16" s="36">
        <v>15</v>
      </c>
      <c r="B16" s="36" t="s">
        <v>5</v>
      </c>
      <c r="C16" s="36" t="s">
        <v>38</v>
      </c>
      <c r="D16" s="36">
        <v>8</v>
      </c>
    </row>
    <row r="17" spans="1:4" x14ac:dyDescent="0.4">
      <c r="A17" s="36">
        <v>16</v>
      </c>
      <c r="B17" s="36" t="s">
        <v>8</v>
      </c>
      <c r="C17" s="36" t="s">
        <v>37</v>
      </c>
      <c r="D17" s="36">
        <v>9</v>
      </c>
    </row>
    <row r="18" spans="1:4" x14ac:dyDescent="0.4">
      <c r="A18" s="36">
        <v>17</v>
      </c>
      <c r="B18" s="36" t="s">
        <v>8</v>
      </c>
      <c r="C18" s="36" t="s">
        <v>41</v>
      </c>
      <c r="D18" s="36">
        <v>10</v>
      </c>
    </row>
    <row r="19" spans="1:4" x14ac:dyDescent="0.4">
      <c r="A19" s="36">
        <v>18</v>
      </c>
      <c r="B19" s="36" t="s">
        <v>5</v>
      </c>
      <c r="C19" s="36" t="s">
        <v>39</v>
      </c>
      <c r="D19" s="36">
        <v>5</v>
      </c>
    </row>
    <row r="20" spans="1:4" x14ac:dyDescent="0.4">
      <c r="A20" s="36">
        <v>19</v>
      </c>
      <c r="B20" s="36" t="s">
        <v>5</v>
      </c>
      <c r="C20" s="36" t="s">
        <v>35</v>
      </c>
      <c r="D20" s="36">
        <v>5</v>
      </c>
    </row>
    <row r="21" spans="1:4" x14ac:dyDescent="0.4">
      <c r="A21" s="36">
        <v>20</v>
      </c>
      <c r="B21" s="36" t="s">
        <v>5</v>
      </c>
      <c r="C21" s="36" t="s">
        <v>36</v>
      </c>
      <c r="D21" s="36">
        <v>6</v>
      </c>
    </row>
    <row r="22" spans="1:4" x14ac:dyDescent="0.4">
      <c r="A22" s="36">
        <v>21</v>
      </c>
      <c r="B22" s="36" t="s">
        <v>5</v>
      </c>
      <c r="C22" s="36" t="s">
        <v>41</v>
      </c>
      <c r="D22" s="36">
        <v>8</v>
      </c>
    </row>
    <row r="23" spans="1:4" x14ac:dyDescent="0.4">
      <c r="A23" s="36">
        <v>22</v>
      </c>
      <c r="B23" s="36" t="s">
        <v>8</v>
      </c>
      <c r="C23" s="36" t="s">
        <v>41</v>
      </c>
      <c r="D23" s="36">
        <v>9</v>
      </c>
    </row>
    <row r="24" spans="1:4" x14ac:dyDescent="0.4">
      <c r="A24" s="36">
        <v>23</v>
      </c>
      <c r="B24" s="36" t="s">
        <v>8</v>
      </c>
      <c r="C24" s="36" t="s">
        <v>38</v>
      </c>
      <c r="D24" s="36">
        <v>8</v>
      </c>
    </row>
    <row r="25" spans="1:4" x14ac:dyDescent="0.4">
      <c r="A25" s="36">
        <v>24</v>
      </c>
      <c r="B25" s="36" t="s">
        <v>5</v>
      </c>
      <c r="C25" s="36" t="s">
        <v>40</v>
      </c>
      <c r="D25" s="36">
        <v>7</v>
      </c>
    </row>
    <row r="26" spans="1:4" x14ac:dyDescent="0.4">
      <c r="A26" s="36">
        <v>25</v>
      </c>
      <c r="B26" s="36" t="s">
        <v>5</v>
      </c>
      <c r="C26" s="36" t="s">
        <v>36</v>
      </c>
      <c r="D26" s="36">
        <v>6</v>
      </c>
    </row>
    <row r="27" spans="1:4" x14ac:dyDescent="0.4">
      <c r="A27" s="36">
        <v>26</v>
      </c>
      <c r="B27" s="36" t="s">
        <v>5</v>
      </c>
      <c r="C27" s="36" t="s">
        <v>37</v>
      </c>
      <c r="D27" s="36">
        <v>7</v>
      </c>
    </row>
    <row r="28" spans="1:4" x14ac:dyDescent="0.4">
      <c r="A28" s="36">
        <v>27</v>
      </c>
      <c r="B28" s="36" t="s">
        <v>8</v>
      </c>
      <c r="C28" s="36" t="s">
        <v>39</v>
      </c>
      <c r="D28" s="36">
        <v>7</v>
      </c>
    </row>
    <row r="29" spans="1:4" x14ac:dyDescent="0.4">
      <c r="A29" s="36">
        <v>28</v>
      </c>
      <c r="B29" s="36" t="s">
        <v>5</v>
      </c>
      <c r="C29" s="36" t="s">
        <v>35</v>
      </c>
      <c r="D29" s="36">
        <v>7</v>
      </c>
    </row>
    <row r="30" spans="1:4" x14ac:dyDescent="0.4">
      <c r="A30" s="36">
        <v>29</v>
      </c>
      <c r="B30" s="36" t="s">
        <v>5</v>
      </c>
      <c r="C30" s="36" t="s">
        <v>37</v>
      </c>
      <c r="D30" s="36">
        <v>5</v>
      </c>
    </row>
    <row r="31" spans="1:4" x14ac:dyDescent="0.4">
      <c r="A31" s="36">
        <v>30</v>
      </c>
      <c r="B31" s="36" t="s">
        <v>8</v>
      </c>
      <c r="C31" s="36" t="s">
        <v>38</v>
      </c>
      <c r="D31" s="36">
        <v>6</v>
      </c>
    </row>
    <row r="32" spans="1:4" x14ac:dyDescent="0.4">
      <c r="A32" s="36">
        <v>31</v>
      </c>
      <c r="B32" s="36" t="s">
        <v>8</v>
      </c>
      <c r="C32" s="36" t="s">
        <v>39</v>
      </c>
      <c r="D32" s="36">
        <v>8</v>
      </c>
    </row>
    <row r="33" spans="1:4" x14ac:dyDescent="0.4">
      <c r="A33" s="36">
        <v>32</v>
      </c>
      <c r="B33" s="36" t="s">
        <v>5</v>
      </c>
      <c r="C33" s="36" t="s">
        <v>39</v>
      </c>
      <c r="D33" s="36">
        <v>6</v>
      </c>
    </row>
    <row r="34" spans="1:4" x14ac:dyDescent="0.4">
      <c r="A34" s="36">
        <v>33</v>
      </c>
      <c r="B34" s="36" t="s">
        <v>5</v>
      </c>
      <c r="C34" s="36" t="s">
        <v>41</v>
      </c>
      <c r="D34" s="36">
        <v>9</v>
      </c>
    </row>
    <row r="35" spans="1:4" x14ac:dyDescent="0.4">
      <c r="A35" s="36">
        <v>34</v>
      </c>
      <c r="B35" s="36" t="s">
        <v>5</v>
      </c>
      <c r="C35" s="36" t="s">
        <v>40</v>
      </c>
      <c r="D35" s="36">
        <v>6</v>
      </c>
    </row>
    <row r="36" spans="1:4" x14ac:dyDescent="0.4">
      <c r="A36" s="36">
        <v>35</v>
      </c>
      <c r="B36" s="36" t="s">
        <v>8</v>
      </c>
      <c r="C36" s="36" t="s">
        <v>40</v>
      </c>
      <c r="D36" s="36">
        <v>8</v>
      </c>
    </row>
    <row r="37" spans="1:4" x14ac:dyDescent="0.4">
      <c r="A37" s="36">
        <v>36</v>
      </c>
      <c r="B37" s="36" t="s">
        <v>5</v>
      </c>
      <c r="C37" s="36" t="s">
        <v>36</v>
      </c>
      <c r="D37" s="36">
        <v>7</v>
      </c>
    </row>
    <row r="38" spans="1:4" x14ac:dyDescent="0.4">
      <c r="A38" s="36">
        <v>37</v>
      </c>
      <c r="B38" s="36" t="s">
        <v>8</v>
      </c>
      <c r="C38" s="36" t="s">
        <v>35</v>
      </c>
      <c r="D38" s="36">
        <v>5</v>
      </c>
    </row>
    <row r="39" spans="1:4" x14ac:dyDescent="0.4">
      <c r="A39" s="36">
        <v>38</v>
      </c>
      <c r="B39" s="36" t="s">
        <v>8</v>
      </c>
      <c r="C39" s="36" t="s">
        <v>37</v>
      </c>
      <c r="D39" s="36">
        <v>6</v>
      </c>
    </row>
    <row r="40" spans="1:4" x14ac:dyDescent="0.4">
      <c r="A40" s="36">
        <v>39</v>
      </c>
      <c r="B40" s="36" t="s">
        <v>8</v>
      </c>
      <c r="C40" s="36" t="s">
        <v>38</v>
      </c>
      <c r="D40" s="36">
        <v>9</v>
      </c>
    </row>
    <row r="41" spans="1:4" x14ac:dyDescent="0.4">
      <c r="A41" s="36">
        <v>40</v>
      </c>
      <c r="B41" s="36" t="s">
        <v>5</v>
      </c>
      <c r="C41" s="36" t="s">
        <v>40</v>
      </c>
      <c r="D41" s="36">
        <v>7</v>
      </c>
    </row>
    <row r="42" spans="1:4" x14ac:dyDescent="0.4">
      <c r="A42" s="36">
        <v>41</v>
      </c>
      <c r="B42" s="36" t="s">
        <v>5</v>
      </c>
      <c r="C42" s="36" t="s">
        <v>41</v>
      </c>
      <c r="D42" s="36">
        <v>6</v>
      </c>
    </row>
    <row r="43" spans="1:4" x14ac:dyDescent="0.4">
      <c r="A43" s="36">
        <v>42</v>
      </c>
      <c r="B43" s="36" t="s">
        <v>8</v>
      </c>
      <c r="C43" s="36" t="s">
        <v>37</v>
      </c>
      <c r="D43" s="36">
        <v>9</v>
      </c>
    </row>
  </sheetData>
  <phoneticPr fontId="1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DB51A-745E-47DF-B5F3-5AD58ADA5E31}">
  <sheetPr>
    <tabColor theme="5" tint="0.79998168889431442"/>
  </sheetPr>
  <dimension ref="A1:G43"/>
  <sheetViews>
    <sheetView workbookViewId="0"/>
  </sheetViews>
  <sheetFormatPr defaultRowHeight="18.75" x14ac:dyDescent="0.4"/>
  <cols>
    <col min="4" max="4" width="17.25" bestFit="1" customWidth="1"/>
    <col min="6" max="6" width="11.25" bestFit="1" customWidth="1"/>
    <col min="7" max="7" width="15.5" bestFit="1" customWidth="1"/>
  </cols>
  <sheetData>
    <row r="1" spans="1:7" x14ac:dyDescent="0.4">
      <c r="A1" s="35" t="s">
        <v>32</v>
      </c>
      <c r="B1" s="35" t="s">
        <v>33</v>
      </c>
      <c r="C1" s="35" t="s">
        <v>2</v>
      </c>
      <c r="D1" s="35" t="s">
        <v>34</v>
      </c>
    </row>
    <row r="2" spans="1:7" x14ac:dyDescent="0.4">
      <c r="A2" s="36">
        <v>1</v>
      </c>
      <c r="B2" s="36" t="s">
        <v>8</v>
      </c>
      <c r="C2" s="36" t="s">
        <v>35</v>
      </c>
      <c r="D2" s="36">
        <v>7</v>
      </c>
    </row>
    <row r="3" spans="1:7" x14ac:dyDescent="0.4">
      <c r="A3" s="36">
        <v>2</v>
      </c>
      <c r="B3" s="36" t="s">
        <v>5</v>
      </c>
      <c r="C3" s="36" t="s">
        <v>35</v>
      </c>
      <c r="D3" s="36">
        <v>6</v>
      </c>
      <c r="F3" s="22" t="s">
        <v>27</v>
      </c>
      <c r="G3" t="s">
        <v>42</v>
      </c>
    </row>
    <row r="4" spans="1:7" x14ac:dyDescent="0.4">
      <c r="A4" s="36">
        <v>3</v>
      </c>
      <c r="B4" s="36" t="s">
        <v>8</v>
      </c>
      <c r="C4" s="36" t="s">
        <v>36</v>
      </c>
      <c r="D4" s="36">
        <v>5</v>
      </c>
      <c r="F4" s="23" t="s">
        <v>8</v>
      </c>
      <c r="G4">
        <v>6.9523809523809526</v>
      </c>
    </row>
    <row r="5" spans="1:7" x14ac:dyDescent="0.4">
      <c r="A5" s="36">
        <v>4</v>
      </c>
      <c r="B5" s="36" t="s">
        <v>8</v>
      </c>
      <c r="C5" s="36" t="s">
        <v>35</v>
      </c>
      <c r="D5" s="36">
        <v>8</v>
      </c>
      <c r="F5" s="23" t="s">
        <v>5</v>
      </c>
      <c r="G5">
        <v>6.4285714285714288</v>
      </c>
    </row>
    <row r="6" spans="1:7" x14ac:dyDescent="0.4">
      <c r="A6" s="36">
        <v>5</v>
      </c>
      <c r="B6" s="36" t="s">
        <v>5</v>
      </c>
      <c r="C6" s="36" t="s">
        <v>37</v>
      </c>
      <c r="D6" s="36">
        <v>6</v>
      </c>
      <c r="F6" s="23" t="s">
        <v>28</v>
      </c>
      <c r="G6">
        <v>6.6904761904761907</v>
      </c>
    </row>
    <row r="7" spans="1:7" x14ac:dyDescent="0.4">
      <c r="A7" s="36">
        <v>6</v>
      </c>
      <c r="B7" s="36" t="s">
        <v>5</v>
      </c>
      <c r="C7" s="36" t="s">
        <v>38</v>
      </c>
      <c r="D7" s="36">
        <v>6</v>
      </c>
    </row>
    <row r="8" spans="1:7" x14ac:dyDescent="0.4">
      <c r="A8" s="36">
        <v>7</v>
      </c>
      <c r="B8" s="36" t="s">
        <v>5</v>
      </c>
      <c r="C8" s="36" t="s">
        <v>39</v>
      </c>
      <c r="D8" s="36">
        <v>6</v>
      </c>
    </row>
    <row r="9" spans="1:7" x14ac:dyDescent="0.4">
      <c r="A9" s="36">
        <v>8</v>
      </c>
      <c r="B9" s="36" t="s">
        <v>8</v>
      </c>
      <c r="C9" s="36" t="s">
        <v>39</v>
      </c>
      <c r="D9" s="36">
        <v>5</v>
      </c>
    </row>
    <row r="10" spans="1:7" x14ac:dyDescent="0.4">
      <c r="A10" s="36">
        <v>9</v>
      </c>
      <c r="B10" s="36" t="s">
        <v>8</v>
      </c>
      <c r="C10" s="36" t="s">
        <v>36</v>
      </c>
      <c r="D10" s="36">
        <v>5</v>
      </c>
    </row>
    <row r="11" spans="1:7" x14ac:dyDescent="0.4">
      <c r="A11" s="36">
        <v>10</v>
      </c>
      <c r="B11" s="36" t="s">
        <v>8</v>
      </c>
      <c r="C11" s="36" t="s">
        <v>40</v>
      </c>
      <c r="D11" s="36">
        <v>6</v>
      </c>
    </row>
    <row r="12" spans="1:7" x14ac:dyDescent="0.4">
      <c r="A12" s="36">
        <v>11</v>
      </c>
      <c r="B12" s="36" t="s">
        <v>8</v>
      </c>
      <c r="C12" s="36" t="s">
        <v>40</v>
      </c>
      <c r="D12" s="36">
        <v>5</v>
      </c>
    </row>
    <row r="13" spans="1:7" x14ac:dyDescent="0.4">
      <c r="A13" s="36">
        <v>12</v>
      </c>
      <c r="B13" s="36" t="s">
        <v>8</v>
      </c>
      <c r="C13" s="36" t="s">
        <v>36</v>
      </c>
      <c r="D13" s="36">
        <v>5</v>
      </c>
    </row>
    <row r="14" spans="1:7" x14ac:dyDescent="0.4">
      <c r="A14" s="36">
        <v>13</v>
      </c>
      <c r="B14" s="36" t="s">
        <v>5</v>
      </c>
      <c r="C14" s="36" t="s">
        <v>38</v>
      </c>
      <c r="D14" s="36">
        <v>6</v>
      </c>
    </row>
    <row r="15" spans="1:7" x14ac:dyDescent="0.4">
      <c r="A15" s="36">
        <v>14</v>
      </c>
      <c r="B15" s="36" t="s">
        <v>8</v>
      </c>
      <c r="C15" s="36" t="s">
        <v>41</v>
      </c>
      <c r="D15" s="36">
        <v>6</v>
      </c>
    </row>
    <row r="16" spans="1:7" x14ac:dyDescent="0.4">
      <c r="A16" s="36">
        <v>15</v>
      </c>
      <c r="B16" s="36" t="s">
        <v>5</v>
      </c>
      <c r="C16" s="36" t="s">
        <v>38</v>
      </c>
      <c r="D16" s="36">
        <v>8</v>
      </c>
    </row>
    <row r="17" spans="1:4" x14ac:dyDescent="0.4">
      <c r="A17" s="36">
        <v>16</v>
      </c>
      <c r="B17" s="36" t="s">
        <v>8</v>
      </c>
      <c r="C17" s="36" t="s">
        <v>37</v>
      </c>
      <c r="D17" s="36">
        <v>9</v>
      </c>
    </row>
    <row r="18" spans="1:4" x14ac:dyDescent="0.4">
      <c r="A18" s="36">
        <v>17</v>
      </c>
      <c r="B18" s="36" t="s">
        <v>8</v>
      </c>
      <c r="C18" s="36" t="s">
        <v>41</v>
      </c>
      <c r="D18" s="36">
        <v>10</v>
      </c>
    </row>
    <row r="19" spans="1:4" x14ac:dyDescent="0.4">
      <c r="A19" s="36">
        <v>18</v>
      </c>
      <c r="B19" s="36" t="s">
        <v>5</v>
      </c>
      <c r="C19" s="36" t="s">
        <v>39</v>
      </c>
      <c r="D19" s="36">
        <v>5</v>
      </c>
    </row>
    <row r="20" spans="1:4" x14ac:dyDescent="0.4">
      <c r="A20" s="36">
        <v>19</v>
      </c>
      <c r="B20" s="36" t="s">
        <v>5</v>
      </c>
      <c r="C20" s="36" t="s">
        <v>35</v>
      </c>
      <c r="D20" s="36">
        <v>5</v>
      </c>
    </row>
    <row r="21" spans="1:4" x14ac:dyDescent="0.4">
      <c r="A21" s="36">
        <v>20</v>
      </c>
      <c r="B21" s="36" t="s">
        <v>5</v>
      </c>
      <c r="C21" s="36" t="s">
        <v>36</v>
      </c>
      <c r="D21" s="36">
        <v>6</v>
      </c>
    </row>
    <row r="22" spans="1:4" x14ac:dyDescent="0.4">
      <c r="A22" s="36">
        <v>21</v>
      </c>
      <c r="B22" s="36" t="s">
        <v>5</v>
      </c>
      <c r="C22" s="36" t="s">
        <v>41</v>
      </c>
      <c r="D22" s="36">
        <v>8</v>
      </c>
    </row>
    <row r="23" spans="1:4" x14ac:dyDescent="0.4">
      <c r="A23" s="36">
        <v>22</v>
      </c>
      <c r="B23" s="36" t="s">
        <v>8</v>
      </c>
      <c r="C23" s="36" t="s">
        <v>41</v>
      </c>
      <c r="D23" s="36">
        <v>9</v>
      </c>
    </row>
    <row r="24" spans="1:4" x14ac:dyDescent="0.4">
      <c r="A24" s="36">
        <v>23</v>
      </c>
      <c r="B24" s="36" t="s">
        <v>8</v>
      </c>
      <c r="C24" s="36" t="s">
        <v>38</v>
      </c>
      <c r="D24" s="36">
        <v>8</v>
      </c>
    </row>
    <row r="25" spans="1:4" x14ac:dyDescent="0.4">
      <c r="A25" s="36">
        <v>24</v>
      </c>
      <c r="B25" s="36" t="s">
        <v>5</v>
      </c>
      <c r="C25" s="36" t="s">
        <v>40</v>
      </c>
      <c r="D25" s="36">
        <v>7</v>
      </c>
    </row>
    <row r="26" spans="1:4" x14ac:dyDescent="0.4">
      <c r="A26" s="36">
        <v>25</v>
      </c>
      <c r="B26" s="36" t="s">
        <v>5</v>
      </c>
      <c r="C26" s="36" t="s">
        <v>36</v>
      </c>
      <c r="D26" s="36">
        <v>6</v>
      </c>
    </row>
    <row r="27" spans="1:4" x14ac:dyDescent="0.4">
      <c r="A27" s="36">
        <v>26</v>
      </c>
      <c r="B27" s="36" t="s">
        <v>5</v>
      </c>
      <c r="C27" s="36" t="s">
        <v>37</v>
      </c>
      <c r="D27" s="36">
        <v>7</v>
      </c>
    </row>
    <row r="28" spans="1:4" x14ac:dyDescent="0.4">
      <c r="A28" s="36">
        <v>27</v>
      </c>
      <c r="B28" s="36" t="s">
        <v>8</v>
      </c>
      <c r="C28" s="36" t="s">
        <v>39</v>
      </c>
      <c r="D28" s="36">
        <v>7</v>
      </c>
    </row>
    <row r="29" spans="1:4" x14ac:dyDescent="0.4">
      <c r="A29" s="36">
        <v>28</v>
      </c>
      <c r="B29" s="36" t="s">
        <v>5</v>
      </c>
      <c r="C29" s="36" t="s">
        <v>35</v>
      </c>
      <c r="D29" s="36">
        <v>7</v>
      </c>
    </row>
    <row r="30" spans="1:4" x14ac:dyDescent="0.4">
      <c r="A30" s="36">
        <v>29</v>
      </c>
      <c r="B30" s="36" t="s">
        <v>5</v>
      </c>
      <c r="C30" s="36" t="s">
        <v>37</v>
      </c>
      <c r="D30" s="36">
        <v>5</v>
      </c>
    </row>
    <row r="31" spans="1:4" x14ac:dyDescent="0.4">
      <c r="A31" s="36">
        <v>30</v>
      </c>
      <c r="B31" s="36" t="s">
        <v>8</v>
      </c>
      <c r="C31" s="36" t="s">
        <v>38</v>
      </c>
      <c r="D31" s="36">
        <v>6</v>
      </c>
    </row>
    <row r="32" spans="1:4" x14ac:dyDescent="0.4">
      <c r="A32" s="36">
        <v>31</v>
      </c>
      <c r="B32" s="36" t="s">
        <v>8</v>
      </c>
      <c r="C32" s="36" t="s">
        <v>39</v>
      </c>
      <c r="D32" s="36">
        <v>8</v>
      </c>
    </row>
    <row r="33" spans="1:4" x14ac:dyDescent="0.4">
      <c r="A33" s="36">
        <v>32</v>
      </c>
      <c r="B33" s="36" t="s">
        <v>5</v>
      </c>
      <c r="C33" s="36" t="s">
        <v>39</v>
      </c>
      <c r="D33" s="36">
        <v>6</v>
      </c>
    </row>
    <row r="34" spans="1:4" x14ac:dyDescent="0.4">
      <c r="A34" s="36">
        <v>33</v>
      </c>
      <c r="B34" s="36" t="s">
        <v>5</v>
      </c>
      <c r="C34" s="36" t="s">
        <v>41</v>
      </c>
      <c r="D34" s="36">
        <v>9</v>
      </c>
    </row>
    <row r="35" spans="1:4" x14ac:dyDescent="0.4">
      <c r="A35" s="36">
        <v>34</v>
      </c>
      <c r="B35" s="36" t="s">
        <v>5</v>
      </c>
      <c r="C35" s="36" t="s">
        <v>40</v>
      </c>
      <c r="D35" s="36">
        <v>6</v>
      </c>
    </row>
    <row r="36" spans="1:4" x14ac:dyDescent="0.4">
      <c r="A36" s="36">
        <v>35</v>
      </c>
      <c r="B36" s="36" t="s">
        <v>8</v>
      </c>
      <c r="C36" s="36" t="s">
        <v>40</v>
      </c>
      <c r="D36" s="36">
        <v>8</v>
      </c>
    </row>
    <row r="37" spans="1:4" x14ac:dyDescent="0.4">
      <c r="A37" s="36">
        <v>36</v>
      </c>
      <c r="B37" s="36" t="s">
        <v>5</v>
      </c>
      <c r="C37" s="36" t="s">
        <v>36</v>
      </c>
      <c r="D37" s="36">
        <v>7</v>
      </c>
    </row>
    <row r="38" spans="1:4" x14ac:dyDescent="0.4">
      <c r="A38" s="36">
        <v>37</v>
      </c>
      <c r="B38" s="36" t="s">
        <v>8</v>
      </c>
      <c r="C38" s="36" t="s">
        <v>35</v>
      </c>
      <c r="D38" s="36">
        <v>5</v>
      </c>
    </row>
    <row r="39" spans="1:4" x14ac:dyDescent="0.4">
      <c r="A39" s="36">
        <v>38</v>
      </c>
      <c r="B39" s="36" t="s">
        <v>8</v>
      </c>
      <c r="C39" s="36" t="s">
        <v>37</v>
      </c>
      <c r="D39" s="36">
        <v>6</v>
      </c>
    </row>
    <row r="40" spans="1:4" x14ac:dyDescent="0.4">
      <c r="A40" s="36">
        <v>39</v>
      </c>
      <c r="B40" s="36" t="s">
        <v>8</v>
      </c>
      <c r="C40" s="36" t="s">
        <v>38</v>
      </c>
      <c r="D40" s="36">
        <v>9</v>
      </c>
    </row>
    <row r="41" spans="1:4" x14ac:dyDescent="0.4">
      <c r="A41" s="36">
        <v>40</v>
      </c>
      <c r="B41" s="36" t="s">
        <v>5</v>
      </c>
      <c r="C41" s="36" t="s">
        <v>40</v>
      </c>
      <c r="D41" s="36">
        <v>7</v>
      </c>
    </row>
    <row r="42" spans="1:4" x14ac:dyDescent="0.4">
      <c r="A42" s="36">
        <v>41</v>
      </c>
      <c r="B42" s="36" t="s">
        <v>5</v>
      </c>
      <c r="C42" s="36" t="s">
        <v>41</v>
      </c>
      <c r="D42" s="36">
        <v>6</v>
      </c>
    </row>
    <row r="43" spans="1:4" x14ac:dyDescent="0.4">
      <c r="A43" s="36">
        <v>42</v>
      </c>
      <c r="B43" s="36" t="s">
        <v>8</v>
      </c>
      <c r="C43" s="36" t="s">
        <v>37</v>
      </c>
      <c r="D43" s="36">
        <v>9</v>
      </c>
    </row>
  </sheetData>
  <phoneticPr fontId="1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D891E-8ED9-40D2-8F88-BEF464FFCF09}">
  <sheetPr>
    <tabColor theme="4" tint="0.79998168889431442"/>
  </sheetPr>
  <dimension ref="A1:G43"/>
  <sheetViews>
    <sheetView workbookViewId="0"/>
  </sheetViews>
  <sheetFormatPr defaultRowHeight="18.75" x14ac:dyDescent="0.4"/>
  <cols>
    <col min="4" max="4" width="17.25" bestFit="1" customWidth="1"/>
    <col min="6" max="6" width="11.25" bestFit="1" customWidth="1"/>
    <col min="7" max="7" width="15.5" bestFit="1" customWidth="1"/>
  </cols>
  <sheetData>
    <row r="1" spans="1:7" x14ac:dyDescent="0.4">
      <c r="A1" s="35" t="s">
        <v>32</v>
      </c>
      <c r="B1" s="35" t="s">
        <v>33</v>
      </c>
      <c r="C1" s="35" t="s">
        <v>2</v>
      </c>
      <c r="D1" s="35" t="s">
        <v>34</v>
      </c>
    </row>
    <row r="2" spans="1:7" x14ac:dyDescent="0.4">
      <c r="A2" s="36">
        <v>1</v>
      </c>
      <c r="B2" s="36" t="s">
        <v>8</v>
      </c>
      <c r="C2" s="36" t="s">
        <v>35</v>
      </c>
      <c r="D2" s="36">
        <v>7</v>
      </c>
    </row>
    <row r="3" spans="1:7" x14ac:dyDescent="0.4">
      <c r="A3" s="36">
        <v>2</v>
      </c>
      <c r="B3" s="36" t="s">
        <v>5</v>
      </c>
      <c r="C3" s="36" t="s">
        <v>35</v>
      </c>
      <c r="D3" s="36">
        <v>6</v>
      </c>
      <c r="F3" s="22" t="s">
        <v>27</v>
      </c>
      <c r="G3" t="s">
        <v>42</v>
      </c>
    </row>
    <row r="4" spans="1:7" x14ac:dyDescent="0.4">
      <c r="A4" s="36">
        <v>3</v>
      </c>
      <c r="B4" s="36" t="s">
        <v>8</v>
      </c>
      <c r="C4" s="36" t="s">
        <v>36</v>
      </c>
      <c r="D4" s="36">
        <v>5</v>
      </c>
      <c r="F4" s="23" t="s">
        <v>8</v>
      </c>
      <c r="G4">
        <v>6.9523809523809526</v>
      </c>
    </row>
    <row r="5" spans="1:7" x14ac:dyDescent="0.4">
      <c r="A5" s="36">
        <v>4</v>
      </c>
      <c r="B5" s="36" t="s">
        <v>8</v>
      </c>
      <c r="C5" s="36" t="s">
        <v>35</v>
      </c>
      <c r="D5" s="36">
        <v>8</v>
      </c>
      <c r="F5" s="23" t="s">
        <v>5</v>
      </c>
      <c r="G5">
        <v>6.4285714285714288</v>
      </c>
    </row>
    <row r="6" spans="1:7" x14ac:dyDescent="0.4">
      <c r="A6" s="36">
        <v>5</v>
      </c>
      <c r="B6" s="36" t="s">
        <v>5</v>
      </c>
      <c r="C6" s="36" t="s">
        <v>37</v>
      </c>
      <c r="D6" s="36">
        <v>6</v>
      </c>
      <c r="F6" s="23" t="s">
        <v>28</v>
      </c>
      <c r="G6">
        <v>6.6904761904761907</v>
      </c>
    </row>
    <row r="7" spans="1:7" x14ac:dyDescent="0.4">
      <c r="A7" s="36">
        <v>6</v>
      </c>
      <c r="B7" s="36" t="s">
        <v>5</v>
      </c>
      <c r="C7" s="36" t="s">
        <v>38</v>
      </c>
      <c r="D7" s="36">
        <v>6</v>
      </c>
    </row>
    <row r="8" spans="1:7" x14ac:dyDescent="0.4">
      <c r="A8" s="36">
        <v>7</v>
      </c>
      <c r="B8" s="36" t="s">
        <v>5</v>
      </c>
      <c r="C8" s="36" t="s">
        <v>39</v>
      </c>
      <c r="D8" s="36">
        <v>6</v>
      </c>
    </row>
    <row r="9" spans="1:7" x14ac:dyDescent="0.4">
      <c r="A9" s="36">
        <v>8</v>
      </c>
      <c r="B9" s="36" t="s">
        <v>8</v>
      </c>
      <c r="C9" s="36" t="s">
        <v>39</v>
      </c>
      <c r="D9" s="36">
        <v>5</v>
      </c>
    </row>
    <row r="10" spans="1:7" x14ac:dyDescent="0.4">
      <c r="A10" s="36">
        <v>9</v>
      </c>
      <c r="B10" s="36" t="s">
        <v>8</v>
      </c>
      <c r="C10" s="36" t="s">
        <v>36</v>
      </c>
      <c r="D10" s="36">
        <v>5</v>
      </c>
    </row>
    <row r="11" spans="1:7" x14ac:dyDescent="0.4">
      <c r="A11" s="36">
        <v>10</v>
      </c>
      <c r="B11" s="36" t="s">
        <v>8</v>
      </c>
      <c r="C11" s="36" t="s">
        <v>40</v>
      </c>
      <c r="D11" s="36">
        <v>6</v>
      </c>
    </row>
    <row r="12" spans="1:7" x14ac:dyDescent="0.4">
      <c r="A12" s="36">
        <v>11</v>
      </c>
      <c r="B12" s="36" t="s">
        <v>8</v>
      </c>
      <c r="C12" s="36" t="s">
        <v>40</v>
      </c>
      <c r="D12" s="36">
        <v>5</v>
      </c>
    </row>
    <row r="13" spans="1:7" x14ac:dyDescent="0.4">
      <c r="A13" s="36">
        <v>12</v>
      </c>
      <c r="B13" s="36" t="s">
        <v>8</v>
      </c>
      <c r="C13" s="36" t="s">
        <v>36</v>
      </c>
      <c r="D13" s="36">
        <v>5</v>
      </c>
    </row>
    <row r="14" spans="1:7" x14ac:dyDescent="0.4">
      <c r="A14" s="36">
        <v>13</v>
      </c>
      <c r="B14" s="36" t="s">
        <v>5</v>
      </c>
      <c r="C14" s="36" t="s">
        <v>38</v>
      </c>
      <c r="D14" s="36">
        <v>6</v>
      </c>
    </row>
    <row r="15" spans="1:7" x14ac:dyDescent="0.4">
      <c r="A15" s="36">
        <v>14</v>
      </c>
      <c r="B15" s="36" t="s">
        <v>8</v>
      </c>
      <c r="C15" s="36" t="s">
        <v>41</v>
      </c>
      <c r="D15" s="36">
        <v>6</v>
      </c>
    </row>
    <row r="16" spans="1:7" x14ac:dyDescent="0.4">
      <c r="A16" s="36">
        <v>15</v>
      </c>
      <c r="B16" s="36" t="s">
        <v>5</v>
      </c>
      <c r="C16" s="36" t="s">
        <v>38</v>
      </c>
      <c r="D16" s="36">
        <v>8</v>
      </c>
    </row>
    <row r="17" spans="1:4" x14ac:dyDescent="0.4">
      <c r="A17" s="36">
        <v>16</v>
      </c>
      <c r="B17" s="36" t="s">
        <v>8</v>
      </c>
      <c r="C17" s="36" t="s">
        <v>37</v>
      </c>
      <c r="D17" s="36">
        <v>9</v>
      </c>
    </row>
    <row r="18" spans="1:4" x14ac:dyDescent="0.4">
      <c r="A18" s="36">
        <v>17</v>
      </c>
      <c r="B18" s="36" t="s">
        <v>8</v>
      </c>
      <c r="C18" s="36" t="s">
        <v>41</v>
      </c>
      <c r="D18" s="36">
        <v>10</v>
      </c>
    </row>
    <row r="19" spans="1:4" x14ac:dyDescent="0.4">
      <c r="A19" s="36">
        <v>18</v>
      </c>
      <c r="B19" s="36" t="s">
        <v>5</v>
      </c>
      <c r="C19" s="36" t="s">
        <v>39</v>
      </c>
      <c r="D19" s="36">
        <v>5</v>
      </c>
    </row>
    <row r="20" spans="1:4" x14ac:dyDescent="0.4">
      <c r="A20" s="36">
        <v>19</v>
      </c>
      <c r="B20" s="36" t="s">
        <v>5</v>
      </c>
      <c r="C20" s="36" t="s">
        <v>35</v>
      </c>
      <c r="D20" s="36">
        <v>5</v>
      </c>
    </row>
    <row r="21" spans="1:4" x14ac:dyDescent="0.4">
      <c r="A21" s="36">
        <v>20</v>
      </c>
      <c r="B21" s="36" t="s">
        <v>5</v>
      </c>
      <c r="C21" s="36" t="s">
        <v>36</v>
      </c>
      <c r="D21" s="36">
        <v>6</v>
      </c>
    </row>
    <row r="22" spans="1:4" x14ac:dyDescent="0.4">
      <c r="A22" s="36">
        <v>21</v>
      </c>
      <c r="B22" s="36" t="s">
        <v>5</v>
      </c>
      <c r="C22" s="36" t="s">
        <v>41</v>
      </c>
      <c r="D22" s="36">
        <v>8</v>
      </c>
    </row>
    <row r="23" spans="1:4" x14ac:dyDescent="0.4">
      <c r="A23" s="36">
        <v>22</v>
      </c>
      <c r="B23" s="36" t="s">
        <v>8</v>
      </c>
      <c r="C23" s="36" t="s">
        <v>41</v>
      </c>
      <c r="D23" s="36">
        <v>9</v>
      </c>
    </row>
    <row r="24" spans="1:4" x14ac:dyDescent="0.4">
      <c r="A24" s="36">
        <v>23</v>
      </c>
      <c r="B24" s="36" t="s">
        <v>8</v>
      </c>
      <c r="C24" s="36" t="s">
        <v>38</v>
      </c>
      <c r="D24" s="36">
        <v>8</v>
      </c>
    </row>
    <row r="25" spans="1:4" x14ac:dyDescent="0.4">
      <c r="A25" s="36">
        <v>24</v>
      </c>
      <c r="B25" s="36" t="s">
        <v>5</v>
      </c>
      <c r="C25" s="36" t="s">
        <v>40</v>
      </c>
      <c r="D25" s="36">
        <v>7</v>
      </c>
    </row>
    <row r="26" spans="1:4" x14ac:dyDescent="0.4">
      <c r="A26" s="36">
        <v>25</v>
      </c>
      <c r="B26" s="36" t="s">
        <v>5</v>
      </c>
      <c r="C26" s="36" t="s">
        <v>36</v>
      </c>
      <c r="D26" s="36">
        <v>6</v>
      </c>
    </row>
    <row r="27" spans="1:4" x14ac:dyDescent="0.4">
      <c r="A27" s="36">
        <v>26</v>
      </c>
      <c r="B27" s="36" t="s">
        <v>5</v>
      </c>
      <c r="C27" s="36" t="s">
        <v>37</v>
      </c>
      <c r="D27" s="36">
        <v>7</v>
      </c>
    </row>
    <row r="28" spans="1:4" x14ac:dyDescent="0.4">
      <c r="A28" s="36">
        <v>27</v>
      </c>
      <c r="B28" s="36" t="s">
        <v>8</v>
      </c>
      <c r="C28" s="36" t="s">
        <v>39</v>
      </c>
      <c r="D28" s="36">
        <v>7</v>
      </c>
    </row>
    <row r="29" spans="1:4" x14ac:dyDescent="0.4">
      <c r="A29" s="36">
        <v>28</v>
      </c>
      <c r="B29" s="36" t="s">
        <v>5</v>
      </c>
      <c r="C29" s="36" t="s">
        <v>35</v>
      </c>
      <c r="D29" s="36">
        <v>7</v>
      </c>
    </row>
    <row r="30" spans="1:4" x14ac:dyDescent="0.4">
      <c r="A30" s="36">
        <v>29</v>
      </c>
      <c r="B30" s="36" t="s">
        <v>5</v>
      </c>
      <c r="C30" s="36" t="s">
        <v>37</v>
      </c>
      <c r="D30" s="36">
        <v>5</v>
      </c>
    </row>
    <row r="31" spans="1:4" x14ac:dyDescent="0.4">
      <c r="A31" s="36">
        <v>30</v>
      </c>
      <c r="B31" s="36" t="s">
        <v>8</v>
      </c>
      <c r="C31" s="36" t="s">
        <v>38</v>
      </c>
      <c r="D31" s="36">
        <v>6</v>
      </c>
    </row>
    <row r="32" spans="1:4" x14ac:dyDescent="0.4">
      <c r="A32" s="36">
        <v>31</v>
      </c>
      <c r="B32" s="36" t="s">
        <v>8</v>
      </c>
      <c r="C32" s="36" t="s">
        <v>39</v>
      </c>
      <c r="D32" s="36">
        <v>8</v>
      </c>
    </row>
    <row r="33" spans="1:4" x14ac:dyDescent="0.4">
      <c r="A33" s="36">
        <v>32</v>
      </c>
      <c r="B33" s="36" t="s">
        <v>5</v>
      </c>
      <c r="C33" s="36" t="s">
        <v>39</v>
      </c>
      <c r="D33" s="36">
        <v>6</v>
      </c>
    </row>
    <row r="34" spans="1:4" x14ac:dyDescent="0.4">
      <c r="A34" s="36">
        <v>33</v>
      </c>
      <c r="B34" s="36" t="s">
        <v>5</v>
      </c>
      <c r="C34" s="36" t="s">
        <v>41</v>
      </c>
      <c r="D34" s="36">
        <v>9</v>
      </c>
    </row>
    <row r="35" spans="1:4" x14ac:dyDescent="0.4">
      <c r="A35" s="36">
        <v>34</v>
      </c>
      <c r="B35" s="36" t="s">
        <v>5</v>
      </c>
      <c r="C35" s="36" t="s">
        <v>40</v>
      </c>
      <c r="D35" s="36">
        <v>6</v>
      </c>
    </row>
    <row r="36" spans="1:4" x14ac:dyDescent="0.4">
      <c r="A36" s="36">
        <v>35</v>
      </c>
      <c r="B36" s="36" t="s">
        <v>8</v>
      </c>
      <c r="C36" s="36" t="s">
        <v>40</v>
      </c>
      <c r="D36" s="36">
        <v>8</v>
      </c>
    </row>
    <row r="37" spans="1:4" x14ac:dyDescent="0.4">
      <c r="A37" s="36">
        <v>36</v>
      </c>
      <c r="B37" s="36" t="s">
        <v>5</v>
      </c>
      <c r="C37" s="36" t="s">
        <v>36</v>
      </c>
      <c r="D37" s="36">
        <v>7</v>
      </c>
    </row>
    <row r="38" spans="1:4" x14ac:dyDescent="0.4">
      <c r="A38" s="36">
        <v>37</v>
      </c>
      <c r="B38" s="36" t="s">
        <v>8</v>
      </c>
      <c r="C38" s="36" t="s">
        <v>35</v>
      </c>
      <c r="D38" s="36">
        <v>5</v>
      </c>
    </row>
    <row r="39" spans="1:4" x14ac:dyDescent="0.4">
      <c r="A39" s="36">
        <v>38</v>
      </c>
      <c r="B39" s="36" t="s">
        <v>8</v>
      </c>
      <c r="C39" s="36" t="s">
        <v>37</v>
      </c>
      <c r="D39" s="36">
        <v>6</v>
      </c>
    </row>
    <row r="40" spans="1:4" x14ac:dyDescent="0.4">
      <c r="A40" s="36">
        <v>39</v>
      </c>
      <c r="B40" s="36" t="s">
        <v>8</v>
      </c>
      <c r="C40" s="36" t="s">
        <v>38</v>
      </c>
      <c r="D40" s="36">
        <v>9</v>
      </c>
    </row>
    <row r="41" spans="1:4" x14ac:dyDescent="0.4">
      <c r="A41" s="36">
        <v>40</v>
      </c>
      <c r="B41" s="36" t="s">
        <v>5</v>
      </c>
      <c r="C41" s="36" t="s">
        <v>40</v>
      </c>
      <c r="D41" s="36">
        <v>7</v>
      </c>
    </row>
    <row r="42" spans="1:4" x14ac:dyDescent="0.4">
      <c r="A42" s="36">
        <v>41</v>
      </c>
      <c r="B42" s="36" t="s">
        <v>5</v>
      </c>
      <c r="C42" s="36" t="s">
        <v>41</v>
      </c>
      <c r="D42" s="36">
        <v>6</v>
      </c>
    </row>
    <row r="43" spans="1:4" x14ac:dyDescent="0.4">
      <c r="A43" s="36">
        <v>42</v>
      </c>
      <c r="B43" s="36" t="s">
        <v>8</v>
      </c>
      <c r="C43" s="36" t="s">
        <v>37</v>
      </c>
      <c r="D43" s="36">
        <v>9</v>
      </c>
    </row>
  </sheetData>
  <phoneticPr fontId="1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B8A32-E6B1-4EF0-BD47-2A050BECC65C}">
  <sheetPr>
    <tabColor theme="5" tint="0.79998168889431442"/>
  </sheetPr>
  <dimension ref="A1:G43"/>
  <sheetViews>
    <sheetView workbookViewId="0"/>
  </sheetViews>
  <sheetFormatPr defaultRowHeight="18.75" x14ac:dyDescent="0.4"/>
  <cols>
    <col min="4" max="4" width="17.25" bestFit="1" customWidth="1"/>
    <col min="6" max="6" width="11.25" bestFit="1" customWidth="1"/>
    <col min="7" max="7" width="15.5" bestFit="1" customWidth="1"/>
  </cols>
  <sheetData>
    <row r="1" spans="1:7" x14ac:dyDescent="0.4">
      <c r="A1" s="35" t="s">
        <v>32</v>
      </c>
      <c r="B1" s="35" t="s">
        <v>33</v>
      </c>
      <c r="C1" s="35" t="s">
        <v>2</v>
      </c>
      <c r="D1" s="35" t="s">
        <v>34</v>
      </c>
    </row>
    <row r="2" spans="1:7" x14ac:dyDescent="0.4">
      <c r="A2" s="36">
        <v>1</v>
      </c>
      <c r="B2" s="36" t="s">
        <v>8</v>
      </c>
      <c r="C2" s="36" t="s">
        <v>35</v>
      </c>
      <c r="D2" s="36">
        <v>7</v>
      </c>
    </row>
    <row r="3" spans="1:7" x14ac:dyDescent="0.4">
      <c r="A3" s="36">
        <v>2</v>
      </c>
      <c r="B3" s="36" t="s">
        <v>5</v>
      </c>
      <c r="C3" s="36" t="s">
        <v>35</v>
      </c>
      <c r="D3" s="36">
        <v>6</v>
      </c>
      <c r="F3" s="22" t="s">
        <v>27</v>
      </c>
      <c r="G3" t="s">
        <v>42</v>
      </c>
    </row>
    <row r="4" spans="1:7" x14ac:dyDescent="0.4">
      <c r="A4" s="36">
        <v>3</v>
      </c>
      <c r="B4" s="36" t="s">
        <v>8</v>
      </c>
      <c r="C4" s="36" t="s">
        <v>36</v>
      </c>
      <c r="D4" s="36">
        <v>5</v>
      </c>
      <c r="F4" s="23" t="s">
        <v>15</v>
      </c>
      <c r="G4">
        <v>6.166666666666667</v>
      </c>
    </row>
    <row r="5" spans="1:7" x14ac:dyDescent="0.4">
      <c r="A5" s="36">
        <v>4</v>
      </c>
      <c r="B5" s="36" t="s">
        <v>8</v>
      </c>
      <c r="C5" s="36" t="s">
        <v>35</v>
      </c>
      <c r="D5" s="36">
        <v>8</v>
      </c>
      <c r="F5" s="23" t="s">
        <v>14</v>
      </c>
      <c r="G5">
        <v>5.666666666666667</v>
      </c>
    </row>
    <row r="6" spans="1:7" x14ac:dyDescent="0.4">
      <c r="A6" s="36">
        <v>5</v>
      </c>
      <c r="B6" s="36" t="s">
        <v>5</v>
      </c>
      <c r="C6" s="36" t="s">
        <v>37</v>
      </c>
      <c r="D6" s="36">
        <v>6</v>
      </c>
      <c r="F6" s="23" t="s">
        <v>7</v>
      </c>
      <c r="G6">
        <v>6.333333333333333</v>
      </c>
    </row>
    <row r="7" spans="1:7" x14ac:dyDescent="0.4">
      <c r="A7" s="36">
        <v>6</v>
      </c>
      <c r="B7" s="36" t="s">
        <v>5</v>
      </c>
      <c r="C7" s="36" t="s">
        <v>38</v>
      </c>
      <c r="D7" s="36">
        <v>6</v>
      </c>
      <c r="F7" s="23" t="s">
        <v>9</v>
      </c>
      <c r="G7">
        <v>6.5</v>
      </c>
    </row>
    <row r="8" spans="1:7" x14ac:dyDescent="0.4">
      <c r="A8" s="36">
        <v>7</v>
      </c>
      <c r="B8" s="36" t="s">
        <v>5</v>
      </c>
      <c r="C8" s="36" t="s">
        <v>39</v>
      </c>
      <c r="D8" s="36">
        <v>6</v>
      </c>
      <c r="F8" s="23" t="s">
        <v>20</v>
      </c>
      <c r="G8">
        <v>7</v>
      </c>
    </row>
    <row r="9" spans="1:7" x14ac:dyDescent="0.4">
      <c r="A9" s="36">
        <v>8</v>
      </c>
      <c r="B9" s="36" t="s">
        <v>8</v>
      </c>
      <c r="C9" s="36" t="s">
        <v>39</v>
      </c>
      <c r="D9" s="36">
        <v>5</v>
      </c>
      <c r="F9" s="23" t="s">
        <v>17</v>
      </c>
      <c r="G9">
        <v>8</v>
      </c>
    </row>
    <row r="10" spans="1:7" x14ac:dyDescent="0.4">
      <c r="A10" s="36">
        <v>9</v>
      </c>
      <c r="B10" s="36" t="s">
        <v>8</v>
      </c>
      <c r="C10" s="36" t="s">
        <v>36</v>
      </c>
      <c r="D10" s="36">
        <v>5</v>
      </c>
      <c r="F10" s="23" t="s">
        <v>43</v>
      </c>
      <c r="G10">
        <v>7.166666666666667</v>
      </c>
    </row>
    <row r="11" spans="1:7" x14ac:dyDescent="0.4">
      <c r="A11" s="36">
        <v>10</v>
      </c>
      <c r="B11" s="36" t="s">
        <v>8</v>
      </c>
      <c r="C11" s="36" t="s">
        <v>40</v>
      </c>
      <c r="D11" s="36">
        <v>6</v>
      </c>
      <c r="F11" s="23" t="s">
        <v>28</v>
      </c>
      <c r="G11">
        <v>6.6904761904761907</v>
      </c>
    </row>
    <row r="12" spans="1:7" x14ac:dyDescent="0.4">
      <c r="A12" s="36">
        <v>11</v>
      </c>
      <c r="B12" s="36" t="s">
        <v>8</v>
      </c>
      <c r="C12" s="36" t="s">
        <v>40</v>
      </c>
      <c r="D12" s="36">
        <v>5</v>
      </c>
    </row>
    <row r="13" spans="1:7" x14ac:dyDescent="0.4">
      <c r="A13" s="36">
        <v>12</v>
      </c>
      <c r="B13" s="36" t="s">
        <v>8</v>
      </c>
      <c r="C13" s="36" t="s">
        <v>36</v>
      </c>
      <c r="D13" s="36">
        <v>5</v>
      </c>
    </row>
    <row r="14" spans="1:7" x14ac:dyDescent="0.4">
      <c r="A14" s="36">
        <v>13</v>
      </c>
      <c r="B14" s="36" t="s">
        <v>5</v>
      </c>
      <c r="C14" s="36" t="s">
        <v>38</v>
      </c>
      <c r="D14" s="36">
        <v>6</v>
      </c>
    </row>
    <row r="15" spans="1:7" x14ac:dyDescent="0.4">
      <c r="A15" s="36">
        <v>14</v>
      </c>
      <c r="B15" s="36" t="s">
        <v>8</v>
      </c>
      <c r="C15" s="36" t="s">
        <v>41</v>
      </c>
      <c r="D15" s="36">
        <v>6</v>
      </c>
    </row>
    <row r="16" spans="1:7" x14ac:dyDescent="0.4">
      <c r="A16" s="36">
        <v>15</v>
      </c>
      <c r="B16" s="36" t="s">
        <v>5</v>
      </c>
      <c r="C16" s="36" t="s">
        <v>38</v>
      </c>
      <c r="D16" s="36">
        <v>8</v>
      </c>
    </row>
    <row r="17" spans="1:4" x14ac:dyDescent="0.4">
      <c r="A17" s="36">
        <v>16</v>
      </c>
      <c r="B17" s="36" t="s">
        <v>8</v>
      </c>
      <c r="C17" s="36" t="s">
        <v>37</v>
      </c>
      <c r="D17" s="36">
        <v>9</v>
      </c>
    </row>
    <row r="18" spans="1:4" x14ac:dyDescent="0.4">
      <c r="A18" s="36">
        <v>17</v>
      </c>
      <c r="B18" s="36" t="s">
        <v>8</v>
      </c>
      <c r="C18" s="36" t="s">
        <v>41</v>
      </c>
      <c r="D18" s="36">
        <v>10</v>
      </c>
    </row>
    <row r="19" spans="1:4" x14ac:dyDescent="0.4">
      <c r="A19" s="36">
        <v>18</v>
      </c>
      <c r="B19" s="36" t="s">
        <v>5</v>
      </c>
      <c r="C19" s="36" t="s">
        <v>39</v>
      </c>
      <c r="D19" s="36">
        <v>5</v>
      </c>
    </row>
    <row r="20" spans="1:4" x14ac:dyDescent="0.4">
      <c r="A20" s="36">
        <v>19</v>
      </c>
      <c r="B20" s="36" t="s">
        <v>5</v>
      </c>
      <c r="C20" s="36" t="s">
        <v>35</v>
      </c>
      <c r="D20" s="36">
        <v>5</v>
      </c>
    </row>
    <row r="21" spans="1:4" x14ac:dyDescent="0.4">
      <c r="A21" s="36">
        <v>20</v>
      </c>
      <c r="B21" s="36" t="s">
        <v>5</v>
      </c>
      <c r="C21" s="36" t="s">
        <v>36</v>
      </c>
      <c r="D21" s="36">
        <v>6</v>
      </c>
    </row>
    <row r="22" spans="1:4" x14ac:dyDescent="0.4">
      <c r="A22" s="36">
        <v>21</v>
      </c>
      <c r="B22" s="36" t="s">
        <v>5</v>
      </c>
      <c r="C22" s="36" t="s">
        <v>41</v>
      </c>
      <c r="D22" s="36">
        <v>8</v>
      </c>
    </row>
    <row r="23" spans="1:4" x14ac:dyDescent="0.4">
      <c r="A23" s="36">
        <v>22</v>
      </c>
      <c r="B23" s="36" t="s">
        <v>8</v>
      </c>
      <c r="C23" s="36" t="s">
        <v>41</v>
      </c>
      <c r="D23" s="36">
        <v>9</v>
      </c>
    </row>
    <row r="24" spans="1:4" x14ac:dyDescent="0.4">
      <c r="A24" s="36">
        <v>23</v>
      </c>
      <c r="B24" s="36" t="s">
        <v>8</v>
      </c>
      <c r="C24" s="36" t="s">
        <v>38</v>
      </c>
      <c r="D24" s="36">
        <v>8</v>
      </c>
    </row>
    <row r="25" spans="1:4" x14ac:dyDescent="0.4">
      <c r="A25" s="36">
        <v>24</v>
      </c>
      <c r="B25" s="36" t="s">
        <v>5</v>
      </c>
      <c r="C25" s="36" t="s">
        <v>40</v>
      </c>
      <c r="D25" s="36">
        <v>7</v>
      </c>
    </row>
    <row r="26" spans="1:4" x14ac:dyDescent="0.4">
      <c r="A26" s="36">
        <v>25</v>
      </c>
      <c r="B26" s="36" t="s">
        <v>5</v>
      </c>
      <c r="C26" s="36" t="s">
        <v>36</v>
      </c>
      <c r="D26" s="36">
        <v>6</v>
      </c>
    </row>
    <row r="27" spans="1:4" x14ac:dyDescent="0.4">
      <c r="A27" s="36">
        <v>26</v>
      </c>
      <c r="B27" s="36" t="s">
        <v>5</v>
      </c>
      <c r="C27" s="36" t="s">
        <v>37</v>
      </c>
      <c r="D27" s="36">
        <v>7</v>
      </c>
    </row>
    <row r="28" spans="1:4" x14ac:dyDescent="0.4">
      <c r="A28" s="36">
        <v>27</v>
      </c>
      <c r="B28" s="36" t="s">
        <v>8</v>
      </c>
      <c r="C28" s="36" t="s">
        <v>39</v>
      </c>
      <c r="D28" s="36">
        <v>7</v>
      </c>
    </row>
    <row r="29" spans="1:4" x14ac:dyDescent="0.4">
      <c r="A29" s="36">
        <v>28</v>
      </c>
      <c r="B29" s="36" t="s">
        <v>5</v>
      </c>
      <c r="C29" s="36" t="s">
        <v>35</v>
      </c>
      <c r="D29" s="36">
        <v>7</v>
      </c>
    </row>
    <row r="30" spans="1:4" x14ac:dyDescent="0.4">
      <c r="A30" s="36">
        <v>29</v>
      </c>
      <c r="B30" s="36" t="s">
        <v>5</v>
      </c>
      <c r="C30" s="36" t="s">
        <v>37</v>
      </c>
      <c r="D30" s="36">
        <v>5</v>
      </c>
    </row>
    <row r="31" spans="1:4" x14ac:dyDescent="0.4">
      <c r="A31" s="36">
        <v>30</v>
      </c>
      <c r="B31" s="36" t="s">
        <v>8</v>
      </c>
      <c r="C31" s="36" t="s">
        <v>38</v>
      </c>
      <c r="D31" s="36">
        <v>6</v>
      </c>
    </row>
    <row r="32" spans="1:4" x14ac:dyDescent="0.4">
      <c r="A32" s="36">
        <v>31</v>
      </c>
      <c r="B32" s="36" t="s">
        <v>8</v>
      </c>
      <c r="C32" s="36" t="s">
        <v>39</v>
      </c>
      <c r="D32" s="36">
        <v>8</v>
      </c>
    </row>
    <row r="33" spans="1:4" x14ac:dyDescent="0.4">
      <c r="A33" s="36">
        <v>32</v>
      </c>
      <c r="B33" s="36" t="s">
        <v>5</v>
      </c>
      <c r="C33" s="36" t="s">
        <v>39</v>
      </c>
      <c r="D33" s="36">
        <v>6</v>
      </c>
    </row>
    <row r="34" spans="1:4" x14ac:dyDescent="0.4">
      <c r="A34" s="36">
        <v>33</v>
      </c>
      <c r="B34" s="36" t="s">
        <v>5</v>
      </c>
      <c r="C34" s="36" t="s">
        <v>41</v>
      </c>
      <c r="D34" s="36">
        <v>9</v>
      </c>
    </row>
    <row r="35" spans="1:4" x14ac:dyDescent="0.4">
      <c r="A35" s="36">
        <v>34</v>
      </c>
      <c r="B35" s="36" t="s">
        <v>5</v>
      </c>
      <c r="C35" s="36" t="s">
        <v>40</v>
      </c>
      <c r="D35" s="36">
        <v>6</v>
      </c>
    </row>
    <row r="36" spans="1:4" x14ac:dyDescent="0.4">
      <c r="A36" s="36">
        <v>35</v>
      </c>
      <c r="B36" s="36" t="s">
        <v>8</v>
      </c>
      <c r="C36" s="36" t="s">
        <v>40</v>
      </c>
      <c r="D36" s="36">
        <v>8</v>
      </c>
    </row>
    <row r="37" spans="1:4" x14ac:dyDescent="0.4">
      <c r="A37" s="36">
        <v>36</v>
      </c>
      <c r="B37" s="36" t="s">
        <v>5</v>
      </c>
      <c r="C37" s="36" t="s">
        <v>36</v>
      </c>
      <c r="D37" s="36">
        <v>7</v>
      </c>
    </row>
    <row r="38" spans="1:4" x14ac:dyDescent="0.4">
      <c r="A38" s="36">
        <v>37</v>
      </c>
      <c r="B38" s="36" t="s">
        <v>8</v>
      </c>
      <c r="C38" s="36" t="s">
        <v>35</v>
      </c>
      <c r="D38" s="36">
        <v>5</v>
      </c>
    </row>
    <row r="39" spans="1:4" x14ac:dyDescent="0.4">
      <c r="A39" s="36">
        <v>38</v>
      </c>
      <c r="B39" s="36" t="s">
        <v>8</v>
      </c>
      <c r="C39" s="36" t="s">
        <v>37</v>
      </c>
      <c r="D39" s="36">
        <v>6</v>
      </c>
    </row>
    <row r="40" spans="1:4" x14ac:dyDescent="0.4">
      <c r="A40" s="36">
        <v>39</v>
      </c>
      <c r="B40" s="36" t="s">
        <v>8</v>
      </c>
      <c r="C40" s="36" t="s">
        <v>38</v>
      </c>
      <c r="D40" s="36">
        <v>9</v>
      </c>
    </row>
    <row r="41" spans="1:4" x14ac:dyDescent="0.4">
      <c r="A41" s="36">
        <v>40</v>
      </c>
      <c r="B41" s="36" t="s">
        <v>5</v>
      </c>
      <c r="C41" s="36" t="s">
        <v>40</v>
      </c>
      <c r="D41" s="36">
        <v>7</v>
      </c>
    </row>
    <row r="42" spans="1:4" x14ac:dyDescent="0.4">
      <c r="A42" s="36">
        <v>41</v>
      </c>
      <c r="B42" s="36" t="s">
        <v>5</v>
      </c>
      <c r="C42" s="36" t="s">
        <v>41</v>
      </c>
      <c r="D42" s="36">
        <v>6</v>
      </c>
    </row>
    <row r="43" spans="1:4" x14ac:dyDescent="0.4">
      <c r="A43" s="36">
        <v>42</v>
      </c>
      <c r="B43" s="36" t="s">
        <v>8</v>
      </c>
      <c r="C43" s="36" t="s">
        <v>37</v>
      </c>
      <c r="D43" s="36">
        <v>9</v>
      </c>
    </row>
  </sheetData>
  <phoneticPr fontId="1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806BB-DDA6-47C3-AD79-C675B17AB5E0}">
  <sheetPr>
    <tabColor theme="8" tint="0.79998168889431442"/>
  </sheetPr>
  <dimension ref="A1:G43"/>
  <sheetViews>
    <sheetView workbookViewId="0"/>
  </sheetViews>
  <sheetFormatPr defaultRowHeight="18.75" x14ac:dyDescent="0.4"/>
  <cols>
    <col min="4" max="4" width="17.25" bestFit="1" customWidth="1"/>
    <col min="6" max="6" width="11.25" bestFit="1" customWidth="1"/>
    <col min="7" max="7" width="15.5" bestFit="1" customWidth="1"/>
  </cols>
  <sheetData>
    <row r="1" spans="1:7" x14ac:dyDescent="0.4">
      <c r="A1" s="35" t="s">
        <v>32</v>
      </c>
      <c r="B1" s="35" t="s">
        <v>33</v>
      </c>
      <c r="C1" s="35" t="s">
        <v>2</v>
      </c>
      <c r="D1" s="35" t="s">
        <v>34</v>
      </c>
    </row>
    <row r="2" spans="1:7" x14ac:dyDescent="0.4">
      <c r="A2" s="36">
        <v>1</v>
      </c>
      <c r="B2" s="36" t="s">
        <v>8</v>
      </c>
      <c r="C2" s="36" t="s">
        <v>35</v>
      </c>
      <c r="D2" s="36">
        <v>7</v>
      </c>
    </row>
    <row r="3" spans="1:7" x14ac:dyDescent="0.4">
      <c r="A3" s="36">
        <v>2</v>
      </c>
      <c r="B3" s="36" t="s">
        <v>5</v>
      </c>
      <c r="C3" s="36" t="s">
        <v>35</v>
      </c>
      <c r="D3" s="36">
        <v>6</v>
      </c>
      <c r="F3" s="22" t="s">
        <v>27</v>
      </c>
      <c r="G3" t="s">
        <v>42</v>
      </c>
    </row>
    <row r="4" spans="1:7" x14ac:dyDescent="0.4">
      <c r="A4" s="36">
        <v>3</v>
      </c>
      <c r="B4" s="36" t="s">
        <v>8</v>
      </c>
      <c r="C4" s="36" t="s">
        <v>36</v>
      </c>
      <c r="D4" s="36">
        <v>5</v>
      </c>
      <c r="F4" s="23" t="s">
        <v>15</v>
      </c>
      <c r="G4">
        <v>6.166666666666667</v>
      </c>
    </row>
    <row r="5" spans="1:7" x14ac:dyDescent="0.4">
      <c r="A5" s="36">
        <v>4</v>
      </c>
      <c r="B5" s="36" t="s">
        <v>8</v>
      </c>
      <c r="C5" s="36" t="s">
        <v>35</v>
      </c>
      <c r="D5" s="36">
        <v>8</v>
      </c>
      <c r="F5" s="23" t="s">
        <v>14</v>
      </c>
      <c r="G5">
        <v>5.666666666666667</v>
      </c>
    </row>
    <row r="6" spans="1:7" x14ac:dyDescent="0.4">
      <c r="A6" s="36">
        <v>5</v>
      </c>
      <c r="B6" s="36" t="s">
        <v>5</v>
      </c>
      <c r="C6" s="36" t="s">
        <v>37</v>
      </c>
      <c r="D6" s="36">
        <v>6</v>
      </c>
      <c r="F6" s="23" t="s">
        <v>7</v>
      </c>
      <c r="G6">
        <v>6.333333333333333</v>
      </c>
    </row>
    <row r="7" spans="1:7" x14ac:dyDescent="0.4">
      <c r="A7" s="36">
        <v>6</v>
      </c>
      <c r="B7" s="36" t="s">
        <v>5</v>
      </c>
      <c r="C7" s="36" t="s">
        <v>38</v>
      </c>
      <c r="D7" s="36">
        <v>6</v>
      </c>
      <c r="F7" s="23" t="s">
        <v>9</v>
      </c>
      <c r="G7">
        <v>6.5</v>
      </c>
    </row>
    <row r="8" spans="1:7" x14ac:dyDescent="0.4">
      <c r="A8" s="36">
        <v>7</v>
      </c>
      <c r="B8" s="36" t="s">
        <v>5</v>
      </c>
      <c r="C8" s="36" t="s">
        <v>39</v>
      </c>
      <c r="D8" s="36">
        <v>6</v>
      </c>
      <c r="F8" s="23" t="s">
        <v>20</v>
      </c>
      <c r="G8">
        <v>7</v>
      </c>
    </row>
    <row r="9" spans="1:7" x14ac:dyDescent="0.4">
      <c r="A9" s="36">
        <v>8</v>
      </c>
      <c r="B9" s="36" t="s">
        <v>8</v>
      </c>
      <c r="C9" s="36" t="s">
        <v>39</v>
      </c>
      <c r="D9" s="36">
        <v>5</v>
      </c>
      <c r="F9" s="23" t="s">
        <v>17</v>
      </c>
      <c r="G9">
        <v>8</v>
      </c>
    </row>
    <row r="10" spans="1:7" x14ac:dyDescent="0.4">
      <c r="A10" s="36">
        <v>9</v>
      </c>
      <c r="B10" s="36" t="s">
        <v>8</v>
      </c>
      <c r="C10" s="36" t="s">
        <v>36</v>
      </c>
      <c r="D10" s="36">
        <v>5</v>
      </c>
      <c r="F10" s="23" t="s">
        <v>43</v>
      </c>
      <c r="G10">
        <v>7.166666666666667</v>
      </c>
    </row>
    <row r="11" spans="1:7" x14ac:dyDescent="0.4">
      <c r="A11" s="36">
        <v>10</v>
      </c>
      <c r="B11" s="36" t="s">
        <v>8</v>
      </c>
      <c r="C11" s="36" t="s">
        <v>40</v>
      </c>
      <c r="D11" s="36">
        <v>6</v>
      </c>
      <c r="F11" s="23" t="s">
        <v>28</v>
      </c>
      <c r="G11">
        <v>6.6904761904761907</v>
      </c>
    </row>
    <row r="12" spans="1:7" x14ac:dyDescent="0.4">
      <c r="A12" s="36">
        <v>11</v>
      </c>
      <c r="B12" s="36" t="s">
        <v>8</v>
      </c>
      <c r="C12" s="36" t="s">
        <v>40</v>
      </c>
      <c r="D12" s="36">
        <v>5</v>
      </c>
    </row>
    <row r="13" spans="1:7" x14ac:dyDescent="0.4">
      <c r="A13" s="36">
        <v>12</v>
      </c>
      <c r="B13" s="36" t="s">
        <v>8</v>
      </c>
      <c r="C13" s="36" t="s">
        <v>36</v>
      </c>
      <c r="D13" s="36">
        <v>5</v>
      </c>
    </row>
    <row r="14" spans="1:7" x14ac:dyDescent="0.4">
      <c r="A14" s="36">
        <v>13</v>
      </c>
      <c r="B14" s="36" t="s">
        <v>5</v>
      </c>
      <c r="C14" s="36" t="s">
        <v>38</v>
      </c>
      <c r="D14" s="36">
        <v>6</v>
      </c>
    </row>
    <row r="15" spans="1:7" x14ac:dyDescent="0.4">
      <c r="A15" s="36">
        <v>14</v>
      </c>
      <c r="B15" s="36" t="s">
        <v>8</v>
      </c>
      <c r="C15" s="36" t="s">
        <v>41</v>
      </c>
      <c r="D15" s="36">
        <v>6</v>
      </c>
    </row>
    <row r="16" spans="1:7" x14ac:dyDescent="0.4">
      <c r="A16" s="36">
        <v>15</v>
      </c>
      <c r="B16" s="36" t="s">
        <v>5</v>
      </c>
      <c r="C16" s="36" t="s">
        <v>38</v>
      </c>
      <c r="D16" s="36">
        <v>8</v>
      </c>
    </row>
    <row r="17" spans="1:4" x14ac:dyDescent="0.4">
      <c r="A17" s="36">
        <v>16</v>
      </c>
      <c r="B17" s="36" t="s">
        <v>8</v>
      </c>
      <c r="C17" s="36" t="s">
        <v>37</v>
      </c>
      <c r="D17" s="36">
        <v>9</v>
      </c>
    </row>
    <row r="18" spans="1:4" x14ac:dyDescent="0.4">
      <c r="A18" s="36">
        <v>17</v>
      </c>
      <c r="B18" s="36" t="s">
        <v>8</v>
      </c>
      <c r="C18" s="36" t="s">
        <v>41</v>
      </c>
      <c r="D18" s="36">
        <v>10</v>
      </c>
    </row>
    <row r="19" spans="1:4" x14ac:dyDescent="0.4">
      <c r="A19" s="36">
        <v>18</v>
      </c>
      <c r="B19" s="36" t="s">
        <v>5</v>
      </c>
      <c r="C19" s="36" t="s">
        <v>39</v>
      </c>
      <c r="D19" s="36">
        <v>5</v>
      </c>
    </row>
    <row r="20" spans="1:4" x14ac:dyDescent="0.4">
      <c r="A20" s="36">
        <v>19</v>
      </c>
      <c r="B20" s="36" t="s">
        <v>5</v>
      </c>
      <c r="C20" s="36" t="s">
        <v>35</v>
      </c>
      <c r="D20" s="36">
        <v>5</v>
      </c>
    </row>
    <row r="21" spans="1:4" x14ac:dyDescent="0.4">
      <c r="A21" s="36">
        <v>20</v>
      </c>
      <c r="B21" s="36" t="s">
        <v>5</v>
      </c>
      <c r="C21" s="36" t="s">
        <v>36</v>
      </c>
      <c r="D21" s="36">
        <v>6</v>
      </c>
    </row>
    <row r="22" spans="1:4" x14ac:dyDescent="0.4">
      <c r="A22" s="36">
        <v>21</v>
      </c>
      <c r="B22" s="36" t="s">
        <v>5</v>
      </c>
      <c r="C22" s="36" t="s">
        <v>41</v>
      </c>
      <c r="D22" s="36">
        <v>8</v>
      </c>
    </row>
    <row r="23" spans="1:4" x14ac:dyDescent="0.4">
      <c r="A23" s="36">
        <v>22</v>
      </c>
      <c r="B23" s="36" t="s">
        <v>8</v>
      </c>
      <c r="C23" s="36" t="s">
        <v>41</v>
      </c>
      <c r="D23" s="36">
        <v>9</v>
      </c>
    </row>
    <row r="24" spans="1:4" x14ac:dyDescent="0.4">
      <c r="A24" s="36">
        <v>23</v>
      </c>
      <c r="B24" s="36" t="s">
        <v>8</v>
      </c>
      <c r="C24" s="36" t="s">
        <v>38</v>
      </c>
      <c r="D24" s="36">
        <v>8</v>
      </c>
    </row>
    <row r="25" spans="1:4" x14ac:dyDescent="0.4">
      <c r="A25" s="36">
        <v>24</v>
      </c>
      <c r="B25" s="36" t="s">
        <v>5</v>
      </c>
      <c r="C25" s="36" t="s">
        <v>40</v>
      </c>
      <c r="D25" s="36">
        <v>7</v>
      </c>
    </row>
    <row r="26" spans="1:4" x14ac:dyDescent="0.4">
      <c r="A26" s="36">
        <v>25</v>
      </c>
      <c r="B26" s="36" t="s">
        <v>5</v>
      </c>
      <c r="C26" s="36" t="s">
        <v>36</v>
      </c>
      <c r="D26" s="36">
        <v>6</v>
      </c>
    </row>
    <row r="27" spans="1:4" x14ac:dyDescent="0.4">
      <c r="A27" s="36">
        <v>26</v>
      </c>
      <c r="B27" s="36" t="s">
        <v>5</v>
      </c>
      <c r="C27" s="36" t="s">
        <v>37</v>
      </c>
      <c r="D27" s="36">
        <v>7</v>
      </c>
    </row>
    <row r="28" spans="1:4" x14ac:dyDescent="0.4">
      <c r="A28" s="36">
        <v>27</v>
      </c>
      <c r="B28" s="36" t="s">
        <v>8</v>
      </c>
      <c r="C28" s="36" t="s">
        <v>39</v>
      </c>
      <c r="D28" s="36">
        <v>7</v>
      </c>
    </row>
    <row r="29" spans="1:4" x14ac:dyDescent="0.4">
      <c r="A29" s="36">
        <v>28</v>
      </c>
      <c r="B29" s="36" t="s">
        <v>5</v>
      </c>
      <c r="C29" s="36" t="s">
        <v>35</v>
      </c>
      <c r="D29" s="36">
        <v>7</v>
      </c>
    </row>
    <row r="30" spans="1:4" x14ac:dyDescent="0.4">
      <c r="A30" s="36">
        <v>29</v>
      </c>
      <c r="B30" s="36" t="s">
        <v>5</v>
      </c>
      <c r="C30" s="36" t="s">
        <v>37</v>
      </c>
      <c r="D30" s="36">
        <v>5</v>
      </c>
    </row>
    <row r="31" spans="1:4" x14ac:dyDescent="0.4">
      <c r="A31" s="36">
        <v>30</v>
      </c>
      <c r="B31" s="36" t="s">
        <v>8</v>
      </c>
      <c r="C31" s="36" t="s">
        <v>38</v>
      </c>
      <c r="D31" s="36">
        <v>6</v>
      </c>
    </row>
    <row r="32" spans="1:4" x14ac:dyDescent="0.4">
      <c r="A32" s="36">
        <v>31</v>
      </c>
      <c r="B32" s="36" t="s">
        <v>8</v>
      </c>
      <c r="C32" s="36" t="s">
        <v>39</v>
      </c>
      <c r="D32" s="36">
        <v>8</v>
      </c>
    </row>
    <row r="33" spans="1:4" x14ac:dyDescent="0.4">
      <c r="A33" s="36">
        <v>32</v>
      </c>
      <c r="B33" s="36" t="s">
        <v>5</v>
      </c>
      <c r="C33" s="36" t="s">
        <v>39</v>
      </c>
      <c r="D33" s="36">
        <v>6</v>
      </c>
    </row>
    <row r="34" spans="1:4" x14ac:dyDescent="0.4">
      <c r="A34" s="36">
        <v>33</v>
      </c>
      <c r="B34" s="36" t="s">
        <v>5</v>
      </c>
      <c r="C34" s="36" t="s">
        <v>41</v>
      </c>
      <c r="D34" s="36">
        <v>9</v>
      </c>
    </row>
    <row r="35" spans="1:4" x14ac:dyDescent="0.4">
      <c r="A35" s="36">
        <v>34</v>
      </c>
      <c r="B35" s="36" t="s">
        <v>5</v>
      </c>
      <c r="C35" s="36" t="s">
        <v>40</v>
      </c>
      <c r="D35" s="36">
        <v>6</v>
      </c>
    </row>
    <row r="36" spans="1:4" x14ac:dyDescent="0.4">
      <c r="A36" s="36">
        <v>35</v>
      </c>
      <c r="B36" s="36" t="s">
        <v>8</v>
      </c>
      <c r="C36" s="36" t="s">
        <v>40</v>
      </c>
      <c r="D36" s="36">
        <v>8</v>
      </c>
    </row>
    <row r="37" spans="1:4" x14ac:dyDescent="0.4">
      <c r="A37" s="36">
        <v>36</v>
      </c>
      <c r="B37" s="36" t="s">
        <v>5</v>
      </c>
      <c r="C37" s="36" t="s">
        <v>36</v>
      </c>
      <c r="D37" s="36">
        <v>7</v>
      </c>
    </row>
    <row r="38" spans="1:4" x14ac:dyDescent="0.4">
      <c r="A38" s="36">
        <v>37</v>
      </c>
      <c r="B38" s="36" t="s">
        <v>8</v>
      </c>
      <c r="C38" s="36" t="s">
        <v>35</v>
      </c>
      <c r="D38" s="36">
        <v>5</v>
      </c>
    </row>
    <row r="39" spans="1:4" x14ac:dyDescent="0.4">
      <c r="A39" s="36">
        <v>38</v>
      </c>
      <c r="B39" s="36" t="s">
        <v>8</v>
      </c>
      <c r="C39" s="36" t="s">
        <v>37</v>
      </c>
      <c r="D39" s="36">
        <v>6</v>
      </c>
    </row>
    <row r="40" spans="1:4" x14ac:dyDescent="0.4">
      <c r="A40" s="36">
        <v>39</v>
      </c>
      <c r="B40" s="36" t="s">
        <v>8</v>
      </c>
      <c r="C40" s="36" t="s">
        <v>38</v>
      </c>
      <c r="D40" s="36">
        <v>9</v>
      </c>
    </row>
    <row r="41" spans="1:4" x14ac:dyDescent="0.4">
      <c r="A41" s="36">
        <v>40</v>
      </c>
      <c r="B41" s="36" t="s">
        <v>5</v>
      </c>
      <c r="C41" s="36" t="s">
        <v>40</v>
      </c>
      <c r="D41" s="36">
        <v>7</v>
      </c>
    </row>
    <row r="42" spans="1:4" x14ac:dyDescent="0.4">
      <c r="A42" s="36">
        <v>41</v>
      </c>
      <c r="B42" s="36" t="s">
        <v>5</v>
      </c>
      <c r="C42" s="36" t="s">
        <v>41</v>
      </c>
      <c r="D42" s="36">
        <v>6</v>
      </c>
    </row>
    <row r="43" spans="1:4" x14ac:dyDescent="0.4">
      <c r="A43" s="36">
        <v>42</v>
      </c>
      <c r="B43" s="36" t="s">
        <v>8</v>
      </c>
      <c r="C43" s="36" t="s">
        <v>37</v>
      </c>
      <c r="D43" s="36">
        <v>9</v>
      </c>
    </row>
  </sheetData>
  <phoneticPr fontId="1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D14C2-6465-4FC3-AA34-CFA2C005192B}">
  <sheetPr>
    <tabColor theme="5" tint="0.79998168889431442"/>
  </sheetPr>
  <dimension ref="A1:G43"/>
  <sheetViews>
    <sheetView workbookViewId="0"/>
  </sheetViews>
  <sheetFormatPr defaultRowHeight="18.75" x14ac:dyDescent="0.4"/>
  <cols>
    <col min="4" max="4" width="17.25" bestFit="1" customWidth="1"/>
    <col min="6" max="6" width="11.25" bestFit="1" customWidth="1"/>
    <col min="7" max="7" width="15.5" bestFit="1" customWidth="1"/>
  </cols>
  <sheetData>
    <row r="1" spans="1:7" x14ac:dyDescent="0.4">
      <c r="A1" s="35" t="s">
        <v>32</v>
      </c>
      <c r="B1" s="35" t="s">
        <v>33</v>
      </c>
      <c r="C1" s="35" t="s">
        <v>2</v>
      </c>
      <c r="D1" s="35" t="s">
        <v>34</v>
      </c>
    </row>
    <row r="2" spans="1:7" x14ac:dyDescent="0.4">
      <c r="A2" s="36">
        <v>1</v>
      </c>
      <c r="B2" s="36" t="s">
        <v>8</v>
      </c>
      <c r="C2" s="36" t="s">
        <v>35</v>
      </c>
      <c r="D2" s="36">
        <v>7</v>
      </c>
    </row>
    <row r="3" spans="1:7" x14ac:dyDescent="0.4">
      <c r="A3" s="36">
        <v>2</v>
      </c>
      <c r="B3" s="36" t="s">
        <v>5</v>
      </c>
      <c r="C3" s="36" t="s">
        <v>35</v>
      </c>
      <c r="D3" s="36">
        <v>6</v>
      </c>
      <c r="F3" s="22" t="s">
        <v>27</v>
      </c>
      <c r="G3" t="s">
        <v>42</v>
      </c>
    </row>
    <row r="4" spans="1:7" x14ac:dyDescent="0.4">
      <c r="A4" s="36">
        <v>3</v>
      </c>
      <c r="B4" s="36" t="s">
        <v>8</v>
      </c>
      <c r="C4" s="36" t="s">
        <v>36</v>
      </c>
      <c r="D4" s="36">
        <v>5</v>
      </c>
      <c r="F4" s="23" t="s">
        <v>15</v>
      </c>
      <c r="G4">
        <v>6.166666666666667</v>
      </c>
    </row>
    <row r="5" spans="1:7" x14ac:dyDescent="0.4">
      <c r="A5" s="36">
        <v>4</v>
      </c>
      <c r="B5" s="36" t="s">
        <v>8</v>
      </c>
      <c r="C5" s="36" t="s">
        <v>35</v>
      </c>
      <c r="D5" s="36">
        <v>8</v>
      </c>
      <c r="F5" s="24" t="s">
        <v>8</v>
      </c>
      <c r="G5">
        <v>6.666666666666667</v>
      </c>
    </row>
    <row r="6" spans="1:7" x14ac:dyDescent="0.4">
      <c r="A6" s="36">
        <v>5</v>
      </c>
      <c r="B6" s="36" t="s">
        <v>5</v>
      </c>
      <c r="C6" s="36" t="s">
        <v>37</v>
      </c>
      <c r="D6" s="36">
        <v>6</v>
      </c>
      <c r="F6" s="24" t="s">
        <v>5</v>
      </c>
      <c r="G6">
        <v>5.666666666666667</v>
      </c>
    </row>
    <row r="7" spans="1:7" x14ac:dyDescent="0.4">
      <c r="A7" s="36">
        <v>6</v>
      </c>
      <c r="B7" s="36" t="s">
        <v>5</v>
      </c>
      <c r="C7" s="36" t="s">
        <v>38</v>
      </c>
      <c r="D7" s="36">
        <v>6</v>
      </c>
      <c r="F7" s="23" t="s">
        <v>14</v>
      </c>
      <c r="G7">
        <v>5.666666666666667</v>
      </c>
    </row>
    <row r="8" spans="1:7" x14ac:dyDescent="0.4">
      <c r="A8" s="36">
        <v>7</v>
      </c>
      <c r="B8" s="36" t="s">
        <v>5</v>
      </c>
      <c r="C8" s="36" t="s">
        <v>39</v>
      </c>
      <c r="D8" s="36">
        <v>6</v>
      </c>
      <c r="F8" s="24" t="s">
        <v>8</v>
      </c>
      <c r="G8">
        <v>5</v>
      </c>
    </row>
    <row r="9" spans="1:7" x14ac:dyDescent="0.4">
      <c r="A9" s="36">
        <v>8</v>
      </c>
      <c r="B9" s="36" t="s">
        <v>8</v>
      </c>
      <c r="C9" s="36" t="s">
        <v>39</v>
      </c>
      <c r="D9" s="36">
        <v>5</v>
      </c>
      <c r="F9" s="24" t="s">
        <v>5</v>
      </c>
      <c r="G9">
        <v>6.333333333333333</v>
      </c>
    </row>
    <row r="10" spans="1:7" x14ac:dyDescent="0.4">
      <c r="A10" s="36">
        <v>9</v>
      </c>
      <c r="B10" s="36" t="s">
        <v>8</v>
      </c>
      <c r="C10" s="36" t="s">
        <v>36</v>
      </c>
      <c r="D10" s="36">
        <v>5</v>
      </c>
      <c r="F10" s="23" t="s">
        <v>7</v>
      </c>
      <c r="G10">
        <v>6.333333333333333</v>
      </c>
    </row>
    <row r="11" spans="1:7" x14ac:dyDescent="0.4">
      <c r="A11" s="36">
        <v>10</v>
      </c>
      <c r="B11" s="36" t="s">
        <v>8</v>
      </c>
      <c r="C11" s="36" t="s">
        <v>40</v>
      </c>
      <c r="D11" s="36">
        <v>6</v>
      </c>
      <c r="F11" s="24" t="s">
        <v>8</v>
      </c>
      <c r="G11">
        <v>6.666666666666667</v>
      </c>
    </row>
    <row r="12" spans="1:7" x14ac:dyDescent="0.4">
      <c r="A12" s="36">
        <v>11</v>
      </c>
      <c r="B12" s="36" t="s">
        <v>8</v>
      </c>
      <c r="C12" s="36" t="s">
        <v>40</v>
      </c>
      <c r="D12" s="36">
        <v>5</v>
      </c>
      <c r="F12" s="24" t="s">
        <v>5</v>
      </c>
      <c r="G12">
        <v>6</v>
      </c>
    </row>
    <row r="13" spans="1:7" x14ac:dyDescent="0.4">
      <c r="A13" s="36">
        <v>12</v>
      </c>
      <c r="B13" s="36" t="s">
        <v>8</v>
      </c>
      <c r="C13" s="36" t="s">
        <v>36</v>
      </c>
      <c r="D13" s="36">
        <v>5</v>
      </c>
      <c r="F13" s="23" t="s">
        <v>9</v>
      </c>
      <c r="G13">
        <v>6.5</v>
      </c>
    </row>
    <row r="14" spans="1:7" x14ac:dyDescent="0.4">
      <c r="A14" s="36">
        <v>13</v>
      </c>
      <c r="B14" s="36" t="s">
        <v>5</v>
      </c>
      <c r="C14" s="36" t="s">
        <v>38</v>
      </c>
      <c r="D14" s="36">
        <v>6</v>
      </c>
      <c r="F14" s="24" t="s">
        <v>8</v>
      </c>
      <c r="G14">
        <v>6.333333333333333</v>
      </c>
    </row>
    <row r="15" spans="1:7" x14ac:dyDescent="0.4">
      <c r="A15" s="36">
        <v>14</v>
      </c>
      <c r="B15" s="36" t="s">
        <v>8</v>
      </c>
      <c r="C15" s="36" t="s">
        <v>41</v>
      </c>
      <c r="D15" s="36">
        <v>6</v>
      </c>
      <c r="F15" s="24" t="s">
        <v>5</v>
      </c>
      <c r="G15">
        <v>6.666666666666667</v>
      </c>
    </row>
    <row r="16" spans="1:7" x14ac:dyDescent="0.4">
      <c r="A16" s="36">
        <v>15</v>
      </c>
      <c r="B16" s="36" t="s">
        <v>5</v>
      </c>
      <c r="C16" s="36" t="s">
        <v>38</v>
      </c>
      <c r="D16" s="36">
        <v>8</v>
      </c>
      <c r="F16" s="23" t="s">
        <v>20</v>
      </c>
      <c r="G16">
        <v>7</v>
      </c>
    </row>
    <row r="17" spans="1:7" x14ac:dyDescent="0.4">
      <c r="A17" s="36">
        <v>16</v>
      </c>
      <c r="B17" s="36" t="s">
        <v>8</v>
      </c>
      <c r="C17" s="36" t="s">
        <v>37</v>
      </c>
      <c r="D17" s="36">
        <v>9</v>
      </c>
      <c r="F17" s="24" t="s">
        <v>8</v>
      </c>
      <c r="G17">
        <v>8</v>
      </c>
    </row>
    <row r="18" spans="1:7" x14ac:dyDescent="0.4">
      <c r="A18" s="36">
        <v>17</v>
      </c>
      <c r="B18" s="36" t="s">
        <v>8</v>
      </c>
      <c r="C18" s="36" t="s">
        <v>41</v>
      </c>
      <c r="D18" s="36">
        <v>10</v>
      </c>
      <c r="F18" s="24" t="s">
        <v>5</v>
      </c>
      <c r="G18">
        <v>6</v>
      </c>
    </row>
    <row r="19" spans="1:7" x14ac:dyDescent="0.4">
      <c r="A19" s="36">
        <v>18</v>
      </c>
      <c r="B19" s="36" t="s">
        <v>5</v>
      </c>
      <c r="C19" s="36" t="s">
        <v>39</v>
      </c>
      <c r="D19" s="36">
        <v>5</v>
      </c>
      <c r="F19" s="23" t="s">
        <v>17</v>
      </c>
      <c r="G19">
        <v>8</v>
      </c>
    </row>
    <row r="20" spans="1:7" x14ac:dyDescent="0.4">
      <c r="A20" s="36">
        <v>19</v>
      </c>
      <c r="B20" s="36" t="s">
        <v>5</v>
      </c>
      <c r="C20" s="36" t="s">
        <v>35</v>
      </c>
      <c r="D20" s="36">
        <v>5</v>
      </c>
      <c r="F20" s="24" t="s">
        <v>8</v>
      </c>
      <c r="G20">
        <v>8.3333333333333339</v>
      </c>
    </row>
    <row r="21" spans="1:7" x14ac:dyDescent="0.4">
      <c r="A21" s="36">
        <v>20</v>
      </c>
      <c r="B21" s="36" t="s">
        <v>5</v>
      </c>
      <c r="C21" s="36" t="s">
        <v>36</v>
      </c>
      <c r="D21" s="36">
        <v>6</v>
      </c>
      <c r="F21" s="24" t="s">
        <v>5</v>
      </c>
      <c r="G21">
        <v>7.666666666666667</v>
      </c>
    </row>
    <row r="22" spans="1:7" x14ac:dyDescent="0.4">
      <c r="A22" s="36">
        <v>21</v>
      </c>
      <c r="B22" s="36" t="s">
        <v>5</v>
      </c>
      <c r="C22" s="36" t="s">
        <v>41</v>
      </c>
      <c r="D22" s="36">
        <v>8</v>
      </c>
      <c r="F22" s="23" t="s">
        <v>43</v>
      </c>
      <c r="G22">
        <v>7.166666666666667</v>
      </c>
    </row>
    <row r="23" spans="1:7" x14ac:dyDescent="0.4">
      <c r="A23" s="36">
        <v>22</v>
      </c>
      <c r="B23" s="36" t="s">
        <v>8</v>
      </c>
      <c r="C23" s="36" t="s">
        <v>41</v>
      </c>
      <c r="D23" s="36">
        <v>9</v>
      </c>
      <c r="F23" s="24" t="s">
        <v>8</v>
      </c>
      <c r="G23">
        <v>7.666666666666667</v>
      </c>
    </row>
    <row r="24" spans="1:7" x14ac:dyDescent="0.4">
      <c r="A24" s="36">
        <v>23</v>
      </c>
      <c r="B24" s="36" t="s">
        <v>8</v>
      </c>
      <c r="C24" s="36" t="s">
        <v>38</v>
      </c>
      <c r="D24" s="36">
        <v>8</v>
      </c>
      <c r="F24" s="24" t="s">
        <v>5</v>
      </c>
      <c r="G24">
        <v>6.666666666666667</v>
      </c>
    </row>
    <row r="25" spans="1:7" x14ac:dyDescent="0.4">
      <c r="A25" s="36">
        <v>24</v>
      </c>
      <c r="B25" s="36" t="s">
        <v>5</v>
      </c>
      <c r="C25" s="36" t="s">
        <v>40</v>
      </c>
      <c r="D25" s="36">
        <v>7</v>
      </c>
      <c r="F25" s="23" t="s">
        <v>28</v>
      </c>
      <c r="G25">
        <v>6.6904761904761907</v>
      </c>
    </row>
    <row r="26" spans="1:7" x14ac:dyDescent="0.4">
      <c r="A26" s="36">
        <v>25</v>
      </c>
      <c r="B26" s="36" t="s">
        <v>5</v>
      </c>
      <c r="C26" s="36" t="s">
        <v>36</v>
      </c>
      <c r="D26" s="36">
        <v>6</v>
      </c>
    </row>
    <row r="27" spans="1:7" x14ac:dyDescent="0.4">
      <c r="A27" s="36">
        <v>26</v>
      </c>
      <c r="B27" s="36" t="s">
        <v>5</v>
      </c>
      <c r="C27" s="36" t="s">
        <v>37</v>
      </c>
      <c r="D27" s="36">
        <v>7</v>
      </c>
    </row>
    <row r="28" spans="1:7" x14ac:dyDescent="0.4">
      <c r="A28" s="36">
        <v>27</v>
      </c>
      <c r="B28" s="36" t="s">
        <v>8</v>
      </c>
      <c r="C28" s="36" t="s">
        <v>39</v>
      </c>
      <c r="D28" s="36">
        <v>7</v>
      </c>
    </row>
    <row r="29" spans="1:7" x14ac:dyDescent="0.4">
      <c r="A29" s="36">
        <v>28</v>
      </c>
      <c r="B29" s="36" t="s">
        <v>5</v>
      </c>
      <c r="C29" s="36" t="s">
        <v>35</v>
      </c>
      <c r="D29" s="36">
        <v>7</v>
      </c>
    </row>
    <row r="30" spans="1:7" x14ac:dyDescent="0.4">
      <c r="A30" s="36">
        <v>29</v>
      </c>
      <c r="B30" s="36" t="s">
        <v>5</v>
      </c>
      <c r="C30" s="36" t="s">
        <v>37</v>
      </c>
      <c r="D30" s="36">
        <v>5</v>
      </c>
    </row>
    <row r="31" spans="1:7" x14ac:dyDescent="0.4">
      <c r="A31" s="36">
        <v>30</v>
      </c>
      <c r="B31" s="36" t="s">
        <v>8</v>
      </c>
      <c r="C31" s="36" t="s">
        <v>38</v>
      </c>
      <c r="D31" s="36">
        <v>6</v>
      </c>
    </row>
    <row r="32" spans="1:7" x14ac:dyDescent="0.4">
      <c r="A32" s="36">
        <v>31</v>
      </c>
      <c r="B32" s="36" t="s">
        <v>8</v>
      </c>
      <c r="C32" s="36" t="s">
        <v>39</v>
      </c>
      <c r="D32" s="36">
        <v>8</v>
      </c>
    </row>
    <row r="33" spans="1:4" x14ac:dyDescent="0.4">
      <c r="A33" s="36">
        <v>32</v>
      </c>
      <c r="B33" s="36" t="s">
        <v>5</v>
      </c>
      <c r="C33" s="36" t="s">
        <v>39</v>
      </c>
      <c r="D33" s="36">
        <v>6</v>
      </c>
    </row>
    <row r="34" spans="1:4" x14ac:dyDescent="0.4">
      <c r="A34" s="36">
        <v>33</v>
      </c>
      <c r="B34" s="36" t="s">
        <v>5</v>
      </c>
      <c r="C34" s="36" t="s">
        <v>41</v>
      </c>
      <c r="D34" s="36">
        <v>9</v>
      </c>
    </row>
    <row r="35" spans="1:4" x14ac:dyDescent="0.4">
      <c r="A35" s="36">
        <v>34</v>
      </c>
      <c r="B35" s="36" t="s">
        <v>5</v>
      </c>
      <c r="C35" s="36" t="s">
        <v>40</v>
      </c>
      <c r="D35" s="36">
        <v>6</v>
      </c>
    </row>
    <row r="36" spans="1:4" x14ac:dyDescent="0.4">
      <c r="A36" s="36">
        <v>35</v>
      </c>
      <c r="B36" s="36" t="s">
        <v>8</v>
      </c>
      <c r="C36" s="36" t="s">
        <v>40</v>
      </c>
      <c r="D36" s="36">
        <v>8</v>
      </c>
    </row>
    <row r="37" spans="1:4" x14ac:dyDescent="0.4">
      <c r="A37" s="36">
        <v>36</v>
      </c>
      <c r="B37" s="36" t="s">
        <v>5</v>
      </c>
      <c r="C37" s="36" t="s">
        <v>36</v>
      </c>
      <c r="D37" s="36">
        <v>7</v>
      </c>
    </row>
    <row r="38" spans="1:4" x14ac:dyDescent="0.4">
      <c r="A38" s="36">
        <v>37</v>
      </c>
      <c r="B38" s="36" t="s">
        <v>8</v>
      </c>
      <c r="C38" s="36" t="s">
        <v>35</v>
      </c>
      <c r="D38" s="36">
        <v>5</v>
      </c>
    </row>
    <row r="39" spans="1:4" x14ac:dyDescent="0.4">
      <c r="A39" s="36">
        <v>38</v>
      </c>
      <c r="B39" s="36" t="s">
        <v>8</v>
      </c>
      <c r="C39" s="36" t="s">
        <v>37</v>
      </c>
      <c r="D39" s="36">
        <v>6</v>
      </c>
    </row>
    <row r="40" spans="1:4" x14ac:dyDescent="0.4">
      <c r="A40" s="36">
        <v>39</v>
      </c>
      <c r="B40" s="36" t="s">
        <v>8</v>
      </c>
      <c r="C40" s="36" t="s">
        <v>38</v>
      </c>
      <c r="D40" s="36">
        <v>9</v>
      </c>
    </row>
    <row r="41" spans="1:4" x14ac:dyDescent="0.4">
      <c r="A41" s="36">
        <v>40</v>
      </c>
      <c r="B41" s="36" t="s">
        <v>5</v>
      </c>
      <c r="C41" s="36" t="s">
        <v>40</v>
      </c>
      <c r="D41" s="36">
        <v>7</v>
      </c>
    </row>
    <row r="42" spans="1:4" x14ac:dyDescent="0.4">
      <c r="A42" s="36">
        <v>41</v>
      </c>
      <c r="B42" s="36" t="s">
        <v>5</v>
      </c>
      <c r="C42" s="36" t="s">
        <v>41</v>
      </c>
      <c r="D42" s="36">
        <v>6</v>
      </c>
    </row>
    <row r="43" spans="1:4" x14ac:dyDescent="0.4">
      <c r="A43" s="36">
        <v>42</v>
      </c>
      <c r="B43" s="36" t="s">
        <v>8</v>
      </c>
      <c r="C43" s="36" t="s">
        <v>37</v>
      </c>
      <c r="D43" s="36">
        <v>9</v>
      </c>
    </row>
  </sheetData>
  <phoneticPr fontId="1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0F619-A8E3-46C4-828F-09FEB9C3C85C}">
  <sheetPr>
    <tabColor theme="8" tint="0.79998168889431442"/>
  </sheetPr>
  <dimension ref="A1:G43"/>
  <sheetViews>
    <sheetView workbookViewId="0"/>
  </sheetViews>
  <sheetFormatPr defaultRowHeight="18.75" x14ac:dyDescent="0.4"/>
  <cols>
    <col min="4" max="4" width="17.25" bestFit="1" customWidth="1"/>
    <col min="6" max="6" width="11.25" bestFit="1" customWidth="1"/>
    <col min="7" max="7" width="15.5" bestFit="1" customWidth="1"/>
  </cols>
  <sheetData>
    <row r="1" spans="1:7" x14ac:dyDescent="0.4">
      <c r="A1" s="35" t="s">
        <v>32</v>
      </c>
      <c r="B1" s="35" t="s">
        <v>33</v>
      </c>
      <c r="C1" s="35" t="s">
        <v>2</v>
      </c>
      <c r="D1" s="35" t="s">
        <v>34</v>
      </c>
    </row>
    <row r="2" spans="1:7" x14ac:dyDescent="0.4">
      <c r="A2" s="36">
        <v>1</v>
      </c>
      <c r="B2" s="36" t="s">
        <v>8</v>
      </c>
      <c r="C2" s="36" t="s">
        <v>35</v>
      </c>
      <c r="D2" s="36">
        <v>7</v>
      </c>
    </row>
    <row r="3" spans="1:7" x14ac:dyDescent="0.4">
      <c r="A3" s="36">
        <v>2</v>
      </c>
      <c r="B3" s="36" t="s">
        <v>5</v>
      </c>
      <c r="C3" s="36" t="s">
        <v>35</v>
      </c>
      <c r="D3" s="36">
        <v>6</v>
      </c>
      <c r="F3" s="22" t="s">
        <v>27</v>
      </c>
      <c r="G3" t="s">
        <v>42</v>
      </c>
    </row>
    <row r="4" spans="1:7" x14ac:dyDescent="0.4">
      <c r="A4" s="36">
        <v>3</v>
      </c>
      <c r="B4" s="36" t="s">
        <v>8</v>
      </c>
      <c r="C4" s="36" t="s">
        <v>36</v>
      </c>
      <c r="D4" s="36">
        <v>5</v>
      </c>
      <c r="F4" s="23" t="s">
        <v>15</v>
      </c>
      <c r="G4">
        <v>6.166666666666667</v>
      </c>
    </row>
    <row r="5" spans="1:7" x14ac:dyDescent="0.4">
      <c r="A5" s="36">
        <v>4</v>
      </c>
      <c r="B5" s="36" t="s">
        <v>8</v>
      </c>
      <c r="C5" s="36" t="s">
        <v>35</v>
      </c>
      <c r="D5" s="36">
        <v>8</v>
      </c>
      <c r="F5" s="24" t="s">
        <v>8</v>
      </c>
      <c r="G5">
        <v>6.666666666666667</v>
      </c>
    </row>
    <row r="6" spans="1:7" x14ac:dyDescent="0.4">
      <c r="A6" s="36">
        <v>5</v>
      </c>
      <c r="B6" s="36" t="s">
        <v>5</v>
      </c>
      <c r="C6" s="36" t="s">
        <v>37</v>
      </c>
      <c r="D6" s="36">
        <v>6</v>
      </c>
      <c r="F6" s="24" t="s">
        <v>5</v>
      </c>
      <c r="G6">
        <v>5.666666666666667</v>
      </c>
    </row>
    <row r="7" spans="1:7" x14ac:dyDescent="0.4">
      <c r="A7" s="36">
        <v>6</v>
      </c>
      <c r="B7" s="36" t="s">
        <v>5</v>
      </c>
      <c r="C7" s="36" t="s">
        <v>38</v>
      </c>
      <c r="D7" s="36">
        <v>6</v>
      </c>
      <c r="F7" s="23" t="s">
        <v>14</v>
      </c>
      <c r="G7">
        <v>5.666666666666667</v>
      </c>
    </row>
    <row r="8" spans="1:7" x14ac:dyDescent="0.4">
      <c r="A8" s="36">
        <v>7</v>
      </c>
      <c r="B8" s="36" t="s">
        <v>5</v>
      </c>
      <c r="C8" s="36" t="s">
        <v>39</v>
      </c>
      <c r="D8" s="36">
        <v>6</v>
      </c>
      <c r="F8" s="24" t="s">
        <v>8</v>
      </c>
      <c r="G8">
        <v>5</v>
      </c>
    </row>
    <row r="9" spans="1:7" x14ac:dyDescent="0.4">
      <c r="A9" s="36">
        <v>8</v>
      </c>
      <c r="B9" s="36" t="s">
        <v>8</v>
      </c>
      <c r="C9" s="36" t="s">
        <v>39</v>
      </c>
      <c r="D9" s="36">
        <v>5</v>
      </c>
      <c r="F9" s="24" t="s">
        <v>5</v>
      </c>
      <c r="G9">
        <v>6.333333333333333</v>
      </c>
    </row>
    <row r="10" spans="1:7" x14ac:dyDescent="0.4">
      <c r="A10" s="36">
        <v>9</v>
      </c>
      <c r="B10" s="36" t="s">
        <v>8</v>
      </c>
      <c r="C10" s="36" t="s">
        <v>36</v>
      </c>
      <c r="D10" s="36">
        <v>5</v>
      </c>
      <c r="F10" s="23" t="s">
        <v>7</v>
      </c>
      <c r="G10">
        <v>6.333333333333333</v>
      </c>
    </row>
    <row r="11" spans="1:7" x14ac:dyDescent="0.4">
      <c r="A11" s="36">
        <v>10</v>
      </c>
      <c r="B11" s="36" t="s">
        <v>8</v>
      </c>
      <c r="C11" s="36" t="s">
        <v>40</v>
      </c>
      <c r="D11" s="36">
        <v>6</v>
      </c>
      <c r="F11" s="24" t="s">
        <v>8</v>
      </c>
      <c r="G11">
        <v>6.666666666666667</v>
      </c>
    </row>
    <row r="12" spans="1:7" x14ac:dyDescent="0.4">
      <c r="A12" s="36">
        <v>11</v>
      </c>
      <c r="B12" s="36" t="s">
        <v>8</v>
      </c>
      <c r="C12" s="36" t="s">
        <v>40</v>
      </c>
      <c r="D12" s="36">
        <v>5</v>
      </c>
      <c r="F12" s="24" t="s">
        <v>5</v>
      </c>
      <c r="G12">
        <v>6</v>
      </c>
    </row>
    <row r="13" spans="1:7" x14ac:dyDescent="0.4">
      <c r="A13" s="36">
        <v>12</v>
      </c>
      <c r="B13" s="36" t="s">
        <v>8</v>
      </c>
      <c r="C13" s="36" t="s">
        <v>36</v>
      </c>
      <c r="D13" s="36">
        <v>5</v>
      </c>
      <c r="F13" s="23" t="s">
        <v>9</v>
      </c>
      <c r="G13">
        <v>6.5</v>
      </c>
    </row>
    <row r="14" spans="1:7" x14ac:dyDescent="0.4">
      <c r="A14" s="36">
        <v>13</v>
      </c>
      <c r="B14" s="36" t="s">
        <v>5</v>
      </c>
      <c r="C14" s="36" t="s">
        <v>38</v>
      </c>
      <c r="D14" s="36">
        <v>6</v>
      </c>
      <c r="F14" s="24" t="s">
        <v>8</v>
      </c>
      <c r="G14">
        <v>6.333333333333333</v>
      </c>
    </row>
    <row r="15" spans="1:7" x14ac:dyDescent="0.4">
      <c r="A15" s="36">
        <v>14</v>
      </c>
      <c r="B15" s="36" t="s">
        <v>8</v>
      </c>
      <c r="C15" s="36" t="s">
        <v>41</v>
      </c>
      <c r="D15" s="36">
        <v>6</v>
      </c>
      <c r="F15" s="24" t="s">
        <v>5</v>
      </c>
      <c r="G15">
        <v>6.666666666666667</v>
      </c>
    </row>
    <row r="16" spans="1:7" x14ac:dyDescent="0.4">
      <c r="A16" s="36">
        <v>15</v>
      </c>
      <c r="B16" s="36" t="s">
        <v>5</v>
      </c>
      <c r="C16" s="36" t="s">
        <v>38</v>
      </c>
      <c r="D16" s="36">
        <v>8</v>
      </c>
      <c r="F16" s="23" t="s">
        <v>20</v>
      </c>
      <c r="G16">
        <v>7</v>
      </c>
    </row>
    <row r="17" spans="1:7" x14ac:dyDescent="0.4">
      <c r="A17" s="36">
        <v>16</v>
      </c>
      <c r="B17" s="36" t="s">
        <v>8</v>
      </c>
      <c r="C17" s="36" t="s">
        <v>37</v>
      </c>
      <c r="D17" s="36">
        <v>9</v>
      </c>
      <c r="F17" s="24" t="s">
        <v>8</v>
      </c>
      <c r="G17">
        <v>8</v>
      </c>
    </row>
    <row r="18" spans="1:7" x14ac:dyDescent="0.4">
      <c r="A18" s="36">
        <v>17</v>
      </c>
      <c r="B18" s="36" t="s">
        <v>8</v>
      </c>
      <c r="C18" s="36" t="s">
        <v>41</v>
      </c>
      <c r="D18" s="36">
        <v>10</v>
      </c>
      <c r="F18" s="24" t="s">
        <v>5</v>
      </c>
      <c r="G18">
        <v>6</v>
      </c>
    </row>
    <row r="19" spans="1:7" x14ac:dyDescent="0.4">
      <c r="A19" s="36">
        <v>18</v>
      </c>
      <c r="B19" s="36" t="s">
        <v>5</v>
      </c>
      <c r="C19" s="36" t="s">
        <v>39</v>
      </c>
      <c r="D19" s="36">
        <v>5</v>
      </c>
      <c r="F19" s="23" t="s">
        <v>17</v>
      </c>
      <c r="G19">
        <v>8</v>
      </c>
    </row>
    <row r="20" spans="1:7" x14ac:dyDescent="0.4">
      <c r="A20" s="36">
        <v>19</v>
      </c>
      <c r="B20" s="36" t="s">
        <v>5</v>
      </c>
      <c r="C20" s="36" t="s">
        <v>35</v>
      </c>
      <c r="D20" s="36">
        <v>5</v>
      </c>
      <c r="F20" s="24" t="s">
        <v>8</v>
      </c>
      <c r="G20">
        <v>8.3333333333333339</v>
      </c>
    </row>
    <row r="21" spans="1:7" x14ac:dyDescent="0.4">
      <c r="A21" s="36">
        <v>20</v>
      </c>
      <c r="B21" s="36" t="s">
        <v>5</v>
      </c>
      <c r="C21" s="36" t="s">
        <v>36</v>
      </c>
      <c r="D21" s="36">
        <v>6</v>
      </c>
      <c r="F21" s="24" t="s">
        <v>5</v>
      </c>
      <c r="G21">
        <v>7.666666666666667</v>
      </c>
    </row>
    <row r="22" spans="1:7" x14ac:dyDescent="0.4">
      <c r="A22" s="36">
        <v>21</v>
      </c>
      <c r="B22" s="36" t="s">
        <v>5</v>
      </c>
      <c r="C22" s="36" t="s">
        <v>41</v>
      </c>
      <c r="D22" s="36">
        <v>8</v>
      </c>
      <c r="F22" s="23" t="s">
        <v>43</v>
      </c>
      <c r="G22">
        <v>7.166666666666667</v>
      </c>
    </row>
    <row r="23" spans="1:7" x14ac:dyDescent="0.4">
      <c r="A23" s="36">
        <v>22</v>
      </c>
      <c r="B23" s="36" t="s">
        <v>8</v>
      </c>
      <c r="C23" s="36" t="s">
        <v>41</v>
      </c>
      <c r="D23" s="36">
        <v>9</v>
      </c>
      <c r="F23" s="24" t="s">
        <v>8</v>
      </c>
      <c r="G23">
        <v>7.666666666666667</v>
      </c>
    </row>
    <row r="24" spans="1:7" x14ac:dyDescent="0.4">
      <c r="A24" s="36">
        <v>23</v>
      </c>
      <c r="B24" s="36" t="s">
        <v>8</v>
      </c>
      <c r="C24" s="36" t="s">
        <v>38</v>
      </c>
      <c r="D24" s="36">
        <v>8</v>
      </c>
      <c r="F24" s="24" t="s">
        <v>5</v>
      </c>
      <c r="G24">
        <v>6.666666666666667</v>
      </c>
    </row>
    <row r="25" spans="1:7" x14ac:dyDescent="0.4">
      <c r="A25" s="36">
        <v>24</v>
      </c>
      <c r="B25" s="36" t="s">
        <v>5</v>
      </c>
      <c r="C25" s="36" t="s">
        <v>40</v>
      </c>
      <c r="D25" s="36">
        <v>7</v>
      </c>
      <c r="F25" s="23" t="s">
        <v>28</v>
      </c>
      <c r="G25">
        <v>6.6904761904761907</v>
      </c>
    </row>
    <row r="26" spans="1:7" x14ac:dyDescent="0.4">
      <c r="A26" s="36">
        <v>25</v>
      </c>
      <c r="B26" s="36" t="s">
        <v>5</v>
      </c>
      <c r="C26" s="36" t="s">
        <v>36</v>
      </c>
      <c r="D26" s="36">
        <v>6</v>
      </c>
    </row>
    <row r="27" spans="1:7" x14ac:dyDescent="0.4">
      <c r="A27" s="36">
        <v>26</v>
      </c>
      <c r="B27" s="36" t="s">
        <v>5</v>
      </c>
      <c r="C27" s="36" t="s">
        <v>37</v>
      </c>
      <c r="D27" s="36">
        <v>7</v>
      </c>
    </row>
    <row r="28" spans="1:7" x14ac:dyDescent="0.4">
      <c r="A28" s="36">
        <v>27</v>
      </c>
      <c r="B28" s="36" t="s">
        <v>8</v>
      </c>
      <c r="C28" s="36" t="s">
        <v>39</v>
      </c>
      <c r="D28" s="36">
        <v>7</v>
      </c>
    </row>
    <row r="29" spans="1:7" x14ac:dyDescent="0.4">
      <c r="A29" s="36">
        <v>28</v>
      </c>
      <c r="B29" s="36" t="s">
        <v>5</v>
      </c>
      <c r="C29" s="36" t="s">
        <v>35</v>
      </c>
      <c r="D29" s="36">
        <v>7</v>
      </c>
    </row>
    <row r="30" spans="1:7" x14ac:dyDescent="0.4">
      <c r="A30" s="36">
        <v>29</v>
      </c>
      <c r="B30" s="36" t="s">
        <v>5</v>
      </c>
      <c r="C30" s="36" t="s">
        <v>37</v>
      </c>
      <c r="D30" s="36">
        <v>5</v>
      </c>
    </row>
    <row r="31" spans="1:7" x14ac:dyDescent="0.4">
      <c r="A31" s="36">
        <v>30</v>
      </c>
      <c r="B31" s="36" t="s">
        <v>8</v>
      </c>
      <c r="C31" s="36" t="s">
        <v>38</v>
      </c>
      <c r="D31" s="36">
        <v>6</v>
      </c>
    </row>
    <row r="32" spans="1:7" x14ac:dyDescent="0.4">
      <c r="A32" s="36">
        <v>31</v>
      </c>
      <c r="B32" s="36" t="s">
        <v>8</v>
      </c>
      <c r="C32" s="36" t="s">
        <v>39</v>
      </c>
      <c r="D32" s="36">
        <v>8</v>
      </c>
    </row>
    <row r="33" spans="1:4" x14ac:dyDescent="0.4">
      <c r="A33" s="36">
        <v>32</v>
      </c>
      <c r="B33" s="36" t="s">
        <v>5</v>
      </c>
      <c r="C33" s="36" t="s">
        <v>39</v>
      </c>
      <c r="D33" s="36">
        <v>6</v>
      </c>
    </row>
    <row r="34" spans="1:4" x14ac:dyDescent="0.4">
      <c r="A34" s="36">
        <v>33</v>
      </c>
      <c r="B34" s="36" t="s">
        <v>5</v>
      </c>
      <c r="C34" s="36" t="s">
        <v>41</v>
      </c>
      <c r="D34" s="36">
        <v>9</v>
      </c>
    </row>
    <row r="35" spans="1:4" x14ac:dyDescent="0.4">
      <c r="A35" s="36">
        <v>34</v>
      </c>
      <c r="B35" s="36" t="s">
        <v>5</v>
      </c>
      <c r="C35" s="36" t="s">
        <v>40</v>
      </c>
      <c r="D35" s="36">
        <v>6</v>
      </c>
    </row>
    <row r="36" spans="1:4" x14ac:dyDescent="0.4">
      <c r="A36" s="36">
        <v>35</v>
      </c>
      <c r="B36" s="36" t="s">
        <v>8</v>
      </c>
      <c r="C36" s="36" t="s">
        <v>40</v>
      </c>
      <c r="D36" s="36">
        <v>8</v>
      </c>
    </row>
    <row r="37" spans="1:4" x14ac:dyDescent="0.4">
      <c r="A37" s="36">
        <v>36</v>
      </c>
      <c r="B37" s="36" t="s">
        <v>5</v>
      </c>
      <c r="C37" s="36" t="s">
        <v>36</v>
      </c>
      <c r="D37" s="36">
        <v>7</v>
      </c>
    </row>
    <row r="38" spans="1:4" x14ac:dyDescent="0.4">
      <c r="A38" s="36">
        <v>37</v>
      </c>
      <c r="B38" s="36" t="s">
        <v>8</v>
      </c>
      <c r="C38" s="36" t="s">
        <v>35</v>
      </c>
      <c r="D38" s="36">
        <v>5</v>
      </c>
    </row>
    <row r="39" spans="1:4" x14ac:dyDescent="0.4">
      <c r="A39" s="36">
        <v>38</v>
      </c>
      <c r="B39" s="36" t="s">
        <v>8</v>
      </c>
      <c r="C39" s="36" t="s">
        <v>37</v>
      </c>
      <c r="D39" s="36">
        <v>6</v>
      </c>
    </row>
    <row r="40" spans="1:4" x14ac:dyDescent="0.4">
      <c r="A40" s="36">
        <v>39</v>
      </c>
      <c r="B40" s="36" t="s">
        <v>8</v>
      </c>
      <c r="C40" s="36" t="s">
        <v>38</v>
      </c>
      <c r="D40" s="36">
        <v>9</v>
      </c>
    </row>
    <row r="41" spans="1:4" x14ac:dyDescent="0.4">
      <c r="A41" s="36">
        <v>40</v>
      </c>
      <c r="B41" s="36" t="s">
        <v>5</v>
      </c>
      <c r="C41" s="36" t="s">
        <v>40</v>
      </c>
      <c r="D41" s="36">
        <v>7</v>
      </c>
    </row>
    <row r="42" spans="1:4" x14ac:dyDescent="0.4">
      <c r="A42" s="36">
        <v>41</v>
      </c>
      <c r="B42" s="36" t="s">
        <v>5</v>
      </c>
      <c r="C42" s="36" t="s">
        <v>41</v>
      </c>
      <c r="D42" s="36">
        <v>6</v>
      </c>
    </row>
    <row r="43" spans="1:4" x14ac:dyDescent="0.4">
      <c r="A43" s="36">
        <v>42</v>
      </c>
      <c r="B43" s="36" t="s">
        <v>8</v>
      </c>
      <c r="C43" s="36" t="s">
        <v>37</v>
      </c>
      <c r="D43" s="36">
        <v>9</v>
      </c>
    </row>
  </sheetData>
  <phoneticPr fontId="1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1C2B1-7B24-456D-9828-B100305BCBC7}">
  <sheetPr>
    <tabColor theme="5" tint="0.79998168889431442"/>
  </sheetPr>
  <dimension ref="A1:G43"/>
  <sheetViews>
    <sheetView workbookViewId="0"/>
  </sheetViews>
  <sheetFormatPr defaultRowHeight="18.75" x14ac:dyDescent="0.4"/>
  <cols>
    <col min="4" max="4" width="17.25" bestFit="1" customWidth="1"/>
    <col min="6" max="6" width="11.25" bestFit="1" customWidth="1"/>
    <col min="7" max="7" width="15.5" bestFit="1" customWidth="1"/>
  </cols>
  <sheetData>
    <row r="1" spans="1:7" x14ac:dyDescent="0.4">
      <c r="A1" s="35" t="s">
        <v>32</v>
      </c>
      <c r="B1" s="35" t="s">
        <v>33</v>
      </c>
      <c r="C1" s="35" t="s">
        <v>2</v>
      </c>
      <c r="D1" s="35" t="s">
        <v>34</v>
      </c>
    </row>
    <row r="2" spans="1:7" x14ac:dyDescent="0.4">
      <c r="A2" s="36">
        <v>1</v>
      </c>
      <c r="B2" s="36" t="s">
        <v>8</v>
      </c>
      <c r="C2" s="36" t="s">
        <v>35</v>
      </c>
      <c r="D2" s="36">
        <v>7</v>
      </c>
    </row>
    <row r="3" spans="1:7" x14ac:dyDescent="0.4">
      <c r="A3" s="36">
        <v>2</v>
      </c>
      <c r="B3" s="36" t="s">
        <v>5</v>
      </c>
      <c r="C3" s="36" t="s">
        <v>35</v>
      </c>
      <c r="D3" s="36">
        <v>6</v>
      </c>
      <c r="F3" s="22" t="s">
        <v>27</v>
      </c>
      <c r="G3" t="s">
        <v>42</v>
      </c>
    </row>
    <row r="4" spans="1:7" x14ac:dyDescent="0.4">
      <c r="A4" s="36">
        <v>3</v>
      </c>
      <c r="B4" s="36" t="s">
        <v>8</v>
      </c>
      <c r="C4" s="36" t="s">
        <v>36</v>
      </c>
      <c r="D4" s="36">
        <v>5</v>
      </c>
      <c r="F4" s="23" t="s">
        <v>8</v>
      </c>
      <c r="G4">
        <v>6.9523809523809526</v>
      </c>
    </row>
    <row r="5" spans="1:7" x14ac:dyDescent="0.4">
      <c r="A5" s="36">
        <v>4</v>
      </c>
      <c r="B5" s="36" t="s">
        <v>8</v>
      </c>
      <c r="C5" s="36" t="s">
        <v>35</v>
      </c>
      <c r="D5" s="36">
        <v>8</v>
      </c>
      <c r="F5" s="24" t="s">
        <v>15</v>
      </c>
      <c r="G5">
        <v>6.666666666666667</v>
      </c>
    </row>
    <row r="6" spans="1:7" x14ac:dyDescent="0.4">
      <c r="A6" s="36">
        <v>5</v>
      </c>
      <c r="B6" s="36" t="s">
        <v>5</v>
      </c>
      <c r="C6" s="36" t="s">
        <v>37</v>
      </c>
      <c r="D6" s="36">
        <v>6</v>
      </c>
      <c r="F6" s="24" t="s">
        <v>14</v>
      </c>
      <c r="G6">
        <v>5</v>
      </c>
    </row>
    <row r="7" spans="1:7" x14ac:dyDescent="0.4">
      <c r="A7" s="36">
        <v>6</v>
      </c>
      <c r="B7" s="36" t="s">
        <v>5</v>
      </c>
      <c r="C7" s="36" t="s">
        <v>38</v>
      </c>
      <c r="D7" s="36">
        <v>6</v>
      </c>
      <c r="F7" s="24" t="s">
        <v>7</v>
      </c>
      <c r="G7">
        <v>6.666666666666667</v>
      </c>
    </row>
    <row r="8" spans="1:7" x14ac:dyDescent="0.4">
      <c r="A8" s="36">
        <v>7</v>
      </c>
      <c r="B8" s="36" t="s">
        <v>5</v>
      </c>
      <c r="C8" s="36" t="s">
        <v>39</v>
      </c>
      <c r="D8" s="36">
        <v>6</v>
      </c>
      <c r="F8" s="24" t="s">
        <v>9</v>
      </c>
      <c r="G8">
        <v>6.333333333333333</v>
      </c>
    </row>
    <row r="9" spans="1:7" x14ac:dyDescent="0.4">
      <c r="A9" s="36">
        <v>8</v>
      </c>
      <c r="B9" s="36" t="s">
        <v>8</v>
      </c>
      <c r="C9" s="36" t="s">
        <v>39</v>
      </c>
      <c r="D9" s="36">
        <v>5</v>
      </c>
      <c r="F9" s="24" t="s">
        <v>20</v>
      </c>
      <c r="G9">
        <v>8</v>
      </c>
    </row>
    <row r="10" spans="1:7" x14ac:dyDescent="0.4">
      <c r="A10" s="36">
        <v>9</v>
      </c>
      <c r="B10" s="36" t="s">
        <v>8</v>
      </c>
      <c r="C10" s="36" t="s">
        <v>36</v>
      </c>
      <c r="D10" s="36">
        <v>5</v>
      </c>
      <c r="F10" s="24" t="s">
        <v>17</v>
      </c>
      <c r="G10">
        <v>8.3333333333333339</v>
      </c>
    </row>
    <row r="11" spans="1:7" x14ac:dyDescent="0.4">
      <c r="A11" s="36">
        <v>10</v>
      </c>
      <c r="B11" s="36" t="s">
        <v>8</v>
      </c>
      <c r="C11" s="36" t="s">
        <v>40</v>
      </c>
      <c r="D11" s="36">
        <v>6</v>
      </c>
      <c r="F11" s="24" t="s">
        <v>43</v>
      </c>
      <c r="G11">
        <v>7.666666666666667</v>
      </c>
    </row>
    <row r="12" spans="1:7" x14ac:dyDescent="0.4">
      <c r="A12" s="36">
        <v>11</v>
      </c>
      <c r="B12" s="36" t="s">
        <v>8</v>
      </c>
      <c r="C12" s="36" t="s">
        <v>40</v>
      </c>
      <c r="D12" s="36">
        <v>5</v>
      </c>
      <c r="F12" s="23" t="s">
        <v>5</v>
      </c>
      <c r="G12">
        <v>6.4285714285714288</v>
      </c>
    </row>
    <row r="13" spans="1:7" x14ac:dyDescent="0.4">
      <c r="A13" s="36">
        <v>12</v>
      </c>
      <c r="B13" s="36" t="s">
        <v>8</v>
      </c>
      <c r="C13" s="36" t="s">
        <v>36</v>
      </c>
      <c r="D13" s="36">
        <v>5</v>
      </c>
      <c r="F13" s="24" t="s">
        <v>15</v>
      </c>
      <c r="G13">
        <v>5.666666666666667</v>
      </c>
    </row>
    <row r="14" spans="1:7" x14ac:dyDescent="0.4">
      <c r="A14" s="36">
        <v>13</v>
      </c>
      <c r="B14" s="36" t="s">
        <v>5</v>
      </c>
      <c r="C14" s="36" t="s">
        <v>38</v>
      </c>
      <c r="D14" s="36">
        <v>6</v>
      </c>
      <c r="F14" s="24" t="s">
        <v>14</v>
      </c>
      <c r="G14">
        <v>6.333333333333333</v>
      </c>
    </row>
    <row r="15" spans="1:7" x14ac:dyDescent="0.4">
      <c r="A15" s="36">
        <v>14</v>
      </c>
      <c r="B15" s="36" t="s">
        <v>8</v>
      </c>
      <c r="C15" s="36" t="s">
        <v>41</v>
      </c>
      <c r="D15" s="36">
        <v>6</v>
      </c>
      <c r="F15" s="24" t="s">
        <v>7</v>
      </c>
      <c r="G15">
        <v>6</v>
      </c>
    </row>
    <row r="16" spans="1:7" x14ac:dyDescent="0.4">
      <c r="A16" s="36">
        <v>15</v>
      </c>
      <c r="B16" s="36" t="s">
        <v>5</v>
      </c>
      <c r="C16" s="36" t="s">
        <v>38</v>
      </c>
      <c r="D16" s="36">
        <v>8</v>
      </c>
      <c r="F16" s="24" t="s">
        <v>9</v>
      </c>
      <c r="G16">
        <v>6.666666666666667</v>
      </c>
    </row>
    <row r="17" spans="1:7" x14ac:dyDescent="0.4">
      <c r="A17" s="36">
        <v>16</v>
      </c>
      <c r="B17" s="36" t="s">
        <v>8</v>
      </c>
      <c r="C17" s="36" t="s">
        <v>37</v>
      </c>
      <c r="D17" s="36">
        <v>9</v>
      </c>
      <c r="F17" s="24" t="s">
        <v>20</v>
      </c>
      <c r="G17">
        <v>6</v>
      </c>
    </row>
    <row r="18" spans="1:7" x14ac:dyDescent="0.4">
      <c r="A18" s="36">
        <v>17</v>
      </c>
      <c r="B18" s="36" t="s">
        <v>8</v>
      </c>
      <c r="C18" s="36" t="s">
        <v>41</v>
      </c>
      <c r="D18" s="36">
        <v>10</v>
      </c>
      <c r="F18" s="24" t="s">
        <v>17</v>
      </c>
      <c r="G18">
        <v>7.666666666666667</v>
      </c>
    </row>
    <row r="19" spans="1:7" x14ac:dyDescent="0.4">
      <c r="A19" s="36">
        <v>18</v>
      </c>
      <c r="B19" s="36" t="s">
        <v>5</v>
      </c>
      <c r="C19" s="36" t="s">
        <v>39</v>
      </c>
      <c r="D19" s="36">
        <v>5</v>
      </c>
      <c r="F19" s="24" t="s">
        <v>43</v>
      </c>
      <c r="G19">
        <v>6.666666666666667</v>
      </c>
    </row>
    <row r="20" spans="1:7" x14ac:dyDescent="0.4">
      <c r="A20" s="36">
        <v>19</v>
      </c>
      <c r="B20" s="36" t="s">
        <v>5</v>
      </c>
      <c r="C20" s="36" t="s">
        <v>35</v>
      </c>
      <c r="D20" s="36">
        <v>5</v>
      </c>
      <c r="F20" s="23" t="s">
        <v>28</v>
      </c>
      <c r="G20">
        <v>6.6904761904761907</v>
      </c>
    </row>
    <row r="21" spans="1:7" x14ac:dyDescent="0.4">
      <c r="A21" s="36">
        <v>20</v>
      </c>
      <c r="B21" s="36" t="s">
        <v>5</v>
      </c>
      <c r="C21" s="36" t="s">
        <v>36</v>
      </c>
      <c r="D21" s="36">
        <v>6</v>
      </c>
    </row>
    <row r="22" spans="1:7" x14ac:dyDescent="0.4">
      <c r="A22" s="36">
        <v>21</v>
      </c>
      <c r="B22" s="36" t="s">
        <v>5</v>
      </c>
      <c r="C22" s="36" t="s">
        <v>41</v>
      </c>
      <c r="D22" s="36">
        <v>8</v>
      </c>
    </row>
    <row r="23" spans="1:7" x14ac:dyDescent="0.4">
      <c r="A23" s="36">
        <v>22</v>
      </c>
      <c r="B23" s="36" t="s">
        <v>8</v>
      </c>
      <c r="C23" s="36" t="s">
        <v>41</v>
      </c>
      <c r="D23" s="36">
        <v>9</v>
      </c>
    </row>
    <row r="24" spans="1:7" x14ac:dyDescent="0.4">
      <c r="A24" s="36">
        <v>23</v>
      </c>
      <c r="B24" s="36" t="s">
        <v>8</v>
      </c>
      <c r="C24" s="36" t="s">
        <v>38</v>
      </c>
      <c r="D24" s="36">
        <v>8</v>
      </c>
    </row>
    <row r="25" spans="1:7" x14ac:dyDescent="0.4">
      <c r="A25" s="36">
        <v>24</v>
      </c>
      <c r="B25" s="36" t="s">
        <v>5</v>
      </c>
      <c r="C25" s="36" t="s">
        <v>40</v>
      </c>
      <c r="D25" s="36">
        <v>7</v>
      </c>
    </row>
    <row r="26" spans="1:7" x14ac:dyDescent="0.4">
      <c r="A26" s="36">
        <v>25</v>
      </c>
      <c r="B26" s="36" t="s">
        <v>5</v>
      </c>
      <c r="C26" s="36" t="s">
        <v>36</v>
      </c>
      <c r="D26" s="36">
        <v>6</v>
      </c>
    </row>
    <row r="27" spans="1:7" x14ac:dyDescent="0.4">
      <c r="A27" s="36">
        <v>26</v>
      </c>
      <c r="B27" s="36" t="s">
        <v>5</v>
      </c>
      <c r="C27" s="36" t="s">
        <v>37</v>
      </c>
      <c r="D27" s="36">
        <v>7</v>
      </c>
    </row>
    <row r="28" spans="1:7" x14ac:dyDescent="0.4">
      <c r="A28" s="36">
        <v>27</v>
      </c>
      <c r="B28" s="36" t="s">
        <v>8</v>
      </c>
      <c r="C28" s="36" t="s">
        <v>39</v>
      </c>
      <c r="D28" s="36">
        <v>7</v>
      </c>
    </row>
    <row r="29" spans="1:7" x14ac:dyDescent="0.4">
      <c r="A29" s="36">
        <v>28</v>
      </c>
      <c r="B29" s="36" t="s">
        <v>5</v>
      </c>
      <c r="C29" s="36" t="s">
        <v>35</v>
      </c>
      <c r="D29" s="36">
        <v>7</v>
      </c>
    </row>
    <row r="30" spans="1:7" x14ac:dyDescent="0.4">
      <c r="A30" s="36">
        <v>29</v>
      </c>
      <c r="B30" s="36" t="s">
        <v>5</v>
      </c>
      <c r="C30" s="36" t="s">
        <v>37</v>
      </c>
      <c r="D30" s="36">
        <v>5</v>
      </c>
    </row>
    <row r="31" spans="1:7" x14ac:dyDescent="0.4">
      <c r="A31" s="36">
        <v>30</v>
      </c>
      <c r="B31" s="36" t="s">
        <v>8</v>
      </c>
      <c r="C31" s="36" t="s">
        <v>38</v>
      </c>
      <c r="D31" s="36">
        <v>6</v>
      </c>
    </row>
    <row r="32" spans="1:7" x14ac:dyDescent="0.4">
      <c r="A32" s="36">
        <v>31</v>
      </c>
      <c r="B32" s="36" t="s">
        <v>8</v>
      </c>
      <c r="C32" s="36" t="s">
        <v>39</v>
      </c>
      <c r="D32" s="36">
        <v>8</v>
      </c>
    </row>
    <row r="33" spans="1:4" x14ac:dyDescent="0.4">
      <c r="A33" s="36">
        <v>32</v>
      </c>
      <c r="B33" s="36" t="s">
        <v>5</v>
      </c>
      <c r="C33" s="36" t="s">
        <v>39</v>
      </c>
      <c r="D33" s="36">
        <v>6</v>
      </c>
    </row>
    <row r="34" spans="1:4" x14ac:dyDescent="0.4">
      <c r="A34" s="36">
        <v>33</v>
      </c>
      <c r="B34" s="36" t="s">
        <v>5</v>
      </c>
      <c r="C34" s="36" t="s">
        <v>41</v>
      </c>
      <c r="D34" s="36">
        <v>9</v>
      </c>
    </row>
    <row r="35" spans="1:4" x14ac:dyDescent="0.4">
      <c r="A35" s="36">
        <v>34</v>
      </c>
      <c r="B35" s="36" t="s">
        <v>5</v>
      </c>
      <c r="C35" s="36" t="s">
        <v>40</v>
      </c>
      <c r="D35" s="36">
        <v>6</v>
      </c>
    </row>
    <row r="36" spans="1:4" x14ac:dyDescent="0.4">
      <c r="A36" s="36">
        <v>35</v>
      </c>
      <c r="B36" s="36" t="s">
        <v>8</v>
      </c>
      <c r="C36" s="36" t="s">
        <v>40</v>
      </c>
      <c r="D36" s="36">
        <v>8</v>
      </c>
    </row>
    <row r="37" spans="1:4" x14ac:dyDescent="0.4">
      <c r="A37" s="36">
        <v>36</v>
      </c>
      <c r="B37" s="36" t="s">
        <v>5</v>
      </c>
      <c r="C37" s="36" t="s">
        <v>36</v>
      </c>
      <c r="D37" s="36">
        <v>7</v>
      </c>
    </row>
    <row r="38" spans="1:4" x14ac:dyDescent="0.4">
      <c r="A38" s="36">
        <v>37</v>
      </c>
      <c r="B38" s="36" t="s">
        <v>8</v>
      </c>
      <c r="C38" s="36" t="s">
        <v>35</v>
      </c>
      <c r="D38" s="36">
        <v>5</v>
      </c>
    </row>
    <row r="39" spans="1:4" x14ac:dyDescent="0.4">
      <c r="A39" s="36">
        <v>38</v>
      </c>
      <c r="B39" s="36" t="s">
        <v>8</v>
      </c>
      <c r="C39" s="36" t="s">
        <v>37</v>
      </c>
      <c r="D39" s="36">
        <v>6</v>
      </c>
    </row>
    <row r="40" spans="1:4" x14ac:dyDescent="0.4">
      <c r="A40" s="36">
        <v>39</v>
      </c>
      <c r="B40" s="36" t="s">
        <v>8</v>
      </c>
      <c r="C40" s="36" t="s">
        <v>38</v>
      </c>
      <c r="D40" s="36">
        <v>9</v>
      </c>
    </row>
    <row r="41" spans="1:4" x14ac:dyDescent="0.4">
      <c r="A41" s="36">
        <v>40</v>
      </c>
      <c r="B41" s="36" t="s">
        <v>5</v>
      </c>
      <c r="C41" s="36" t="s">
        <v>40</v>
      </c>
      <c r="D41" s="36">
        <v>7</v>
      </c>
    </row>
    <row r="42" spans="1:4" x14ac:dyDescent="0.4">
      <c r="A42" s="36">
        <v>41</v>
      </c>
      <c r="B42" s="36" t="s">
        <v>5</v>
      </c>
      <c r="C42" s="36" t="s">
        <v>41</v>
      </c>
      <c r="D42" s="36">
        <v>6</v>
      </c>
    </row>
    <row r="43" spans="1:4" x14ac:dyDescent="0.4">
      <c r="A43" s="36">
        <v>42</v>
      </c>
      <c r="B43" s="36" t="s">
        <v>8</v>
      </c>
      <c r="C43" s="36" t="s">
        <v>37</v>
      </c>
      <c r="D43" s="36">
        <v>9</v>
      </c>
    </row>
  </sheetData>
  <phoneticPr fontId="1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4EC24-F17E-4B0E-8BBF-6932398F8092}">
  <sheetPr>
    <tabColor theme="8" tint="0.79998168889431442"/>
  </sheetPr>
  <dimension ref="A1:G43"/>
  <sheetViews>
    <sheetView workbookViewId="0"/>
  </sheetViews>
  <sheetFormatPr defaultRowHeight="18.75" x14ac:dyDescent="0.4"/>
  <cols>
    <col min="4" max="4" width="17.25" bestFit="1" customWidth="1"/>
    <col min="6" max="6" width="11.25" bestFit="1" customWidth="1"/>
    <col min="7" max="7" width="15.5" bestFit="1" customWidth="1"/>
    <col min="8" max="13" width="3.875" customWidth="1"/>
  </cols>
  <sheetData>
    <row r="1" spans="1:7" x14ac:dyDescent="0.4">
      <c r="A1" s="35" t="s">
        <v>32</v>
      </c>
      <c r="B1" s="35" t="s">
        <v>33</v>
      </c>
      <c r="C1" s="35" t="s">
        <v>2</v>
      </c>
      <c r="D1" s="35" t="s">
        <v>34</v>
      </c>
    </row>
    <row r="2" spans="1:7" x14ac:dyDescent="0.4">
      <c r="A2" s="36">
        <v>1</v>
      </c>
      <c r="B2" s="36" t="s">
        <v>8</v>
      </c>
      <c r="C2" s="36" t="s">
        <v>35</v>
      </c>
      <c r="D2" s="36">
        <v>7</v>
      </c>
    </row>
    <row r="3" spans="1:7" x14ac:dyDescent="0.4">
      <c r="A3" s="36">
        <v>2</v>
      </c>
      <c r="B3" s="36" t="s">
        <v>5</v>
      </c>
      <c r="C3" s="36" t="s">
        <v>35</v>
      </c>
      <c r="D3" s="36">
        <v>6</v>
      </c>
      <c r="F3" s="22" t="s">
        <v>27</v>
      </c>
      <c r="G3" t="s">
        <v>42</v>
      </c>
    </row>
    <row r="4" spans="1:7" x14ac:dyDescent="0.4">
      <c r="A4" s="36">
        <v>3</v>
      </c>
      <c r="B4" s="36" t="s">
        <v>8</v>
      </c>
      <c r="C4" s="36" t="s">
        <v>36</v>
      </c>
      <c r="D4" s="36">
        <v>5</v>
      </c>
      <c r="F4" s="23" t="s">
        <v>8</v>
      </c>
      <c r="G4">
        <v>6.9523809523809526</v>
      </c>
    </row>
    <row r="5" spans="1:7" x14ac:dyDescent="0.4">
      <c r="A5" s="36">
        <v>4</v>
      </c>
      <c r="B5" s="36" t="s">
        <v>8</v>
      </c>
      <c r="C5" s="36" t="s">
        <v>35</v>
      </c>
      <c r="D5" s="36">
        <v>8</v>
      </c>
      <c r="F5" s="24" t="s">
        <v>15</v>
      </c>
      <c r="G5">
        <v>6.666666666666667</v>
      </c>
    </row>
    <row r="6" spans="1:7" x14ac:dyDescent="0.4">
      <c r="A6" s="36">
        <v>5</v>
      </c>
      <c r="B6" s="36" t="s">
        <v>5</v>
      </c>
      <c r="C6" s="36" t="s">
        <v>37</v>
      </c>
      <c r="D6" s="36">
        <v>6</v>
      </c>
      <c r="F6" s="24" t="s">
        <v>14</v>
      </c>
      <c r="G6">
        <v>5</v>
      </c>
    </row>
    <row r="7" spans="1:7" x14ac:dyDescent="0.4">
      <c r="A7" s="36">
        <v>6</v>
      </c>
      <c r="B7" s="36" t="s">
        <v>5</v>
      </c>
      <c r="C7" s="36" t="s">
        <v>38</v>
      </c>
      <c r="D7" s="36">
        <v>6</v>
      </c>
      <c r="F7" s="24" t="s">
        <v>7</v>
      </c>
      <c r="G7">
        <v>6.666666666666667</v>
      </c>
    </row>
    <row r="8" spans="1:7" x14ac:dyDescent="0.4">
      <c r="A8" s="36">
        <v>7</v>
      </c>
      <c r="B8" s="36" t="s">
        <v>5</v>
      </c>
      <c r="C8" s="36" t="s">
        <v>39</v>
      </c>
      <c r="D8" s="36">
        <v>6</v>
      </c>
      <c r="F8" s="24" t="s">
        <v>9</v>
      </c>
      <c r="G8">
        <v>6.333333333333333</v>
      </c>
    </row>
    <row r="9" spans="1:7" x14ac:dyDescent="0.4">
      <c r="A9" s="36">
        <v>8</v>
      </c>
      <c r="B9" s="36" t="s">
        <v>8</v>
      </c>
      <c r="C9" s="36" t="s">
        <v>39</v>
      </c>
      <c r="D9" s="36">
        <v>5</v>
      </c>
      <c r="F9" s="24" t="s">
        <v>20</v>
      </c>
      <c r="G9">
        <v>8</v>
      </c>
    </row>
    <row r="10" spans="1:7" x14ac:dyDescent="0.4">
      <c r="A10" s="36">
        <v>9</v>
      </c>
      <c r="B10" s="36" t="s">
        <v>8</v>
      </c>
      <c r="C10" s="36" t="s">
        <v>36</v>
      </c>
      <c r="D10" s="36">
        <v>5</v>
      </c>
      <c r="F10" s="24" t="s">
        <v>17</v>
      </c>
      <c r="G10">
        <v>8.3333333333333339</v>
      </c>
    </row>
    <row r="11" spans="1:7" x14ac:dyDescent="0.4">
      <c r="A11" s="36">
        <v>10</v>
      </c>
      <c r="B11" s="36" t="s">
        <v>8</v>
      </c>
      <c r="C11" s="36" t="s">
        <v>40</v>
      </c>
      <c r="D11" s="36">
        <v>6</v>
      </c>
      <c r="F11" s="24" t="s">
        <v>43</v>
      </c>
      <c r="G11">
        <v>7.666666666666667</v>
      </c>
    </row>
    <row r="12" spans="1:7" x14ac:dyDescent="0.4">
      <c r="A12" s="36">
        <v>11</v>
      </c>
      <c r="B12" s="36" t="s">
        <v>8</v>
      </c>
      <c r="C12" s="36" t="s">
        <v>40</v>
      </c>
      <c r="D12" s="36">
        <v>5</v>
      </c>
      <c r="F12" s="23" t="s">
        <v>5</v>
      </c>
      <c r="G12">
        <v>6.4285714285714288</v>
      </c>
    </row>
    <row r="13" spans="1:7" x14ac:dyDescent="0.4">
      <c r="A13" s="36">
        <v>12</v>
      </c>
      <c r="B13" s="36" t="s">
        <v>8</v>
      </c>
      <c r="C13" s="36" t="s">
        <v>36</v>
      </c>
      <c r="D13" s="36">
        <v>5</v>
      </c>
      <c r="F13" s="24" t="s">
        <v>15</v>
      </c>
      <c r="G13">
        <v>5.666666666666667</v>
      </c>
    </row>
    <row r="14" spans="1:7" x14ac:dyDescent="0.4">
      <c r="A14" s="36">
        <v>13</v>
      </c>
      <c r="B14" s="36" t="s">
        <v>5</v>
      </c>
      <c r="C14" s="36" t="s">
        <v>38</v>
      </c>
      <c r="D14" s="36">
        <v>6</v>
      </c>
      <c r="F14" s="24" t="s">
        <v>14</v>
      </c>
      <c r="G14">
        <v>6.333333333333333</v>
      </c>
    </row>
    <row r="15" spans="1:7" x14ac:dyDescent="0.4">
      <c r="A15" s="36">
        <v>14</v>
      </c>
      <c r="B15" s="36" t="s">
        <v>8</v>
      </c>
      <c r="C15" s="36" t="s">
        <v>41</v>
      </c>
      <c r="D15" s="36">
        <v>6</v>
      </c>
      <c r="F15" s="24" t="s">
        <v>7</v>
      </c>
      <c r="G15">
        <v>6</v>
      </c>
    </row>
    <row r="16" spans="1:7" x14ac:dyDescent="0.4">
      <c r="A16" s="36">
        <v>15</v>
      </c>
      <c r="B16" s="36" t="s">
        <v>5</v>
      </c>
      <c r="C16" s="36" t="s">
        <v>38</v>
      </c>
      <c r="D16" s="36">
        <v>8</v>
      </c>
      <c r="F16" s="24" t="s">
        <v>9</v>
      </c>
      <c r="G16">
        <v>6.666666666666667</v>
      </c>
    </row>
    <row r="17" spans="1:7" x14ac:dyDescent="0.4">
      <c r="A17" s="36">
        <v>16</v>
      </c>
      <c r="B17" s="36" t="s">
        <v>8</v>
      </c>
      <c r="C17" s="36" t="s">
        <v>37</v>
      </c>
      <c r="D17" s="36">
        <v>9</v>
      </c>
      <c r="F17" s="24" t="s">
        <v>20</v>
      </c>
      <c r="G17">
        <v>6</v>
      </c>
    </row>
    <row r="18" spans="1:7" x14ac:dyDescent="0.4">
      <c r="A18" s="36">
        <v>17</v>
      </c>
      <c r="B18" s="36" t="s">
        <v>8</v>
      </c>
      <c r="C18" s="36" t="s">
        <v>41</v>
      </c>
      <c r="D18" s="36">
        <v>10</v>
      </c>
      <c r="F18" s="24" t="s">
        <v>17</v>
      </c>
      <c r="G18">
        <v>7.666666666666667</v>
      </c>
    </row>
    <row r="19" spans="1:7" x14ac:dyDescent="0.4">
      <c r="A19" s="36">
        <v>18</v>
      </c>
      <c r="B19" s="36" t="s">
        <v>5</v>
      </c>
      <c r="C19" s="36" t="s">
        <v>39</v>
      </c>
      <c r="D19" s="36">
        <v>5</v>
      </c>
      <c r="F19" s="24" t="s">
        <v>43</v>
      </c>
      <c r="G19">
        <v>6.666666666666667</v>
      </c>
    </row>
    <row r="20" spans="1:7" x14ac:dyDescent="0.4">
      <c r="A20" s="36">
        <v>19</v>
      </c>
      <c r="B20" s="36" t="s">
        <v>5</v>
      </c>
      <c r="C20" s="36" t="s">
        <v>35</v>
      </c>
      <c r="D20" s="36">
        <v>5</v>
      </c>
      <c r="F20" s="23" t="s">
        <v>28</v>
      </c>
      <c r="G20">
        <v>6.6904761904761907</v>
      </c>
    </row>
    <row r="21" spans="1:7" x14ac:dyDescent="0.4">
      <c r="A21" s="36">
        <v>20</v>
      </c>
      <c r="B21" s="36" t="s">
        <v>5</v>
      </c>
      <c r="C21" s="36" t="s">
        <v>36</v>
      </c>
      <c r="D21" s="36">
        <v>6</v>
      </c>
    </row>
    <row r="22" spans="1:7" x14ac:dyDescent="0.4">
      <c r="A22" s="36">
        <v>21</v>
      </c>
      <c r="B22" s="36" t="s">
        <v>5</v>
      </c>
      <c r="C22" s="36" t="s">
        <v>41</v>
      </c>
      <c r="D22" s="36">
        <v>8</v>
      </c>
    </row>
    <row r="23" spans="1:7" x14ac:dyDescent="0.4">
      <c r="A23" s="36">
        <v>22</v>
      </c>
      <c r="B23" s="36" t="s">
        <v>8</v>
      </c>
      <c r="C23" s="36" t="s">
        <v>41</v>
      </c>
      <c r="D23" s="36">
        <v>9</v>
      </c>
    </row>
    <row r="24" spans="1:7" x14ac:dyDescent="0.4">
      <c r="A24" s="36">
        <v>23</v>
      </c>
      <c r="B24" s="36" t="s">
        <v>8</v>
      </c>
      <c r="C24" s="36" t="s">
        <v>38</v>
      </c>
      <c r="D24" s="36">
        <v>8</v>
      </c>
    </row>
    <row r="25" spans="1:7" x14ac:dyDescent="0.4">
      <c r="A25" s="36">
        <v>24</v>
      </c>
      <c r="B25" s="36" t="s">
        <v>5</v>
      </c>
      <c r="C25" s="36" t="s">
        <v>40</v>
      </c>
      <c r="D25" s="36">
        <v>7</v>
      </c>
    </row>
    <row r="26" spans="1:7" x14ac:dyDescent="0.4">
      <c r="A26" s="36">
        <v>25</v>
      </c>
      <c r="B26" s="36" t="s">
        <v>5</v>
      </c>
      <c r="C26" s="36" t="s">
        <v>36</v>
      </c>
      <c r="D26" s="36">
        <v>6</v>
      </c>
    </row>
    <row r="27" spans="1:7" x14ac:dyDescent="0.4">
      <c r="A27" s="36">
        <v>26</v>
      </c>
      <c r="B27" s="36" t="s">
        <v>5</v>
      </c>
      <c r="C27" s="36" t="s">
        <v>37</v>
      </c>
      <c r="D27" s="36">
        <v>7</v>
      </c>
    </row>
    <row r="28" spans="1:7" x14ac:dyDescent="0.4">
      <c r="A28" s="36">
        <v>27</v>
      </c>
      <c r="B28" s="36" t="s">
        <v>8</v>
      </c>
      <c r="C28" s="36" t="s">
        <v>39</v>
      </c>
      <c r="D28" s="36">
        <v>7</v>
      </c>
    </row>
    <row r="29" spans="1:7" x14ac:dyDescent="0.4">
      <c r="A29" s="36">
        <v>28</v>
      </c>
      <c r="B29" s="36" t="s">
        <v>5</v>
      </c>
      <c r="C29" s="36" t="s">
        <v>35</v>
      </c>
      <c r="D29" s="36">
        <v>7</v>
      </c>
    </row>
    <row r="30" spans="1:7" x14ac:dyDescent="0.4">
      <c r="A30" s="36">
        <v>29</v>
      </c>
      <c r="B30" s="36" t="s">
        <v>5</v>
      </c>
      <c r="C30" s="36" t="s">
        <v>37</v>
      </c>
      <c r="D30" s="36">
        <v>5</v>
      </c>
    </row>
    <row r="31" spans="1:7" x14ac:dyDescent="0.4">
      <c r="A31" s="36">
        <v>30</v>
      </c>
      <c r="B31" s="36" t="s">
        <v>8</v>
      </c>
      <c r="C31" s="36" t="s">
        <v>38</v>
      </c>
      <c r="D31" s="36">
        <v>6</v>
      </c>
    </row>
    <row r="32" spans="1:7" x14ac:dyDescent="0.4">
      <c r="A32" s="36">
        <v>31</v>
      </c>
      <c r="B32" s="36" t="s">
        <v>8</v>
      </c>
      <c r="C32" s="36" t="s">
        <v>39</v>
      </c>
      <c r="D32" s="36">
        <v>8</v>
      </c>
    </row>
    <row r="33" spans="1:4" x14ac:dyDescent="0.4">
      <c r="A33" s="36">
        <v>32</v>
      </c>
      <c r="B33" s="36" t="s">
        <v>5</v>
      </c>
      <c r="C33" s="36" t="s">
        <v>39</v>
      </c>
      <c r="D33" s="36">
        <v>6</v>
      </c>
    </row>
    <row r="34" spans="1:4" x14ac:dyDescent="0.4">
      <c r="A34" s="36">
        <v>33</v>
      </c>
      <c r="B34" s="36" t="s">
        <v>5</v>
      </c>
      <c r="C34" s="36" t="s">
        <v>41</v>
      </c>
      <c r="D34" s="36">
        <v>9</v>
      </c>
    </row>
    <row r="35" spans="1:4" x14ac:dyDescent="0.4">
      <c r="A35" s="36">
        <v>34</v>
      </c>
      <c r="B35" s="36" t="s">
        <v>5</v>
      </c>
      <c r="C35" s="36" t="s">
        <v>40</v>
      </c>
      <c r="D35" s="36">
        <v>6</v>
      </c>
    </row>
    <row r="36" spans="1:4" x14ac:dyDescent="0.4">
      <c r="A36" s="36">
        <v>35</v>
      </c>
      <c r="B36" s="36" t="s">
        <v>8</v>
      </c>
      <c r="C36" s="36" t="s">
        <v>40</v>
      </c>
      <c r="D36" s="36">
        <v>8</v>
      </c>
    </row>
    <row r="37" spans="1:4" x14ac:dyDescent="0.4">
      <c r="A37" s="36">
        <v>36</v>
      </c>
      <c r="B37" s="36" t="s">
        <v>5</v>
      </c>
      <c r="C37" s="36" t="s">
        <v>36</v>
      </c>
      <c r="D37" s="36">
        <v>7</v>
      </c>
    </row>
    <row r="38" spans="1:4" x14ac:dyDescent="0.4">
      <c r="A38" s="36">
        <v>37</v>
      </c>
      <c r="B38" s="36" t="s">
        <v>8</v>
      </c>
      <c r="C38" s="36" t="s">
        <v>35</v>
      </c>
      <c r="D38" s="36">
        <v>5</v>
      </c>
    </row>
    <row r="39" spans="1:4" x14ac:dyDescent="0.4">
      <c r="A39" s="36">
        <v>38</v>
      </c>
      <c r="B39" s="36" t="s">
        <v>8</v>
      </c>
      <c r="C39" s="36" t="s">
        <v>37</v>
      </c>
      <c r="D39" s="36">
        <v>6</v>
      </c>
    </row>
    <row r="40" spans="1:4" x14ac:dyDescent="0.4">
      <c r="A40" s="36">
        <v>39</v>
      </c>
      <c r="B40" s="36" t="s">
        <v>8</v>
      </c>
      <c r="C40" s="36" t="s">
        <v>38</v>
      </c>
      <c r="D40" s="36">
        <v>9</v>
      </c>
    </row>
    <row r="41" spans="1:4" x14ac:dyDescent="0.4">
      <c r="A41" s="36">
        <v>40</v>
      </c>
      <c r="B41" s="36" t="s">
        <v>5</v>
      </c>
      <c r="C41" s="36" t="s">
        <v>40</v>
      </c>
      <c r="D41" s="36">
        <v>7</v>
      </c>
    </row>
    <row r="42" spans="1:4" x14ac:dyDescent="0.4">
      <c r="A42" s="36">
        <v>41</v>
      </c>
      <c r="B42" s="36" t="s">
        <v>5</v>
      </c>
      <c r="C42" s="36" t="s">
        <v>41</v>
      </c>
      <c r="D42" s="36">
        <v>6</v>
      </c>
    </row>
    <row r="43" spans="1:4" x14ac:dyDescent="0.4">
      <c r="A43" s="36">
        <v>42</v>
      </c>
      <c r="B43" s="36" t="s">
        <v>8</v>
      </c>
      <c r="C43" s="36" t="s">
        <v>37</v>
      </c>
      <c r="D43" s="36">
        <v>9</v>
      </c>
    </row>
  </sheetData>
  <phoneticPr fontId="1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441F4-883F-4DDF-BED4-E23E7AA911CF}">
  <sheetPr>
    <tabColor theme="5" tint="0.79998168889431442"/>
  </sheetPr>
  <dimension ref="A1:M43"/>
  <sheetViews>
    <sheetView workbookViewId="0"/>
  </sheetViews>
  <sheetFormatPr defaultRowHeight="18.75" x14ac:dyDescent="0.4"/>
  <cols>
    <col min="4" max="4" width="17.25" bestFit="1" customWidth="1"/>
    <col min="6" max="6" width="11.375" bestFit="1" customWidth="1"/>
    <col min="7" max="7" width="11.25" bestFit="1" customWidth="1"/>
    <col min="8" max="8" width="4" bestFit="1" customWidth="1"/>
    <col min="9" max="11" width="2.875" bestFit="1" customWidth="1"/>
    <col min="12" max="12" width="4" bestFit="1" customWidth="1"/>
    <col min="13" max="13" width="5.5" bestFit="1" customWidth="1"/>
  </cols>
  <sheetData>
    <row r="1" spans="1:13" x14ac:dyDescent="0.4">
      <c r="A1" s="35" t="s">
        <v>32</v>
      </c>
      <c r="B1" s="35" t="s">
        <v>33</v>
      </c>
      <c r="C1" s="35" t="s">
        <v>2</v>
      </c>
      <c r="D1" s="35" t="s">
        <v>34</v>
      </c>
    </row>
    <row r="2" spans="1:13" x14ac:dyDescent="0.4">
      <c r="A2" s="36">
        <v>1</v>
      </c>
      <c r="B2" s="36" t="s">
        <v>8</v>
      </c>
      <c r="C2" s="36" t="s">
        <v>35</v>
      </c>
      <c r="D2" s="36">
        <v>7</v>
      </c>
    </row>
    <row r="3" spans="1:13" x14ac:dyDescent="0.4">
      <c r="A3" s="36">
        <v>2</v>
      </c>
      <c r="B3" s="36" t="s">
        <v>5</v>
      </c>
      <c r="C3" s="36" t="s">
        <v>35</v>
      </c>
      <c r="D3" s="36">
        <v>6</v>
      </c>
      <c r="F3" s="22" t="s">
        <v>45</v>
      </c>
      <c r="G3" s="22" t="s">
        <v>44</v>
      </c>
    </row>
    <row r="4" spans="1:13" x14ac:dyDescent="0.4">
      <c r="A4" s="36">
        <v>3</v>
      </c>
      <c r="B4" s="36" t="s">
        <v>8</v>
      </c>
      <c r="C4" s="36" t="s">
        <v>36</v>
      </c>
      <c r="D4" s="36">
        <v>5</v>
      </c>
      <c r="F4" s="22" t="s">
        <v>27</v>
      </c>
      <c r="G4">
        <v>5</v>
      </c>
      <c r="H4">
        <v>6</v>
      </c>
      <c r="I4">
        <v>7</v>
      </c>
      <c r="J4">
        <v>8</v>
      </c>
      <c r="K4">
        <v>9</v>
      </c>
      <c r="L4">
        <v>10</v>
      </c>
      <c r="M4" t="s">
        <v>28</v>
      </c>
    </row>
    <row r="5" spans="1:13" x14ac:dyDescent="0.4">
      <c r="A5" s="36">
        <v>4</v>
      </c>
      <c r="B5" s="36" t="s">
        <v>8</v>
      </c>
      <c r="C5" s="36" t="s">
        <v>35</v>
      </c>
      <c r="D5" s="36">
        <v>8</v>
      </c>
      <c r="F5" s="23" t="s">
        <v>15</v>
      </c>
      <c r="G5">
        <v>2</v>
      </c>
      <c r="H5">
        <v>2</v>
      </c>
      <c r="I5">
        <v>1</v>
      </c>
      <c r="J5">
        <v>1</v>
      </c>
      <c r="M5">
        <v>6</v>
      </c>
    </row>
    <row r="6" spans="1:13" x14ac:dyDescent="0.4">
      <c r="A6" s="36">
        <v>5</v>
      </c>
      <c r="B6" s="36" t="s">
        <v>5</v>
      </c>
      <c r="C6" s="36" t="s">
        <v>37</v>
      </c>
      <c r="D6" s="36">
        <v>6</v>
      </c>
      <c r="F6" s="23" t="s">
        <v>14</v>
      </c>
      <c r="G6">
        <v>3</v>
      </c>
      <c r="H6">
        <v>2</v>
      </c>
      <c r="I6">
        <v>1</v>
      </c>
      <c r="M6">
        <v>6</v>
      </c>
    </row>
    <row r="7" spans="1:13" x14ac:dyDescent="0.4">
      <c r="A7" s="36">
        <v>6</v>
      </c>
      <c r="B7" s="36" t="s">
        <v>5</v>
      </c>
      <c r="C7" s="36" t="s">
        <v>38</v>
      </c>
      <c r="D7" s="36">
        <v>6</v>
      </c>
      <c r="F7" s="23" t="s">
        <v>7</v>
      </c>
      <c r="G7">
        <v>2</v>
      </c>
      <c r="H7">
        <v>1</v>
      </c>
      <c r="I7">
        <v>2</v>
      </c>
      <c r="J7">
        <v>1</v>
      </c>
      <c r="M7">
        <v>6</v>
      </c>
    </row>
    <row r="8" spans="1:13" x14ac:dyDescent="0.4">
      <c r="A8" s="36">
        <v>7</v>
      </c>
      <c r="B8" s="36" t="s">
        <v>5</v>
      </c>
      <c r="C8" s="36" t="s">
        <v>39</v>
      </c>
      <c r="D8" s="36">
        <v>6</v>
      </c>
      <c r="F8" s="23" t="s">
        <v>9</v>
      </c>
      <c r="G8">
        <v>1</v>
      </c>
      <c r="H8">
        <v>2</v>
      </c>
      <c r="I8">
        <v>2</v>
      </c>
      <c r="J8">
        <v>1</v>
      </c>
      <c r="M8">
        <v>6</v>
      </c>
    </row>
    <row r="9" spans="1:13" x14ac:dyDescent="0.4">
      <c r="A9" s="36">
        <v>8</v>
      </c>
      <c r="B9" s="36" t="s">
        <v>8</v>
      </c>
      <c r="C9" s="36" t="s">
        <v>39</v>
      </c>
      <c r="D9" s="36">
        <v>5</v>
      </c>
      <c r="F9" s="23" t="s">
        <v>20</v>
      </c>
      <c r="G9">
        <v>1</v>
      </c>
      <c r="H9">
        <v>2</v>
      </c>
      <c r="I9">
        <v>1</v>
      </c>
      <c r="K9">
        <v>2</v>
      </c>
      <c r="M9">
        <v>6</v>
      </c>
    </row>
    <row r="10" spans="1:13" x14ac:dyDescent="0.4">
      <c r="A10" s="36">
        <v>9</v>
      </c>
      <c r="B10" s="36" t="s">
        <v>8</v>
      </c>
      <c r="C10" s="36" t="s">
        <v>36</v>
      </c>
      <c r="D10" s="36">
        <v>5</v>
      </c>
      <c r="F10" s="23" t="s">
        <v>17</v>
      </c>
      <c r="H10">
        <v>2</v>
      </c>
      <c r="J10">
        <v>1</v>
      </c>
      <c r="K10">
        <v>2</v>
      </c>
      <c r="L10">
        <v>1</v>
      </c>
      <c r="M10">
        <v>6</v>
      </c>
    </row>
    <row r="11" spans="1:13" x14ac:dyDescent="0.4">
      <c r="A11" s="36">
        <v>10</v>
      </c>
      <c r="B11" s="36" t="s">
        <v>8</v>
      </c>
      <c r="C11" s="36" t="s">
        <v>40</v>
      </c>
      <c r="D11" s="36">
        <v>6</v>
      </c>
      <c r="F11" s="23" t="s">
        <v>43</v>
      </c>
      <c r="H11">
        <v>3</v>
      </c>
      <c r="J11">
        <v>2</v>
      </c>
      <c r="K11">
        <v>1</v>
      </c>
      <c r="M11">
        <v>6</v>
      </c>
    </row>
    <row r="12" spans="1:13" x14ac:dyDescent="0.4">
      <c r="A12" s="36">
        <v>11</v>
      </c>
      <c r="B12" s="36" t="s">
        <v>8</v>
      </c>
      <c r="C12" s="36" t="s">
        <v>40</v>
      </c>
      <c r="D12" s="36">
        <v>5</v>
      </c>
      <c r="F12" s="23" t="s">
        <v>28</v>
      </c>
      <c r="G12">
        <v>9</v>
      </c>
      <c r="H12">
        <v>14</v>
      </c>
      <c r="I12">
        <v>7</v>
      </c>
      <c r="J12">
        <v>6</v>
      </c>
      <c r="K12">
        <v>5</v>
      </c>
      <c r="L12">
        <v>1</v>
      </c>
      <c r="M12">
        <v>42</v>
      </c>
    </row>
    <row r="13" spans="1:13" x14ac:dyDescent="0.4">
      <c r="A13" s="36">
        <v>12</v>
      </c>
      <c r="B13" s="36" t="s">
        <v>8</v>
      </c>
      <c r="C13" s="36" t="s">
        <v>36</v>
      </c>
      <c r="D13" s="36">
        <v>5</v>
      </c>
    </row>
    <row r="14" spans="1:13" x14ac:dyDescent="0.4">
      <c r="A14" s="36">
        <v>13</v>
      </c>
      <c r="B14" s="36" t="s">
        <v>5</v>
      </c>
      <c r="C14" s="36" t="s">
        <v>38</v>
      </c>
      <c r="D14" s="36">
        <v>6</v>
      </c>
    </row>
    <row r="15" spans="1:13" x14ac:dyDescent="0.4">
      <c r="A15" s="36">
        <v>14</v>
      </c>
      <c r="B15" s="36" t="s">
        <v>8</v>
      </c>
      <c r="C15" s="36" t="s">
        <v>41</v>
      </c>
      <c r="D15" s="36">
        <v>6</v>
      </c>
    </row>
    <row r="16" spans="1:13" x14ac:dyDescent="0.4">
      <c r="A16" s="36">
        <v>15</v>
      </c>
      <c r="B16" s="36" t="s">
        <v>5</v>
      </c>
      <c r="C16" s="36" t="s">
        <v>38</v>
      </c>
      <c r="D16" s="36">
        <v>8</v>
      </c>
    </row>
    <row r="17" spans="1:4" x14ac:dyDescent="0.4">
      <c r="A17" s="36">
        <v>16</v>
      </c>
      <c r="B17" s="36" t="s">
        <v>8</v>
      </c>
      <c r="C17" s="36" t="s">
        <v>37</v>
      </c>
      <c r="D17" s="36">
        <v>9</v>
      </c>
    </row>
    <row r="18" spans="1:4" x14ac:dyDescent="0.4">
      <c r="A18" s="36">
        <v>17</v>
      </c>
      <c r="B18" s="36" t="s">
        <v>8</v>
      </c>
      <c r="C18" s="36" t="s">
        <v>41</v>
      </c>
      <c r="D18" s="36">
        <v>10</v>
      </c>
    </row>
    <row r="19" spans="1:4" x14ac:dyDescent="0.4">
      <c r="A19" s="36">
        <v>18</v>
      </c>
      <c r="B19" s="36" t="s">
        <v>5</v>
      </c>
      <c r="C19" s="36" t="s">
        <v>39</v>
      </c>
      <c r="D19" s="36">
        <v>5</v>
      </c>
    </row>
    <row r="20" spans="1:4" x14ac:dyDescent="0.4">
      <c r="A20" s="36">
        <v>19</v>
      </c>
      <c r="B20" s="36" t="s">
        <v>5</v>
      </c>
      <c r="C20" s="36" t="s">
        <v>35</v>
      </c>
      <c r="D20" s="36">
        <v>5</v>
      </c>
    </row>
    <row r="21" spans="1:4" x14ac:dyDescent="0.4">
      <c r="A21" s="36">
        <v>20</v>
      </c>
      <c r="B21" s="36" t="s">
        <v>5</v>
      </c>
      <c r="C21" s="36" t="s">
        <v>36</v>
      </c>
      <c r="D21" s="36">
        <v>6</v>
      </c>
    </row>
    <row r="22" spans="1:4" x14ac:dyDescent="0.4">
      <c r="A22" s="36">
        <v>21</v>
      </c>
      <c r="B22" s="36" t="s">
        <v>5</v>
      </c>
      <c r="C22" s="36" t="s">
        <v>41</v>
      </c>
      <c r="D22" s="36">
        <v>8</v>
      </c>
    </row>
    <row r="23" spans="1:4" x14ac:dyDescent="0.4">
      <c r="A23" s="36">
        <v>22</v>
      </c>
      <c r="B23" s="36" t="s">
        <v>8</v>
      </c>
      <c r="C23" s="36" t="s">
        <v>41</v>
      </c>
      <c r="D23" s="36">
        <v>9</v>
      </c>
    </row>
    <row r="24" spans="1:4" x14ac:dyDescent="0.4">
      <c r="A24" s="36">
        <v>23</v>
      </c>
      <c r="B24" s="36" t="s">
        <v>8</v>
      </c>
      <c r="C24" s="36" t="s">
        <v>38</v>
      </c>
      <c r="D24" s="36">
        <v>8</v>
      </c>
    </row>
    <row r="25" spans="1:4" x14ac:dyDescent="0.4">
      <c r="A25" s="36">
        <v>24</v>
      </c>
      <c r="B25" s="36" t="s">
        <v>5</v>
      </c>
      <c r="C25" s="36" t="s">
        <v>40</v>
      </c>
      <c r="D25" s="36">
        <v>7</v>
      </c>
    </row>
    <row r="26" spans="1:4" x14ac:dyDescent="0.4">
      <c r="A26" s="36">
        <v>25</v>
      </c>
      <c r="B26" s="36" t="s">
        <v>5</v>
      </c>
      <c r="C26" s="36" t="s">
        <v>36</v>
      </c>
      <c r="D26" s="36">
        <v>6</v>
      </c>
    </row>
    <row r="27" spans="1:4" x14ac:dyDescent="0.4">
      <c r="A27" s="36">
        <v>26</v>
      </c>
      <c r="B27" s="36" t="s">
        <v>5</v>
      </c>
      <c r="C27" s="36" t="s">
        <v>37</v>
      </c>
      <c r="D27" s="36">
        <v>7</v>
      </c>
    </row>
    <row r="28" spans="1:4" x14ac:dyDescent="0.4">
      <c r="A28" s="36">
        <v>27</v>
      </c>
      <c r="B28" s="36" t="s">
        <v>8</v>
      </c>
      <c r="C28" s="36" t="s">
        <v>39</v>
      </c>
      <c r="D28" s="36">
        <v>7</v>
      </c>
    </row>
    <row r="29" spans="1:4" x14ac:dyDescent="0.4">
      <c r="A29" s="36">
        <v>28</v>
      </c>
      <c r="B29" s="36" t="s">
        <v>5</v>
      </c>
      <c r="C29" s="36" t="s">
        <v>35</v>
      </c>
      <c r="D29" s="36">
        <v>7</v>
      </c>
    </row>
    <row r="30" spans="1:4" x14ac:dyDescent="0.4">
      <c r="A30" s="36">
        <v>29</v>
      </c>
      <c r="B30" s="36" t="s">
        <v>5</v>
      </c>
      <c r="C30" s="36" t="s">
        <v>37</v>
      </c>
      <c r="D30" s="36">
        <v>5</v>
      </c>
    </row>
    <row r="31" spans="1:4" x14ac:dyDescent="0.4">
      <c r="A31" s="36">
        <v>30</v>
      </c>
      <c r="B31" s="36" t="s">
        <v>8</v>
      </c>
      <c r="C31" s="36" t="s">
        <v>38</v>
      </c>
      <c r="D31" s="36">
        <v>6</v>
      </c>
    </row>
    <row r="32" spans="1:4" x14ac:dyDescent="0.4">
      <c r="A32" s="36">
        <v>31</v>
      </c>
      <c r="B32" s="36" t="s">
        <v>8</v>
      </c>
      <c r="C32" s="36" t="s">
        <v>39</v>
      </c>
      <c r="D32" s="36">
        <v>8</v>
      </c>
    </row>
    <row r="33" spans="1:4" x14ac:dyDescent="0.4">
      <c r="A33" s="36">
        <v>32</v>
      </c>
      <c r="B33" s="36" t="s">
        <v>5</v>
      </c>
      <c r="C33" s="36" t="s">
        <v>39</v>
      </c>
      <c r="D33" s="36">
        <v>6</v>
      </c>
    </row>
    <row r="34" spans="1:4" x14ac:dyDescent="0.4">
      <c r="A34" s="36">
        <v>33</v>
      </c>
      <c r="B34" s="36" t="s">
        <v>5</v>
      </c>
      <c r="C34" s="36" t="s">
        <v>41</v>
      </c>
      <c r="D34" s="36">
        <v>9</v>
      </c>
    </row>
    <row r="35" spans="1:4" x14ac:dyDescent="0.4">
      <c r="A35" s="36">
        <v>34</v>
      </c>
      <c r="B35" s="36" t="s">
        <v>5</v>
      </c>
      <c r="C35" s="36" t="s">
        <v>40</v>
      </c>
      <c r="D35" s="36">
        <v>6</v>
      </c>
    </row>
    <row r="36" spans="1:4" x14ac:dyDescent="0.4">
      <c r="A36" s="36">
        <v>35</v>
      </c>
      <c r="B36" s="36" t="s">
        <v>8</v>
      </c>
      <c r="C36" s="36" t="s">
        <v>40</v>
      </c>
      <c r="D36" s="36">
        <v>8</v>
      </c>
    </row>
    <row r="37" spans="1:4" x14ac:dyDescent="0.4">
      <c r="A37" s="36">
        <v>36</v>
      </c>
      <c r="B37" s="36" t="s">
        <v>5</v>
      </c>
      <c r="C37" s="36" t="s">
        <v>36</v>
      </c>
      <c r="D37" s="36">
        <v>7</v>
      </c>
    </row>
    <row r="38" spans="1:4" x14ac:dyDescent="0.4">
      <c r="A38" s="36">
        <v>37</v>
      </c>
      <c r="B38" s="36" t="s">
        <v>8</v>
      </c>
      <c r="C38" s="36" t="s">
        <v>35</v>
      </c>
      <c r="D38" s="36">
        <v>5</v>
      </c>
    </row>
    <row r="39" spans="1:4" x14ac:dyDescent="0.4">
      <c r="A39" s="36">
        <v>38</v>
      </c>
      <c r="B39" s="36" t="s">
        <v>8</v>
      </c>
      <c r="C39" s="36" t="s">
        <v>37</v>
      </c>
      <c r="D39" s="36">
        <v>6</v>
      </c>
    </row>
    <row r="40" spans="1:4" x14ac:dyDescent="0.4">
      <c r="A40" s="36">
        <v>39</v>
      </c>
      <c r="B40" s="36" t="s">
        <v>8</v>
      </c>
      <c r="C40" s="36" t="s">
        <v>38</v>
      </c>
      <c r="D40" s="36">
        <v>9</v>
      </c>
    </row>
    <row r="41" spans="1:4" x14ac:dyDescent="0.4">
      <c r="A41" s="36">
        <v>40</v>
      </c>
      <c r="B41" s="36" t="s">
        <v>5</v>
      </c>
      <c r="C41" s="36" t="s">
        <v>40</v>
      </c>
      <c r="D41" s="36">
        <v>7</v>
      </c>
    </row>
    <row r="42" spans="1:4" x14ac:dyDescent="0.4">
      <c r="A42" s="36">
        <v>41</v>
      </c>
      <c r="B42" s="36" t="s">
        <v>5</v>
      </c>
      <c r="C42" s="36" t="s">
        <v>41</v>
      </c>
      <c r="D42" s="36">
        <v>6</v>
      </c>
    </row>
    <row r="43" spans="1:4" x14ac:dyDescent="0.4">
      <c r="A43" s="36">
        <v>42</v>
      </c>
      <c r="B43" s="36" t="s">
        <v>8</v>
      </c>
      <c r="C43" s="36" t="s">
        <v>37</v>
      </c>
      <c r="D43" s="36">
        <v>9</v>
      </c>
    </row>
  </sheetData>
  <phoneticPr fontId="1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6B39B-3892-4F8E-BB42-C4719930CEC8}">
  <sheetPr>
    <tabColor theme="8" tint="0.79998168889431442"/>
  </sheetPr>
  <dimension ref="A1:M43"/>
  <sheetViews>
    <sheetView workbookViewId="0"/>
  </sheetViews>
  <sheetFormatPr defaultRowHeight="18.75" x14ac:dyDescent="0.4"/>
  <cols>
    <col min="4" max="4" width="17.25" bestFit="1" customWidth="1"/>
    <col min="6" max="6" width="11.375" bestFit="1" customWidth="1"/>
    <col min="7" max="7" width="11.25" bestFit="1" customWidth="1"/>
    <col min="8" max="8" width="4" bestFit="1" customWidth="1"/>
    <col min="9" max="11" width="2.875" bestFit="1" customWidth="1"/>
    <col min="12" max="12" width="4" bestFit="1" customWidth="1"/>
    <col min="13" max="13" width="5.5" bestFit="1" customWidth="1"/>
  </cols>
  <sheetData>
    <row r="1" spans="1:13" x14ac:dyDescent="0.4">
      <c r="A1" s="35" t="s">
        <v>32</v>
      </c>
      <c r="B1" s="35" t="s">
        <v>33</v>
      </c>
      <c r="C1" s="35" t="s">
        <v>2</v>
      </c>
      <c r="D1" s="35" t="s">
        <v>34</v>
      </c>
    </row>
    <row r="2" spans="1:13" x14ac:dyDescent="0.4">
      <c r="A2" s="36">
        <v>1</v>
      </c>
      <c r="B2" s="36" t="s">
        <v>8</v>
      </c>
      <c r="C2" s="36" t="s">
        <v>35</v>
      </c>
      <c r="D2" s="36">
        <v>7</v>
      </c>
    </row>
    <row r="3" spans="1:13" x14ac:dyDescent="0.4">
      <c r="A3" s="36">
        <v>2</v>
      </c>
      <c r="B3" s="36" t="s">
        <v>5</v>
      </c>
      <c r="C3" s="36" t="s">
        <v>35</v>
      </c>
      <c r="D3" s="36">
        <v>6</v>
      </c>
      <c r="F3" s="22" t="s">
        <v>45</v>
      </c>
      <c r="G3" s="22" t="s">
        <v>44</v>
      </c>
    </row>
    <row r="4" spans="1:13" x14ac:dyDescent="0.4">
      <c r="A4" s="36">
        <v>3</v>
      </c>
      <c r="B4" s="36" t="s">
        <v>8</v>
      </c>
      <c r="C4" s="36" t="s">
        <v>36</v>
      </c>
      <c r="D4" s="36">
        <v>5</v>
      </c>
      <c r="F4" s="22" t="s">
        <v>27</v>
      </c>
      <c r="G4">
        <v>5</v>
      </c>
      <c r="H4">
        <v>6</v>
      </c>
      <c r="I4">
        <v>7</v>
      </c>
      <c r="J4">
        <v>8</v>
      </c>
      <c r="K4">
        <v>9</v>
      </c>
      <c r="L4">
        <v>10</v>
      </c>
      <c r="M4" t="s">
        <v>28</v>
      </c>
    </row>
    <row r="5" spans="1:13" x14ac:dyDescent="0.4">
      <c r="A5" s="36">
        <v>4</v>
      </c>
      <c r="B5" s="36" t="s">
        <v>8</v>
      </c>
      <c r="C5" s="36" t="s">
        <v>35</v>
      </c>
      <c r="D5" s="36">
        <v>8</v>
      </c>
      <c r="F5" s="23" t="s">
        <v>15</v>
      </c>
      <c r="G5">
        <v>2</v>
      </c>
      <c r="H5">
        <v>2</v>
      </c>
      <c r="I5">
        <v>1</v>
      </c>
      <c r="J5">
        <v>1</v>
      </c>
      <c r="M5">
        <v>6</v>
      </c>
    </row>
    <row r="6" spans="1:13" x14ac:dyDescent="0.4">
      <c r="A6" s="36">
        <v>5</v>
      </c>
      <c r="B6" s="36" t="s">
        <v>5</v>
      </c>
      <c r="C6" s="36" t="s">
        <v>37</v>
      </c>
      <c r="D6" s="36">
        <v>6</v>
      </c>
      <c r="F6" s="23" t="s">
        <v>14</v>
      </c>
      <c r="G6">
        <v>3</v>
      </c>
      <c r="H6">
        <v>2</v>
      </c>
      <c r="I6">
        <v>1</v>
      </c>
      <c r="M6">
        <v>6</v>
      </c>
    </row>
    <row r="7" spans="1:13" x14ac:dyDescent="0.4">
      <c r="A7" s="36">
        <v>6</v>
      </c>
      <c r="B7" s="36" t="s">
        <v>5</v>
      </c>
      <c r="C7" s="36" t="s">
        <v>38</v>
      </c>
      <c r="D7" s="36">
        <v>6</v>
      </c>
      <c r="F7" s="23" t="s">
        <v>7</v>
      </c>
      <c r="G7">
        <v>2</v>
      </c>
      <c r="H7">
        <v>1</v>
      </c>
      <c r="I7">
        <v>2</v>
      </c>
      <c r="J7">
        <v>1</v>
      </c>
      <c r="M7">
        <v>6</v>
      </c>
    </row>
    <row r="8" spans="1:13" x14ac:dyDescent="0.4">
      <c r="A8" s="36">
        <v>7</v>
      </c>
      <c r="B8" s="36" t="s">
        <v>5</v>
      </c>
      <c r="C8" s="36" t="s">
        <v>39</v>
      </c>
      <c r="D8" s="36">
        <v>6</v>
      </c>
      <c r="F8" s="23" t="s">
        <v>9</v>
      </c>
      <c r="G8">
        <v>1</v>
      </c>
      <c r="H8">
        <v>2</v>
      </c>
      <c r="I8">
        <v>2</v>
      </c>
      <c r="J8">
        <v>1</v>
      </c>
      <c r="M8">
        <v>6</v>
      </c>
    </row>
    <row r="9" spans="1:13" x14ac:dyDescent="0.4">
      <c r="A9" s="36">
        <v>8</v>
      </c>
      <c r="B9" s="36" t="s">
        <v>8</v>
      </c>
      <c r="C9" s="36" t="s">
        <v>39</v>
      </c>
      <c r="D9" s="36">
        <v>5</v>
      </c>
      <c r="F9" s="23" t="s">
        <v>20</v>
      </c>
      <c r="G9">
        <v>1</v>
      </c>
      <c r="H9">
        <v>2</v>
      </c>
      <c r="I9">
        <v>1</v>
      </c>
      <c r="K9">
        <v>2</v>
      </c>
      <c r="M9">
        <v>6</v>
      </c>
    </row>
    <row r="10" spans="1:13" x14ac:dyDescent="0.4">
      <c r="A10" s="36">
        <v>9</v>
      </c>
      <c r="B10" s="36" t="s">
        <v>8</v>
      </c>
      <c r="C10" s="36" t="s">
        <v>36</v>
      </c>
      <c r="D10" s="36">
        <v>5</v>
      </c>
      <c r="F10" s="23" t="s">
        <v>17</v>
      </c>
      <c r="H10">
        <v>2</v>
      </c>
      <c r="J10">
        <v>1</v>
      </c>
      <c r="K10">
        <v>2</v>
      </c>
      <c r="L10">
        <v>1</v>
      </c>
      <c r="M10">
        <v>6</v>
      </c>
    </row>
    <row r="11" spans="1:13" x14ac:dyDescent="0.4">
      <c r="A11" s="36">
        <v>10</v>
      </c>
      <c r="B11" s="36" t="s">
        <v>8</v>
      </c>
      <c r="C11" s="36" t="s">
        <v>40</v>
      </c>
      <c r="D11" s="36">
        <v>6</v>
      </c>
      <c r="F11" s="23" t="s">
        <v>43</v>
      </c>
      <c r="H11">
        <v>3</v>
      </c>
      <c r="J11">
        <v>2</v>
      </c>
      <c r="K11">
        <v>1</v>
      </c>
      <c r="M11">
        <v>6</v>
      </c>
    </row>
    <row r="12" spans="1:13" x14ac:dyDescent="0.4">
      <c r="A12" s="36">
        <v>11</v>
      </c>
      <c r="B12" s="36" t="s">
        <v>8</v>
      </c>
      <c r="C12" s="36" t="s">
        <v>40</v>
      </c>
      <c r="D12" s="36">
        <v>5</v>
      </c>
      <c r="F12" s="23" t="s">
        <v>28</v>
      </c>
      <c r="G12">
        <v>9</v>
      </c>
      <c r="H12">
        <v>14</v>
      </c>
      <c r="I12">
        <v>7</v>
      </c>
      <c r="J12">
        <v>6</v>
      </c>
      <c r="K12">
        <v>5</v>
      </c>
      <c r="L12">
        <v>1</v>
      </c>
      <c r="M12">
        <v>42</v>
      </c>
    </row>
    <row r="13" spans="1:13" x14ac:dyDescent="0.4">
      <c r="A13" s="36">
        <v>12</v>
      </c>
      <c r="B13" s="36" t="s">
        <v>8</v>
      </c>
      <c r="C13" s="36" t="s">
        <v>36</v>
      </c>
      <c r="D13" s="36">
        <v>5</v>
      </c>
    </row>
    <row r="14" spans="1:13" x14ac:dyDescent="0.4">
      <c r="A14" s="36">
        <v>13</v>
      </c>
      <c r="B14" s="36" t="s">
        <v>5</v>
      </c>
      <c r="C14" s="36" t="s">
        <v>38</v>
      </c>
      <c r="D14" s="36">
        <v>6</v>
      </c>
    </row>
    <row r="15" spans="1:13" x14ac:dyDescent="0.4">
      <c r="A15" s="36">
        <v>14</v>
      </c>
      <c r="B15" s="36" t="s">
        <v>8</v>
      </c>
      <c r="C15" s="36" t="s">
        <v>41</v>
      </c>
      <c r="D15" s="36">
        <v>6</v>
      </c>
    </row>
    <row r="16" spans="1:13" x14ac:dyDescent="0.4">
      <c r="A16" s="36">
        <v>15</v>
      </c>
      <c r="B16" s="36" t="s">
        <v>5</v>
      </c>
      <c r="C16" s="36" t="s">
        <v>38</v>
      </c>
      <c r="D16" s="36">
        <v>8</v>
      </c>
    </row>
    <row r="17" spans="1:4" x14ac:dyDescent="0.4">
      <c r="A17" s="36">
        <v>16</v>
      </c>
      <c r="B17" s="36" t="s">
        <v>8</v>
      </c>
      <c r="C17" s="36" t="s">
        <v>37</v>
      </c>
      <c r="D17" s="36">
        <v>9</v>
      </c>
    </row>
    <row r="18" spans="1:4" x14ac:dyDescent="0.4">
      <c r="A18" s="36">
        <v>17</v>
      </c>
      <c r="B18" s="36" t="s">
        <v>8</v>
      </c>
      <c r="C18" s="36" t="s">
        <v>41</v>
      </c>
      <c r="D18" s="36">
        <v>10</v>
      </c>
    </row>
    <row r="19" spans="1:4" x14ac:dyDescent="0.4">
      <c r="A19" s="36">
        <v>18</v>
      </c>
      <c r="B19" s="36" t="s">
        <v>5</v>
      </c>
      <c r="C19" s="36" t="s">
        <v>39</v>
      </c>
      <c r="D19" s="36">
        <v>5</v>
      </c>
    </row>
    <row r="20" spans="1:4" x14ac:dyDescent="0.4">
      <c r="A20" s="36">
        <v>19</v>
      </c>
      <c r="B20" s="36" t="s">
        <v>5</v>
      </c>
      <c r="C20" s="36" t="s">
        <v>35</v>
      </c>
      <c r="D20" s="36">
        <v>5</v>
      </c>
    </row>
    <row r="21" spans="1:4" x14ac:dyDescent="0.4">
      <c r="A21" s="36">
        <v>20</v>
      </c>
      <c r="B21" s="36" t="s">
        <v>5</v>
      </c>
      <c r="C21" s="36" t="s">
        <v>36</v>
      </c>
      <c r="D21" s="36">
        <v>6</v>
      </c>
    </row>
    <row r="22" spans="1:4" x14ac:dyDescent="0.4">
      <c r="A22" s="36">
        <v>21</v>
      </c>
      <c r="B22" s="36" t="s">
        <v>5</v>
      </c>
      <c r="C22" s="36" t="s">
        <v>41</v>
      </c>
      <c r="D22" s="36">
        <v>8</v>
      </c>
    </row>
    <row r="23" spans="1:4" x14ac:dyDescent="0.4">
      <c r="A23" s="36">
        <v>22</v>
      </c>
      <c r="B23" s="36" t="s">
        <v>8</v>
      </c>
      <c r="C23" s="36" t="s">
        <v>41</v>
      </c>
      <c r="D23" s="36">
        <v>9</v>
      </c>
    </row>
    <row r="24" spans="1:4" x14ac:dyDescent="0.4">
      <c r="A24" s="36">
        <v>23</v>
      </c>
      <c r="B24" s="36" t="s">
        <v>8</v>
      </c>
      <c r="C24" s="36" t="s">
        <v>38</v>
      </c>
      <c r="D24" s="36">
        <v>8</v>
      </c>
    </row>
    <row r="25" spans="1:4" x14ac:dyDescent="0.4">
      <c r="A25" s="36">
        <v>24</v>
      </c>
      <c r="B25" s="36" t="s">
        <v>5</v>
      </c>
      <c r="C25" s="36" t="s">
        <v>40</v>
      </c>
      <c r="D25" s="36">
        <v>7</v>
      </c>
    </row>
    <row r="26" spans="1:4" x14ac:dyDescent="0.4">
      <c r="A26" s="36">
        <v>25</v>
      </c>
      <c r="B26" s="36" t="s">
        <v>5</v>
      </c>
      <c r="C26" s="36" t="s">
        <v>36</v>
      </c>
      <c r="D26" s="36">
        <v>6</v>
      </c>
    </row>
    <row r="27" spans="1:4" x14ac:dyDescent="0.4">
      <c r="A27" s="36">
        <v>26</v>
      </c>
      <c r="B27" s="36" t="s">
        <v>5</v>
      </c>
      <c r="C27" s="36" t="s">
        <v>37</v>
      </c>
      <c r="D27" s="36">
        <v>7</v>
      </c>
    </row>
    <row r="28" spans="1:4" x14ac:dyDescent="0.4">
      <c r="A28" s="36">
        <v>27</v>
      </c>
      <c r="B28" s="36" t="s">
        <v>8</v>
      </c>
      <c r="C28" s="36" t="s">
        <v>39</v>
      </c>
      <c r="D28" s="36">
        <v>7</v>
      </c>
    </row>
    <row r="29" spans="1:4" x14ac:dyDescent="0.4">
      <c r="A29" s="36">
        <v>28</v>
      </c>
      <c r="B29" s="36" t="s">
        <v>5</v>
      </c>
      <c r="C29" s="36" t="s">
        <v>35</v>
      </c>
      <c r="D29" s="36">
        <v>7</v>
      </c>
    </row>
    <row r="30" spans="1:4" x14ac:dyDescent="0.4">
      <c r="A30" s="36">
        <v>29</v>
      </c>
      <c r="B30" s="36" t="s">
        <v>5</v>
      </c>
      <c r="C30" s="36" t="s">
        <v>37</v>
      </c>
      <c r="D30" s="36">
        <v>5</v>
      </c>
    </row>
    <row r="31" spans="1:4" x14ac:dyDescent="0.4">
      <c r="A31" s="36">
        <v>30</v>
      </c>
      <c r="B31" s="36" t="s">
        <v>8</v>
      </c>
      <c r="C31" s="36" t="s">
        <v>38</v>
      </c>
      <c r="D31" s="36">
        <v>6</v>
      </c>
    </row>
    <row r="32" spans="1:4" x14ac:dyDescent="0.4">
      <c r="A32" s="36">
        <v>31</v>
      </c>
      <c r="B32" s="36" t="s">
        <v>8</v>
      </c>
      <c r="C32" s="36" t="s">
        <v>39</v>
      </c>
      <c r="D32" s="36">
        <v>8</v>
      </c>
    </row>
    <row r="33" spans="1:4" x14ac:dyDescent="0.4">
      <c r="A33" s="36">
        <v>32</v>
      </c>
      <c r="B33" s="36" t="s">
        <v>5</v>
      </c>
      <c r="C33" s="36" t="s">
        <v>39</v>
      </c>
      <c r="D33" s="36">
        <v>6</v>
      </c>
    </row>
    <row r="34" spans="1:4" x14ac:dyDescent="0.4">
      <c r="A34" s="36">
        <v>33</v>
      </c>
      <c r="B34" s="36" t="s">
        <v>5</v>
      </c>
      <c r="C34" s="36" t="s">
        <v>41</v>
      </c>
      <c r="D34" s="36">
        <v>9</v>
      </c>
    </row>
    <row r="35" spans="1:4" x14ac:dyDescent="0.4">
      <c r="A35" s="36">
        <v>34</v>
      </c>
      <c r="B35" s="36" t="s">
        <v>5</v>
      </c>
      <c r="C35" s="36" t="s">
        <v>40</v>
      </c>
      <c r="D35" s="36">
        <v>6</v>
      </c>
    </row>
    <row r="36" spans="1:4" x14ac:dyDescent="0.4">
      <c r="A36" s="36">
        <v>35</v>
      </c>
      <c r="B36" s="36" t="s">
        <v>8</v>
      </c>
      <c r="C36" s="36" t="s">
        <v>40</v>
      </c>
      <c r="D36" s="36">
        <v>8</v>
      </c>
    </row>
    <row r="37" spans="1:4" x14ac:dyDescent="0.4">
      <c r="A37" s="36">
        <v>36</v>
      </c>
      <c r="B37" s="36" t="s">
        <v>5</v>
      </c>
      <c r="C37" s="36" t="s">
        <v>36</v>
      </c>
      <c r="D37" s="36">
        <v>7</v>
      </c>
    </row>
    <row r="38" spans="1:4" x14ac:dyDescent="0.4">
      <c r="A38" s="36">
        <v>37</v>
      </c>
      <c r="B38" s="36" t="s">
        <v>8</v>
      </c>
      <c r="C38" s="36" t="s">
        <v>35</v>
      </c>
      <c r="D38" s="36">
        <v>5</v>
      </c>
    </row>
    <row r="39" spans="1:4" x14ac:dyDescent="0.4">
      <c r="A39" s="36">
        <v>38</v>
      </c>
      <c r="B39" s="36" t="s">
        <v>8</v>
      </c>
      <c r="C39" s="36" t="s">
        <v>37</v>
      </c>
      <c r="D39" s="36">
        <v>6</v>
      </c>
    </row>
    <row r="40" spans="1:4" x14ac:dyDescent="0.4">
      <c r="A40" s="36">
        <v>39</v>
      </c>
      <c r="B40" s="36" t="s">
        <v>8</v>
      </c>
      <c r="C40" s="36" t="s">
        <v>38</v>
      </c>
      <c r="D40" s="36">
        <v>9</v>
      </c>
    </row>
    <row r="41" spans="1:4" x14ac:dyDescent="0.4">
      <c r="A41" s="36">
        <v>40</v>
      </c>
      <c r="B41" s="36" t="s">
        <v>5</v>
      </c>
      <c r="C41" s="36" t="s">
        <v>40</v>
      </c>
      <c r="D41" s="36">
        <v>7</v>
      </c>
    </row>
    <row r="42" spans="1:4" x14ac:dyDescent="0.4">
      <c r="A42" s="36">
        <v>41</v>
      </c>
      <c r="B42" s="36" t="s">
        <v>5</v>
      </c>
      <c r="C42" s="36" t="s">
        <v>41</v>
      </c>
      <c r="D42" s="36">
        <v>6</v>
      </c>
    </row>
    <row r="43" spans="1:4" x14ac:dyDescent="0.4">
      <c r="A43" s="36">
        <v>42</v>
      </c>
      <c r="B43" s="36" t="s">
        <v>8</v>
      </c>
      <c r="C43" s="36" t="s">
        <v>37</v>
      </c>
      <c r="D43" s="36">
        <v>9</v>
      </c>
    </row>
  </sheetData>
  <phoneticPr fontId="1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9BDDA-FE78-4301-B538-21A367150D6F}">
  <sheetPr>
    <tabColor theme="5" tint="0.79998168889431442"/>
  </sheetPr>
  <dimension ref="A1:M43"/>
  <sheetViews>
    <sheetView workbookViewId="0"/>
  </sheetViews>
  <sheetFormatPr defaultRowHeight="18.75" x14ac:dyDescent="0.4"/>
  <cols>
    <col min="4" max="4" width="17.25" bestFit="1" customWidth="1"/>
    <col min="6" max="6" width="11.375" bestFit="1" customWidth="1"/>
    <col min="7" max="7" width="11.25" bestFit="1" customWidth="1"/>
    <col min="8" max="8" width="4" bestFit="1" customWidth="1"/>
    <col min="9" max="11" width="2.875" bestFit="1" customWidth="1"/>
    <col min="12" max="12" width="4" bestFit="1" customWidth="1"/>
    <col min="13" max="13" width="5.5" bestFit="1" customWidth="1"/>
  </cols>
  <sheetData>
    <row r="1" spans="1:13" x14ac:dyDescent="0.4">
      <c r="A1" s="35" t="s">
        <v>32</v>
      </c>
      <c r="B1" s="35" t="s">
        <v>33</v>
      </c>
      <c r="C1" s="35" t="s">
        <v>2</v>
      </c>
      <c r="D1" s="35" t="s">
        <v>34</v>
      </c>
    </row>
    <row r="2" spans="1:13" x14ac:dyDescent="0.4">
      <c r="A2" s="36">
        <v>1</v>
      </c>
      <c r="B2" s="36" t="s">
        <v>8</v>
      </c>
      <c r="C2" s="36" t="s">
        <v>35</v>
      </c>
      <c r="D2" s="36">
        <v>7</v>
      </c>
    </row>
    <row r="3" spans="1:13" x14ac:dyDescent="0.4">
      <c r="A3" s="36">
        <v>2</v>
      </c>
      <c r="B3" s="36" t="s">
        <v>5</v>
      </c>
      <c r="C3" s="36" t="s">
        <v>35</v>
      </c>
      <c r="D3" s="36">
        <v>6</v>
      </c>
      <c r="F3" s="22" t="s">
        <v>31</v>
      </c>
      <c r="G3" s="22" t="s">
        <v>44</v>
      </c>
    </row>
    <row r="4" spans="1:13" x14ac:dyDescent="0.4">
      <c r="A4" s="36">
        <v>3</v>
      </c>
      <c r="B4" s="36" t="s">
        <v>8</v>
      </c>
      <c r="C4" s="36" t="s">
        <v>36</v>
      </c>
      <c r="D4" s="36">
        <v>5</v>
      </c>
      <c r="F4" s="22" t="s">
        <v>27</v>
      </c>
      <c r="G4">
        <v>5</v>
      </c>
      <c r="H4">
        <v>6</v>
      </c>
      <c r="I4">
        <v>7</v>
      </c>
      <c r="J4">
        <v>8</v>
      </c>
      <c r="K4">
        <v>9</v>
      </c>
      <c r="L4">
        <v>10</v>
      </c>
      <c r="M4" t="s">
        <v>28</v>
      </c>
    </row>
    <row r="5" spans="1:13" x14ac:dyDescent="0.4">
      <c r="A5" s="36">
        <v>4</v>
      </c>
      <c r="B5" s="36" t="s">
        <v>8</v>
      </c>
      <c r="C5" s="36" t="s">
        <v>35</v>
      </c>
      <c r="D5" s="36">
        <v>8</v>
      </c>
      <c r="F5" s="23" t="s">
        <v>8</v>
      </c>
      <c r="G5">
        <v>6</v>
      </c>
      <c r="H5">
        <v>4</v>
      </c>
      <c r="I5">
        <v>2</v>
      </c>
      <c r="J5">
        <v>4</v>
      </c>
      <c r="K5">
        <v>4</v>
      </c>
      <c r="L5">
        <v>1</v>
      </c>
      <c r="M5">
        <v>21</v>
      </c>
    </row>
    <row r="6" spans="1:13" x14ac:dyDescent="0.4">
      <c r="A6" s="36">
        <v>5</v>
      </c>
      <c r="B6" s="36" t="s">
        <v>5</v>
      </c>
      <c r="C6" s="36" t="s">
        <v>37</v>
      </c>
      <c r="D6" s="36">
        <v>6</v>
      </c>
      <c r="F6" s="23" t="s">
        <v>5</v>
      </c>
      <c r="G6">
        <v>3</v>
      </c>
      <c r="H6">
        <v>10</v>
      </c>
      <c r="I6">
        <v>5</v>
      </c>
      <c r="J6">
        <v>2</v>
      </c>
      <c r="K6">
        <v>1</v>
      </c>
      <c r="M6">
        <v>21</v>
      </c>
    </row>
    <row r="7" spans="1:13" x14ac:dyDescent="0.4">
      <c r="A7" s="36">
        <v>6</v>
      </c>
      <c r="B7" s="36" t="s">
        <v>5</v>
      </c>
      <c r="C7" s="36" t="s">
        <v>38</v>
      </c>
      <c r="D7" s="36">
        <v>6</v>
      </c>
      <c r="F7" s="23" t="s">
        <v>28</v>
      </c>
      <c r="G7">
        <v>9</v>
      </c>
      <c r="H7">
        <v>14</v>
      </c>
      <c r="I7">
        <v>7</v>
      </c>
      <c r="J7">
        <v>6</v>
      </c>
      <c r="K7">
        <v>5</v>
      </c>
      <c r="L7">
        <v>1</v>
      </c>
      <c r="M7">
        <v>42</v>
      </c>
    </row>
    <row r="8" spans="1:13" x14ac:dyDescent="0.4">
      <c r="A8" s="36">
        <v>7</v>
      </c>
      <c r="B8" s="36" t="s">
        <v>5</v>
      </c>
      <c r="C8" s="36" t="s">
        <v>39</v>
      </c>
      <c r="D8" s="36">
        <v>6</v>
      </c>
    </row>
    <row r="9" spans="1:13" x14ac:dyDescent="0.4">
      <c r="A9" s="36">
        <v>8</v>
      </c>
      <c r="B9" s="36" t="s">
        <v>8</v>
      </c>
      <c r="C9" s="36" t="s">
        <v>39</v>
      </c>
      <c r="D9" s="36">
        <v>5</v>
      </c>
    </row>
    <row r="10" spans="1:13" x14ac:dyDescent="0.4">
      <c r="A10" s="36">
        <v>9</v>
      </c>
      <c r="B10" s="36" t="s">
        <v>8</v>
      </c>
      <c r="C10" s="36" t="s">
        <v>36</v>
      </c>
      <c r="D10" s="36">
        <v>5</v>
      </c>
    </row>
    <row r="11" spans="1:13" x14ac:dyDescent="0.4">
      <c r="A11" s="36">
        <v>10</v>
      </c>
      <c r="B11" s="36" t="s">
        <v>8</v>
      </c>
      <c r="C11" s="36" t="s">
        <v>40</v>
      </c>
      <c r="D11" s="36">
        <v>6</v>
      </c>
    </row>
    <row r="12" spans="1:13" x14ac:dyDescent="0.4">
      <c r="A12" s="36">
        <v>11</v>
      </c>
      <c r="B12" s="36" t="s">
        <v>8</v>
      </c>
      <c r="C12" s="36" t="s">
        <v>40</v>
      </c>
      <c r="D12" s="36">
        <v>5</v>
      </c>
    </row>
    <row r="13" spans="1:13" x14ac:dyDescent="0.4">
      <c r="A13" s="36">
        <v>12</v>
      </c>
      <c r="B13" s="36" t="s">
        <v>8</v>
      </c>
      <c r="C13" s="36" t="s">
        <v>36</v>
      </c>
      <c r="D13" s="36">
        <v>5</v>
      </c>
    </row>
    <row r="14" spans="1:13" x14ac:dyDescent="0.4">
      <c r="A14" s="36">
        <v>13</v>
      </c>
      <c r="B14" s="36" t="s">
        <v>5</v>
      </c>
      <c r="C14" s="36" t="s">
        <v>38</v>
      </c>
      <c r="D14" s="36">
        <v>6</v>
      </c>
    </row>
    <row r="15" spans="1:13" x14ac:dyDescent="0.4">
      <c r="A15" s="36">
        <v>14</v>
      </c>
      <c r="B15" s="36" t="s">
        <v>8</v>
      </c>
      <c r="C15" s="36" t="s">
        <v>41</v>
      </c>
      <c r="D15" s="36">
        <v>6</v>
      </c>
    </row>
    <row r="16" spans="1:13" x14ac:dyDescent="0.4">
      <c r="A16" s="36">
        <v>15</v>
      </c>
      <c r="B16" s="36" t="s">
        <v>5</v>
      </c>
      <c r="C16" s="36" t="s">
        <v>38</v>
      </c>
      <c r="D16" s="36">
        <v>8</v>
      </c>
    </row>
    <row r="17" spans="1:4" x14ac:dyDescent="0.4">
      <c r="A17" s="36">
        <v>16</v>
      </c>
      <c r="B17" s="36" t="s">
        <v>8</v>
      </c>
      <c r="C17" s="36" t="s">
        <v>37</v>
      </c>
      <c r="D17" s="36">
        <v>9</v>
      </c>
    </row>
    <row r="18" spans="1:4" x14ac:dyDescent="0.4">
      <c r="A18" s="36">
        <v>17</v>
      </c>
      <c r="B18" s="36" t="s">
        <v>8</v>
      </c>
      <c r="C18" s="36" t="s">
        <v>41</v>
      </c>
      <c r="D18" s="36">
        <v>10</v>
      </c>
    </row>
    <row r="19" spans="1:4" x14ac:dyDescent="0.4">
      <c r="A19" s="36">
        <v>18</v>
      </c>
      <c r="B19" s="36" t="s">
        <v>5</v>
      </c>
      <c r="C19" s="36" t="s">
        <v>39</v>
      </c>
      <c r="D19" s="36">
        <v>5</v>
      </c>
    </row>
    <row r="20" spans="1:4" x14ac:dyDescent="0.4">
      <c r="A20" s="36">
        <v>19</v>
      </c>
      <c r="B20" s="36" t="s">
        <v>5</v>
      </c>
      <c r="C20" s="36" t="s">
        <v>35</v>
      </c>
      <c r="D20" s="36">
        <v>5</v>
      </c>
    </row>
    <row r="21" spans="1:4" x14ac:dyDescent="0.4">
      <c r="A21" s="36">
        <v>20</v>
      </c>
      <c r="B21" s="36" t="s">
        <v>5</v>
      </c>
      <c r="C21" s="36" t="s">
        <v>36</v>
      </c>
      <c r="D21" s="36">
        <v>6</v>
      </c>
    </row>
    <row r="22" spans="1:4" x14ac:dyDescent="0.4">
      <c r="A22" s="36">
        <v>21</v>
      </c>
      <c r="B22" s="36" t="s">
        <v>5</v>
      </c>
      <c r="C22" s="36" t="s">
        <v>41</v>
      </c>
      <c r="D22" s="36">
        <v>8</v>
      </c>
    </row>
    <row r="23" spans="1:4" x14ac:dyDescent="0.4">
      <c r="A23" s="36">
        <v>22</v>
      </c>
      <c r="B23" s="36" t="s">
        <v>8</v>
      </c>
      <c r="C23" s="36" t="s">
        <v>41</v>
      </c>
      <c r="D23" s="36">
        <v>9</v>
      </c>
    </row>
    <row r="24" spans="1:4" x14ac:dyDescent="0.4">
      <c r="A24" s="36">
        <v>23</v>
      </c>
      <c r="B24" s="36" t="s">
        <v>8</v>
      </c>
      <c r="C24" s="36" t="s">
        <v>38</v>
      </c>
      <c r="D24" s="36">
        <v>8</v>
      </c>
    </row>
    <row r="25" spans="1:4" x14ac:dyDescent="0.4">
      <c r="A25" s="36">
        <v>24</v>
      </c>
      <c r="B25" s="36" t="s">
        <v>5</v>
      </c>
      <c r="C25" s="36" t="s">
        <v>40</v>
      </c>
      <c r="D25" s="36">
        <v>7</v>
      </c>
    </row>
    <row r="26" spans="1:4" x14ac:dyDescent="0.4">
      <c r="A26" s="36">
        <v>25</v>
      </c>
      <c r="B26" s="36" t="s">
        <v>5</v>
      </c>
      <c r="C26" s="36" t="s">
        <v>36</v>
      </c>
      <c r="D26" s="36">
        <v>6</v>
      </c>
    </row>
    <row r="27" spans="1:4" x14ac:dyDescent="0.4">
      <c r="A27" s="36">
        <v>26</v>
      </c>
      <c r="B27" s="36" t="s">
        <v>5</v>
      </c>
      <c r="C27" s="36" t="s">
        <v>37</v>
      </c>
      <c r="D27" s="36">
        <v>7</v>
      </c>
    </row>
    <row r="28" spans="1:4" x14ac:dyDescent="0.4">
      <c r="A28" s="36">
        <v>27</v>
      </c>
      <c r="B28" s="36" t="s">
        <v>8</v>
      </c>
      <c r="C28" s="36" t="s">
        <v>39</v>
      </c>
      <c r="D28" s="36">
        <v>7</v>
      </c>
    </row>
    <row r="29" spans="1:4" x14ac:dyDescent="0.4">
      <c r="A29" s="36">
        <v>28</v>
      </c>
      <c r="B29" s="36" t="s">
        <v>5</v>
      </c>
      <c r="C29" s="36" t="s">
        <v>35</v>
      </c>
      <c r="D29" s="36">
        <v>7</v>
      </c>
    </row>
    <row r="30" spans="1:4" x14ac:dyDescent="0.4">
      <c r="A30" s="36">
        <v>29</v>
      </c>
      <c r="B30" s="36" t="s">
        <v>5</v>
      </c>
      <c r="C30" s="36" t="s">
        <v>37</v>
      </c>
      <c r="D30" s="36">
        <v>5</v>
      </c>
    </row>
    <row r="31" spans="1:4" x14ac:dyDescent="0.4">
      <c r="A31" s="36">
        <v>30</v>
      </c>
      <c r="B31" s="36" t="s">
        <v>8</v>
      </c>
      <c r="C31" s="36" t="s">
        <v>38</v>
      </c>
      <c r="D31" s="36">
        <v>6</v>
      </c>
    </row>
    <row r="32" spans="1:4" x14ac:dyDescent="0.4">
      <c r="A32" s="36">
        <v>31</v>
      </c>
      <c r="B32" s="36" t="s">
        <v>8</v>
      </c>
      <c r="C32" s="36" t="s">
        <v>39</v>
      </c>
      <c r="D32" s="36">
        <v>8</v>
      </c>
    </row>
    <row r="33" spans="1:4" x14ac:dyDescent="0.4">
      <c r="A33" s="36">
        <v>32</v>
      </c>
      <c r="B33" s="36" t="s">
        <v>5</v>
      </c>
      <c r="C33" s="36" t="s">
        <v>39</v>
      </c>
      <c r="D33" s="36">
        <v>6</v>
      </c>
    </row>
    <row r="34" spans="1:4" x14ac:dyDescent="0.4">
      <c r="A34" s="36">
        <v>33</v>
      </c>
      <c r="B34" s="36" t="s">
        <v>5</v>
      </c>
      <c r="C34" s="36" t="s">
        <v>41</v>
      </c>
      <c r="D34" s="36">
        <v>9</v>
      </c>
    </row>
    <row r="35" spans="1:4" x14ac:dyDescent="0.4">
      <c r="A35" s="36">
        <v>34</v>
      </c>
      <c r="B35" s="36" t="s">
        <v>5</v>
      </c>
      <c r="C35" s="36" t="s">
        <v>40</v>
      </c>
      <c r="D35" s="36">
        <v>6</v>
      </c>
    </row>
    <row r="36" spans="1:4" x14ac:dyDescent="0.4">
      <c r="A36" s="36">
        <v>35</v>
      </c>
      <c r="B36" s="36" t="s">
        <v>8</v>
      </c>
      <c r="C36" s="36" t="s">
        <v>40</v>
      </c>
      <c r="D36" s="36">
        <v>8</v>
      </c>
    </row>
    <row r="37" spans="1:4" x14ac:dyDescent="0.4">
      <c r="A37" s="36">
        <v>36</v>
      </c>
      <c r="B37" s="36" t="s">
        <v>5</v>
      </c>
      <c r="C37" s="36" t="s">
        <v>36</v>
      </c>
      <c r="D37" s="36">
        <v>7</v>
      </c>
    </row>
    <row r="38" spans="1:4" x14ac:dyDescent="0.4">
      <c r="A38" s="36">
        <v>37</v>
      </c>
      <c r="B38" s="36" t="s">
        <v>8</v>
      </c>
      <c r="C38" s="36" t="s">
        <v>35</v>
      </c>
      <c r="D38" s="36">
        <v>5</v>
      </c>
    </row>
    <row r="39" spans="1:4" x14ac:dyDescent="0.4">
      <c r="A39" s="36">
        <v>38</v>
      </c>
      <c r="B39" s="36" t="s">
        <v>8</v>
      </c>
      <c r="C39" s="36" t="s">
        <v>37</v>
      </c>
      <c r="D39" s="36">
        <v>6</v>
      </c>
    </row>
    <row r="40" spans="1:4" x14ac:dyDescent="0.4">
      <c r="A40" s="36">
        <v>39</v>
      </c>
      <c r="B40" s="36" t="s">
        <v>8</v>
      </c>
      <c r="C40" s="36" t="s">
        <v>38</v>
      </c>
      <c r="D40" s="36">
        <v>9</v>
      </c>
    </row>
    <row r="41" spans="1:4" x14ac:dyDescent="0.4">
      <c r="A41" s="36">
        <v>40</v>
      </c>
      <c r="B41" s="36" t="s">
        <v>5</v>
      </c>
      <c r="C41" s="36" t="s">
        <v>40</v>
      </c>
      <c r="D41" s="36">
        <v>7</v>
      </c>
    </row>
    <row r="42" spans="1:4" x14ac:dyDescent="0.4">
      <c r="A42" s="36">
        <v>41</v>
      </c>
      <c r="B42" s="36" t="s">
        <v>5</v>
      </c>
      <c r="C42" s="36" t="s">
        <v>41</v>
      </c>
      <c r="D42" s="36">
        <v>6</v>
      </c>
    </row>
    <row r="43" spans="1:4" x14ac:dyDescent="0.4">
      <c r="A43" s="36">
        <v>42</v>
      </c>
      <c r="B43" s="36" t="s">
        <v>8</v>
      </c>
      <c r="C43" s="36" t="s">
        <v>37</v>
      </c>
      <c r="D43" s="36">
        <v>9</v>
      </c>
    </row>
  </sheetData>
  <phoneticPr fontId="1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30687-AC9B-4511-9581-46BD4B3D0EBA}">
  <sheetPr>
    <tabColor theme="8" tint="0.79998168889431442"/>
  </sheetPr>
  <dimension ref="A1:M43"/>
  <sheetViews>
    <sheetView workbookViewId="0"/>
  </sheetViews>
  <sheetFormatPr defaultRowHeight="18.75" x14ac:dyDescent="0.4"/>
  <cols>
    <col min="4" max="4" width="17.25" bestFit="1" customWidth="1"/>
    <col min="6" max="6" width="11.375" bestFit="1" customWidth="1"/>
    <col min="7" max="7" width="11.25" bestFit="1" customWidth="1"/>
    <col min="8" max="8" width="4" bestFit="1" customWidth="1"/>
    <col min="9" max="11" width="2.875" bestFit="1" customWidth="1"/>
    <col min="12" max="12" width="4" bestFit="1" customWidth="1"/>
    <col min="13" max="13" width="5.5" bestFit="1" customWidth="1"/>
  </cols>
  <sheetData>
    <row r="1" spans="1:13" x14ac:dyDescent="0.4">
      <c r="A1" s="35" t="s">
        <v>32</v>
      </c>
      <c r="B1" s="35" t="s">
        <v>33</v>
      </c>
      <c r="C1" s="35" t="s">
        <v>2</v>
      </c>
      <c r="D1" s="35" t="s">
        <v>34</v>
      </c>
    </row>
    <row r="2" spans="1:13" x14ac:dyDescent="0.4">
      <c r="A2" s="36">
        <v>1</v>
      </c>
      <c r="B2" s="36" t="s">
        <v>8</v>
      </c>
      <c r="C2" s="36" t="s">
        <v>35</v>
      </c>
      <c r="D2" s="36">
        <v>7</v>
      </c>
    </row>
    <row r="3" spans="1:13" x14ac:dyDescent="0.4">
      <c r="A3" s="36">
        <v>2</v>
      </c>
      <c r="B3" s="36" t="s">
        <v>5</v>
      </c>
      <c r="C3" s="36" t="s">
        <v>35</v>
      </c>
      <c r="D3" s="36">
        <v>6</v>
      </c>
      <c r="F3" s="22" t="s">
        <v>31</v>
      </c>
      <c r="G3" s="22" t="s">
        <v>44</v>
      </c>
    </row>
    <row r="4" spans="1:13" x14ac:dyDescent="0.4">
      <c r="A4" s="36">
        <v>3</v>
      </c>
      <c r="B4" s="36" t="s">
        <v>8</v>
      </c>
      <c r="C4" s="36" t="s">
        <v>36</v>
      </c>
      <c r="D4" s="36">
        <v>5</v>
      </c>
      <c r="F4" s="22" t="s">
        <v>27</v>
      </c>
      <c r="G4">
        <v>5</v>
      </c>
      <c r="H4">
        <v>6</v>
      </c>
      <c r="I4">
        <v>7</v>
      </c>
      <c r="J4">
        <v>8</v>
      </c>
      <c r="K4">
        <v>9</v>
      </c>
      <c r="L4">
        <v>10</v>
      </c>
      <c r="M4" t="s">
        <v>28</v>
      </c>
    </row>
    <row r="5" spans="1:13" x14ac:dyDescent="0.4">
      <c r="A5" s="36">
        <v>4</v>
      </c>
      <c r="B5" s="36" t="s">
        <v>8</v>
      </c>
      <c r="C5" s="36" t="s">
        <v>35</v>
      </c>
      <c r="D5" s="36">
        <v>8</v>
      </c>
      <c r="F5" s="23" t="s">
        <v>8</v>
      </c>
      <c r="G5">
        <v>6</v>
      </c>
      <c r="H5">
        <v>4</v>
      </c>
      <c r="I5">
        <v>2</v>
      </c>
      <c r="J5">
        <v>4</v>
      </c>
      <c r="K5">
        <v>4</v>
      </c>
      <c r="L5">
        <v>1</v>
      </c>
      <c r="M5">
        <v>21</v>
      </c>
    </row>
    <row r="6" spans="1:13" x14ac:dyDescent="0.4">
      <c r="A6" s="36">
        <v>5</v>
      </c>
      <c r="B6" s="36" t="s">
        <v>5</v>
      </c>
      <c r="C6" s="36" t="s">
        <v>37</v>
      </c>
      <c r="D6" s="36">
        <v>6</v>
      </c>
      <c r="F6" s="23" t="s">
        <v>5</v>
      </c>
      <c r="G6">
        <v>3</v>
      </c>
      <c r="H6">
        <v>10</v>
      </c>
      <c r="I6">
        <v>5</v>
      </c>
      <c r="J6">
        <v>2</v>
      </c>
      <c r="K6">
        <v>1</v>
      </c>
      <c r="M6">
        <v>21</v>
      </c>
    </row>
    <row r="7" spans="1:13" x14ac:dyDescent="0.4">
      <c r="A7" s="36">
        <v>6</v>
      </c>
      <c r="B7" s="36" t="s">
        <v>5</v>
      </c>
      <c r="C7" s="36" t="s">
        <v>38</v>
      </c>
      <c r="D7" s="36">
        <v>6</v>
      </c>
      <c r="F7" s="23" t="s">
        <v>28</v>
      </c>
      <c r="G7">
        <v>9</v>
      </c>
      <c r="H7">
        <v>14</v>
      </c>
      <c r="I7">
        <v>7</v>
      </c>
      <c r="J7">
        <v>6</v>
      </c>
      <c r="K7">
        <v>5</v>
      </c>
      <c r="L7">
        <v>1</v>
      </c>
      <c r="M7">
        <v>42</v>
      </c>
    </row>
    <row r="8" spans="1:13" x14ac:dyDescent="0.4">
      <c r="A8" s="36">
        <v>7</v>
      </c>
      <c r="B8" s="36" t="s">
        <v>5</v>
      </c>
      <c r="C8" s="36" t="s">
        <v>39</v>
      </c>
      <c r="D8" s="36">
        <v>6</v>
      </c>
    </row>
    <row r="9" spans="1:13" x14ac:dyDescent="0.4">
      <c r="A9" s="36">
        <v>8</v>
      </c>
      <c r="B9" s="36" t="s">
        <v>8</v>
      </c>
      <c r="C9" s="36" t="s">
        <v>39</v>
      </c>
      <c r="D9" s="36">
        <v>5</v>
      </c>
    </row>
    <row r="10" spans="1:13" x14ac:dyDescent="0.4">
      <c r="A10" s="36">
        <v>9</v>
      </c>
      <c r="B10" s="36" t="s">
        <v>8</v>
      </c>
      <c r="C10" s="36" t="s">
        <v>36</v>
      </c>
      <c r="D10" s="36">
        <v>5</v>
      </c>
    </row>
    <row r="11" spans="1:13" x14ac:dyDescent="0.4">
      <c r="A11" s="36">
        <v>10</v>
      </c>
      <c r="B11" s="36" t="s">
        <v>8</v>
      </c>
      <c r="C11" s="36" t="s">
        <v>40</v>
      </c>
      <c r="D11" s="36">
        <v>6</v>
      </c>
    </row>
    <row r="12" spans="1:13" x14ac:dyDescent="0.4">
      <c r="A12" s="36">
        <v>11</v>
      </c>
      <c r="B12" s="36" t="s">
        <v>8</v>
      </c>
      <c r="C12" s="36" t="s">
        <v>40</v>
      </c>
      <c r="D12" s="36">
        <v>5</v>
      </c>
    </row>
    <row r="13" spans="1:13" x14ac:dyDescent="0.4">
      <c r="A13" s="36">
        <v>12</v>
      </c>
      <c r="B13" s="36" t="s">
        <v>8</v>
      </c>
      <c r="C13" s="36" t="s">
        <v>36</v>
      </c>
      <c r="D13" s="36">
        <v>5</v>
      </c>
    </row>
    <row r="14" spans="1:13" x14ac:dyDescent="0.4">
      <c r="A14" s="36">
        <v>13</v>
      </c>
      <c r="B14" s="36" t="s">
        <v>5</v>
      </c>
      <c r="C14" s="36" t="s">
        <v>38</v>
      </c>
      <c r="D14" s="36">
        <v>6</v>
      </c>
    </row>
    <row r="15" spans="1:13" x14ac:dyDescent="0.4">
      <c r="A15" s="36">
        <v>14</v>
      </c>
      <c r="B15" s="36" t="s">
        <v>8</v>
      </c>
      <c r="C15" s="36" t="s">
        <v>41</v>
      </c>
      <c r="D15" s="36">
        <v>6</v>
      </c>
    </row>
    <row r="16" spans="1:13" x14ac:dyDescent="0.4">
      <c r="A16" s="36">
        <v>15</v>
      </c>
      <c r="B16" s="36" t="s">
        <v>5</v>
      </c>
      <c r="C16" s="36" t="s">
        <v>38</v>
      </c>
      <c r="D16" s="36">
        <v>8</v>
      </c>
    </row>
    <row r="17" spans="1:4" x14ac:dyDescent="0.4">
      <c r="A17" s="36">
        <v>16</v>
      </c>
      <c r="B17" s="36" t="s">
        <v>8</v>
      </c>
      <c r="C17" s="36" t="s">
        <v>37</v>
      </c>
      <c r="D17" s="36">
        <v>9</v>
      </c>
    </row>
    <row r="18" spans="1:4" x14ac:dyDescent="0.4">
      <c r="A18" s="36">
        <v>17</v>
      </c>
      <c r="B18" s="36" t="s">
        <v>8</v>
      </c>
      <c r="C18" s="36" t="s">
        <v>41</v>
      </c>
      <c r="D18" s="36">
        <v>10</v>
      </c>
    </row>
    <row r="19" spans="1:4" x14ac:dyDescent="0.4">
      <c r="A19" s="36">
        <v>18</v>
      </c>
      <c r="B19" s="36" t="s">
        <v>5</v>
      </c>
      <c r="C19" s="36" t="s">
        <v>39</v>
      </c>
      <c r="D19" s="36">
        <v>5</v>
      </c>
    </row>
    <row r="20" spans="1:4" x14ac:dyDescent="0.4">
      <c r="A20" s="36">
        <v>19</v>
      </c>
      <c r="B20" s="36" t="s">
        <v>5</v>
      </c>
      <c r="C20" s="36" t="s">
        <v>35</v>
      </c>
      <c r="D20" s="36">
        <v>5</v>
      </c>
    </row>
    <row r="21" spans="1:4" x14ac:dyDescent="0.4">
      <c r="A21" s="36">
        <v>20</v>
      </c>
      <c r="B21" s="36" t="s">
        <v>5</v>
      </c>
      <c r="C21" s="36" t="s">
        <v>36</v>
      </c>
      <c r="D21" s="36">
        <v>6</v>
      </c>
    </row>
    <row r="22" spans="1:4" x14ac:dyDescent="0.4">
      <c r="A22" s="36">
        <v>21</v>
      </c>
      <c r="B22" s="36" t="s">
        <v>5</v>
      </c>
      <c r="C22" s="36" t="s">
        <v>41</v>
      </c>
      <c r="D22" s="36">
        <v>8</v>
      </c>
    </row>
    <row r="23" spans="1:4" x14ac:dyDescent="0.4">
      <c r="A23" s="36">
        <v>22</v>
      </c>
      <c r="B23" s="36" t="s">
        <v>8</v>
      </c>
      <c r="C23" s="36" t="s">
        <v>41</v>
      </c>
      <c r="D23" s="36">
        <v>9</v>
      </c>
    </row>
    <row r="24" spans="1:4" x14ac:dyDescent="0.4">
      <c r="A24" s="36">
        <v>23</v>
      </c>
      <c r="B24" s="36" t="s">
        <v>8</v>
      </c>
      <c r="C24" s="36" t="s">
        <v>38</v>
      </c>
      <c r="D24" s="36">
        <v>8</v>
      </c>
    </row>
    <row r="25" spans="1:4" x14ac:dyDescent="0.4">
      <c r="A25" s="36">
        <v>24</v>
      </c>
      <c r="B25" s="36" t="s">
        <v>5</v>
      </c>
      <c r="C25" s="36" t="s">
        <v>40</v>
      </c>
      <c r="D25" s="36">
        <v>7</v>
      </c>
    </row>
    <row r="26" spans="1:4" x14ac:dyDescent="0.4">
      <c r="A26" s="36">
        <v>25</v>
      </c>
      <c r="B26" s="36" t="s">
        <v>5</v>
      </c>
      <c r="C26" s="36" t="s">
        <v>36</v>
      </c>
      <c r="D26" s="36">
        <v>6</v>
      </c>
    </row>
    <row r="27" spans="1:4" x14ac:dyDescent="0.4">
      <c r="A27" s="36">
        <v>26</v>
      </c>
      <c r="B27" s="36" t="s">
        <v>5</v>
      </c>
      <c r="C27" s="36" t="s">
        <v>37</v>
      </c>
      <c r="D27" s="36">
        <v>7</v>
      </c>
    </row>
    <row r="28" spans="1:4" x14ac:dyDescent="0.4">
      <c r="A28" s="36">
        <v>27</v>
      </c>
      <c r="B28" s="36" t="s">
        <v>8</v>
      </c>
      <c r="C28" s="36" t="s">
        <v>39</v>
      </c>
      <c r="D28" s="36">
        <v>7</v>
      </c>
    </row>
    <row r="29" spans="1:4" x14ac:dyDescent="0.4">
      <c r="A29" s="36">
        <v>28</v>
      </c>
      <c r="B29" s="36" t="s">
        <v>5</v>
      </c>
      <c r="C29" s="36" t="s">
        <v>35</v>
      </c>
      <c r="D29" s="36">
        <v>7</v>
      </c>
    </row>
    <row r="30" spans="1:4" x14ac:dyDescent="0.4">
      <c r="A30" s="36">
        <v>29</v>
      </c>
      <c r="B30" s="36" t="s">
        <v>5</v>
      </c>
      <c r="C30" s="36" t="s">
        <v>37</v>
      </c>
      <c r="D30" s="36">
        <v>5</v>
      </c>
    </row>
    <row r="31" spans="1:4" x14ac:dyDescent="0.4">
      <c r="A31" s="36">
        <v>30</v>
      </c>
      <c r="B31" s="36" t="s">
        <v>8</v>
      </c>
      <c r="C31" s="36" t="s">
        <v>38</v>
      </c>
      <c r="D31" s="36">
        <v>6</v>
      </c>
    </row>
    <row r="32" spans="1:4" x14ac:dyDescent="0.4">
      <c r="A32" s="36">
        <v>31</v>
      </c>
      <c r="B32" s="36" t="s">
        <v>8</v>
      </c>
      <c r="C32" s="36" t="s">
        <v>39</v>
      </c>
      <c r="D32" s="36">
        <v>8</v>
      </c>
    </row>
    <row r="33" spans="1:4" x14ac:dyDescent="0.4">
      <c r="A33" s="36">
        <v>32</v>
      </c>
      <c r="B33" s="36" t="s">
        <v>5</v>
      </c>
      <c r="C33" s="36" t="s">
        <v>39</v>
      </c>
      <c r="D33" s="36">
        <v>6</v>
      </c>
    </row>
    <row r="34" spans="1:4" x14ac:dyDescent="0.4">
      <c r="A34" s="36">
        <v>33</v>
      </c>
      <c r="B34" s="36" t="s">
        <v>5</v>
      </c>
      <c r="C34" s="36" t="s">
        <v>41</v>
      </c>
      <c r="D34" s="36">
        <v>9</v>
      </c>
    </row>
    <row r="35" spans="1:4" x14ac:dyDescent="0.4">
      <c r="A35" s="36">
        <v>34</v>
      </c>
      <c r="B35" s="36" t="s">
        <v>5</v>
      </c>
      <c r="C35" s="36" t="s">
        <v>40</v>
      </c>
      <c r="D35" s="36">
        <v>6</v>
      </c>
    </row>
    <row r="36" spans="1:4" x14ac:dyDescent="0.4">
      <c r="A36" s="36">
        <v>35</v>
      </c>
      <c r="B36" s="36" t="s">
        <v>8</v>
      </c>
      <c r="C36" s="36" t="s">
        <v>40</v>
      </c>
      <c r="D36" s="36">
        <v>8</v>
      </c>
    </row>
    <row r="37" spans="1:4" x14ac:dyDescent="0.4">
      <c r="A37" s="36">
        <v>36</v>
      </c>
      <c r="B37" s="36" t="s">
        <v>5</v>
      </c>
      <c r="C37" s="36" t="s">
        <v>36</v>
      </c>
      <c r="D37" s="36">
        <v>7</v>
      </c>
    </row>
    <row r="38" spans="1:4" x14ac:dyDescent="0.4">
      <c r="A38" s="36">
        <v>37</v>
      </c>
      <c r="B38" s="36" t="s">
        <v>8</v>
      </c>
      <c r="C38" s="36" t="s">
        <v>35</v>
      </c>
      <c r="D38" s="36">
        <v>5</v>
      </c>
    </row>
    <row r="39" spans="1:4" x14ac:dyDescent="0.4">
      <c r="A39" s="36">
        <v>38</v>
      </c>
      <c r="B39" s="36" t="s">
        <v>8</v>
      </c>
      <c r="C39" s="36" t="s">
        <v>37</v>
      </c>
      <c r="D39" s="36">
        <v>6</v>
      </c>
    </row>
    <row r="40" spans="1:4" x14ac:dyDescent="0.4">
      <c r="A40" s="36">
        <v>39</v>
      </c>
      <c r="B40" s="36" t="s">
        <v>8</v>
      </c>
      <c r="C40" s="36" t="s">
        <v>38</v>
      </c>
      <c r="D40" s="36">
        <v>9</v>
      </c>
    </row>
    <row r="41" spans="1:4" x14ac:dyDescent="0.4">
      <c r="A41" s="36">
        <v>40</v>
      </c>
      <c r="B41" s="36" t="s">
        <v>5</v>
      </c>
      <c r="C41" s="36" t="s">
        <v>40</v>
      </c>
      <c r="D41" s="36">
        <v>7</v>
      </c>
    </row>
    <row r="42" spans="1:4" x14ac:dyDescent="0.4">
      <c r="A42" s="36">
        <v>41</v>
      </c>
      <c r="B42" s="36" t="s">
        <v>5</v>
      </c>
      <c r="C42" s="36" t="s">
        <v>41</v>
      </c>
      <c r="D42" s="36">
        <v>6</v>
      </c>
    </row>
    <row r="43" spans="1:4" x14ac:dyDescent="0.4">
      <c r="A43" s="36">
        <v>42</v>
      </c>
      <c r="B43" s="36" t="s">
        <v>8</v>
      </c>
      <c r="C43" s="36" t="s">
        <v>37</v>
      </c>
      <c r="D43" s="36">
        <v>9</v>
      </c>
    </row>
  </sheetData>
  <phoneticPr fontId="1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E3E35-E93A-462D-8A9D-A3B19B4BAA37}">
  <sheetPr>
    <tabColor theme="5" tint="0.79998168889431442"/>
  </sheetPr>
  <dimension ref="A1:M43"/>
  <sheetViews>
    <sheetView workbookViewId="0"/>
  </sheetViews>
  <sheetFormatPr defaultRowHeight="18.75" x14ac:dyDescent="0.4"/>
  <cols>
    <col min="4" max="4" width="17.25" bestFit="1" customWidth="1"/>
    <col min="6" max="6" width="11.375" bestFit="1" customWidth="1"/>
    <col min="7" max="7" width="11.25" bestFit="1" customWidth="1"/>
    <col min="8" max="11" width="8.375" bestFit="1" customWidth="1"/>
    <col min="12" max="12" width="7.25" bestFit="1" customWidth="1"/>
    <col min="13" max="13" width="9.5" bestFit="1" customWidth="1"/>
  </cols>
  <sheetData>
    <row r="1" spans="1:13" x14ac:dyDescent="0.4">
      <c r="A1" s="35" t="s">
        <v>32</v>
      </c>
      <c r="B1" s="35" t="s">
        <v>33</v>
      </c>
      <c r="C1" s="35" t="s">
        <v>2</v>
      </c>
      <c r="D1" s="35" t="s">
        <v>34</v>
      </c>
    </row>
    <row r="2" spans="1:13" x14ac:dyDescent="0.4">
      <c r="A2" s="36">
        <v>1</v>
      </c>
      <c r="B2" s="36" t="s">
        <v>8</v>
      </c>
      <c r="C2" s="36" t="s">
        <v>35</v>
      </c>
      <c r="D2" s="36">
        <v>7</v>
      </c>
    </row>
    <row r="3" spans="1:13" x14ac:dyDescent="0.4">
      <c r="A3" s="36">
        <v>2</v>
      </c>
      <c r="B3" s="36" t="s">
        <v>5</v>
      </c>
      <c r="C3" s="36" t="s">
        <v>35</v>
      </c>
      <c r="D3" s="36">
        <v>6</v>
      </c>
      <c r="F3" s="22" t="s">
        <v>31</v>
      </c>
      <c r="G3" s="22" t="s">
        <v>44</v>
      </c>
    </row>
    <row r="4" spans="1:13" x14ac:dyDescent="0.4">
      <c r="A4" s="36">
        <v>3</v>
      </c>
      <c r="B4" s="36" t="s">
        <v>8</v>
      </c>
      <c r="C4" s="36" t="s">
        <v>36</v>
      </c>
      <c r="D4" s="36">
        <v>5</v>
      </c>
      <c r="F4" s="22" t="s">
        <v>27</v>
      </c>
      <c r="G4">
        <v>5</v>
      </c>
      <c r="H4">
        <v>6</v>
      </c>
      <c r="I4">
        <v>7</v>
      </c>
      <c r="J4">
        <v>8</v>
      </c>
      <c r="K4">
        <v>9</v>
      </c>
      <c r="L4">
        <v>10</v>
      </c>
      <c r="M4" t="s">
        <v>28</v>
      </c>
    </row>
    <row r="5" spans="1:13" x14ac:dyDescent="0.4">
      <c r="A5" s="36">
        <v>4</v>
      </c>
      <c r="B5" s="36" t="s">
        <v>8</v>
      </c>
      <c r="C5" s="36" t="s">
        <v>35</v>
      </c>
      <c r="D5" s="36">
        <v>8</v>
      </c>
      <c r="F5" s="23" t="s">
        <v>8</v>
      </c>
      <c r="G5" s="34">
        <v>0.2857142857142857</v>
      </c>
      <c r="H5" s="34">
        <v>0.19047619047619047</v>
      </c>
      <c r="I5" s="34">
        <v>9.5238095238095233E-2</v>
      </c>
      <c r="J5" s="34">
        <v>0.19047619047619047</v>
      </c>
      <c r="K5" s="34">
        <v>0.19047619047619047</v>
      </c>
      <c r="L5" s="34">
        <v>4.7619047619047616E-2</v>
      </c>
      <c r="M5" s="34">
        <v>1</v>
      </c>
    </row>
    <row r="6" spans="1:13" x14ac:dyDescent="0.4">
      <c r="A6" s="36">
        <v>5</v>
      </c>
      <c r="B6" s="36" t="s">
        <v>5</v>
      </c>
      <c r="C6" s="36" t="s">
        <v>37</v>
      </c>
      <c r="D6" s="36">
        <v>6</v>
      </c>
      <c r="F6" s="23" t="s">
        <v>5</v>
      </c>
      <c r="G6" s="34">
        <v>0.14285714285714285</v>
      </c>
      <c r="H6" s="34">
        <v>0.47619047619047616</v>
      </c>
      <c r="I6" s="34">
        <v>0.23809523809523808</v>
      </c>
      <c r="J6" s="34">
        <v>9.5238095238095233E-2</v>
      </c>
      <c r="K6" s="34">
        <v>4.7619047619047616E-2</v>
      </c>
      <c r="L6" s="34">
        <v>0</v>
      </c>
      <c r="M6" s="34">
        <v>1</v>
      </c>
    </row>
    <row r="7" spans="1:13" x14ac:dyDescent="0.4">
      <c r="A7" s="36">
        <v>6</v>
      </c>
      <c r="B7" s="36" t="s">
        <v>5</v>
      </c>
      <c r="C7" s="36" t="s">
        <v>38</v>
      </c>
      <c r="D7" s="36">
        <v>6</v>
      </c>
      <c r="F7" s="23" t="s">
        <v>28</v>
      </c>
      <c r="G7" s="34">
        <v>0.21428571428571427</v>
      </c>
      <c r="H7" s="34">
        <v>0.33333333333333331</v>
      </c>
      <c r="I7" s="34">
        <v>0.16666666666666666</v>
      </c>
      <c r="J7" s="34">
        <v>0.14285714285714285</v>
      </c>
      <c r="K7" s="34">
        <v>0.11904761904761904</v>
      </c>
      <c r="L7" s="34">
        <v>2.3809523809523808E-2</v>
      </c>
      <c r="M7" s="34">
        <v>1</v>
      </c>
    </row>
    <row r="8" spans="1:13" x14ac:dyDescent="0.4">
      <c r="A8" s="36">
        <v>7</v>
      </c>
      <c r="B8" s="36" t="s">
        <v>5</v>
      </c>
      <c r="C8" s="36" t="s">
        <v>39</v>
      </c>
      <c r="D8" s="36">
        <v>6</v>
      </c>
    </row>
    <row r="9" spans="1:13" x14ac:dyDescent="0.4">
      <c r="A9" s="36">
        <v>8</v>
      </c>
      <c r="B9" s="36" t="s">
        <v>8</v>
      </c>
      <c r="C9" s="36" t="s">
        <v>39</v>
      </c>
      <c r="D9" s="36">
        <v>5</v>
      </c>
    </row>
    <row r="10" spans="1:13" x14ac:dyDescent="0.4">
      <c r="A10" s="36">
        <v>9</v>
      </c>
      <c r="B10" s="36" t="s">
        <v>8</v>
      </c>
      <c r="C10" s="36" t="s">
        <v>36</v>
      </c>
      <c r="D10" s="36">
        <v>5</v>
      </c>
    </row>
    <row r="11" spans="1:13" x14ac:dyDescent="0.4">
      <c r="A11" s="36">
        <v>10</v>
      </c>
      <c r="B11" s="36" t="s">
        <v>8</v>
      </c>
      <c r="C11" s="36" t="s">
        <v>40</v>
      </c>
      <c r="D11" s="36">
        <v>6</v>
      </c>
    </row>
    <row r="12" spans="1:13" x14ac:dyDescent="0.4">
      <c r="A12" s="36">
        <v>11</v>
      </c>
      <c r="B12" s="36" t="s">
        <v>8</v>
      </c>
      <c r="C12" s="36" t="s">
        <v>40</v>
      </c>
      <c r="D12" s="36">
        <v>5</v>
      </c>
    </row>
    <row r="13" spans="1:13" x14ac:dyDescent="0.4">
      <c r="A13" s="36">
        <v>12</v>
      </c>
      <c r="B13" s="36" t="s">
        <v>8</v>
      </c>
      <c r="C13" s="36" t="s">
        <v>36</v>
      </c>
      <c r="D13" s="36">
        <v>5</v>
      </c>
    </row>
    <row r="14" spans="1:13" x14ac:dyDescent="0.4">
      <c r="A14" s="36">
        <v>13</v>
      </c>
      <c r="B14" s="36" t="s">
        <v>5</v>
      </c>
      <c r="C14" s="36" t="s">
        <v>38</v>
      </c>
      <c r="D14" s="36">
        <v>6</v>
      </c>
    </row>
    <row r="15" spans="1:13" x14ac:dyDescent="0.4">
      <c r="A15" s="36">
        <v>14</v>
      </c>
      <c r="B15" s="36" t="s">
        <v>8</v>
      </c>
      <c r="C15" s="36" t="s">
        <v>41</v>
      </c>
      <c r="D15" s="36">
        <v>6</v>
      </c>
    </row>
    <row r="16" spans="1:13" x14ac:dyDescent="0.4">
      <c r="A16" s="36">
        <v>15</v>
      </c>
      <c r="B16" s="36" t="s">
        <v>5</v>
      </c>
      <c r="C16" s="36" t="s">
        <v>38</v>
      </c>
      <c r="D16" s="36">
        <v>8</v>
      </c>
    </row>
    <row r="17" spans="1:4" x14ac:dyDescent="0.4">
      <c r="A17" s="36">
        <v>16</v>
      </c>
      <c r="B17" s="36" t="s">
        <v>8</v>
      </c>
      <c r="C17" s="36" t="s">
        <v>37</v>
      </c>
      <c r="D17" s="36">
        <v>9</v>
      </c>
    </row>
    <row r="18" spans="1:4" x14ac:dyDescent="0.4">
      <c r="A18" s="36">
        <v>17</v>
      </c>
      <c r="B18" s="36" t="s">
        <v>8</v>
      </c>
      <c r="C18" s="36" t="s">
        <v>41</v>
      </c>
      <c r="D18" s="36">
        <v>10</v>
      </c>
    </row>
    <row r="19" spans="1:4" x14ac:dyDescent="0.4">
      <c r="A19" s="36">
        <v>18</v>
      </c>
      <c r="B19" s="36" t="s">
        <v>5</v>
      </c>
      <c r="C19" s="36" t="s">
        <v>39</v>
      </c>
      <c r="D19" s="36">
        <v>5</v>
      </c>
    </row>
    <row r="20" spans="1:4" x14ac:dyDescent="0.4">
      <c r="A20" s="36">
        <v>19</v>
      </c>
      <c r="B20" s="36" t="s">
        <v>5</v>
      </c>
      <c r="C20" s="36" t="s">
        <v>35</v>
      </c>
      <c r="D20" s="36">
        <v>5</v>
      </c>
    </row>
    <row r="21" spans="1:4" x14ac:dyDescent="0.4">
      <c r="A21" s="36">
        <v>20</v>
      </c>
      <c r="B21" s="36" t="s">
        <v>5</v>
      </c>
      <c r="C21" s="36" t="s">
        <v>36</v>
      </c>
      <c r="D21" s="36">
        <v>6</v>
      </c>
    </row>
    <row r="22" spans="1:4" x14ac:dyDescent="0.4">
      <c r="A22" s="36">
        <v>21</v>
      </c>
      <c r="B22" s="36" t="s">
        <v>5</v>
      </c>
      <c r="C22" s="36" t="s">
        <v>41</v>
      </c>
      <c r="D22" s="36">
        <v>8</v>
      </c>
    </row>
    <row r="23" spans="1:4" x14ac:dyDescent="0.4">
      <c r="A23" s="36">
        <v>22</v>
      </c>
      <c r="B23" s="36" t="s">
        <v>8</v>
      </c>
      <c r="C23" s="36" t="s">
        <v>41</v>
      </c>
      <c r="D23" s="36">
        <v>9</v>
      </c>
    </row>
    <row r="24" spans="1:4" x14ac:dyDescent="0.4">
      <c r="A24" s="36">
        <v>23</v>
      </c>
      <c r="B24" s="36" t="s">
        <v>8</v>
      </c>
      <c r="C24" s="36" t="s">
        <v>38</v>
      </c>
      <c r="D24" s="36">
        <v>8</v>
      </c>
    </row>
    <row r="25" spans="1:4" x14ac:dyDescent="0.4">
      <c r="A25" s="36">
        <v>24</v>
      </c>
      <c r="B25" s="36" t="s">
        <v>5</v>
      </c>
      <c r="C25" s="36" t="s">
        <v>40</v>
      </c>
      <c r="D25" s="36">
        <v>7</v>
      </c>
    </row>
    <row r="26" spans="1:4" x14ac:dyDescent="0.4">
      <c r="A26" s="36">
        <v>25</v>
      </c>
      <c r="B26" s="36" t="s">
        <v>5</v>
      </c>
      <c r="C26" s="36" t="s">
        <v>36</v>
      </c>
      <c r="D26" s="36">
        <v>6</v>
      </c>
    </row>
    <row r="27" spans="1:4" x14ac:dyDescent="0.4">
      <c r="A27" s="36">
        <v>26</v>
      </c>
      <c r="B27" s="36" t="s">
        <v>5</v>
      </c>
      <c r="C27" s="36" t="s">
        <v>37</v>
      </c>
      <c r="D27" s="36">
        <v>7</v>
      </c>
    </row>
    <row r="28" spans="1:4" x14ac:dyDescent="0.4">
      <c r="A28" s="36">
        <v>27</v>
      </c>
      <c r="B28" s="36" t="s">
        <v>8</v>
      </c>
      <c r="C28" s="36" t="s">
        <v>39</v>
      </c>
      <c r="D28" s="36">
        <v>7</v>
      </c>
    </row>
    <row r="29" spans="1:4" x14ac:dyDescent="0.4">
      <c r="A29" s="36">
        <v>28</v>
      </c>
      <c r="B29" s="36" t="s">
        <v>5</v>
      </c>
      <c r="C29" s="36" t="s">
        <v>35</v>
      </c>
      <c r="D29" s="36">
        <v>7</v>
      </c>
    </row>
    <row r="30" spans="1:4" x14ac:dyDescent="0.4">
      <c r="A30" s="36">
        <v>29</v>
      </c>
      <c r="B30" s="36" t="s">
        <v>5</v>
      </c>
      <c r="C30" s="36" t="s">
        <v>37</v>
      </c>
      <c r="D30" s="36">
        <v>5</v>
      </c>
    </row>
    <row r="31" spans="1:4" x14ac:dyDescent="0.4">
      <c r="A31" s="36">
        <v>30</v>
      </c>
      <c r="B31" s="36" t="s">
        <v>8</v>
      </c>
      <c r="C31" s="36" t="s">
        <v>38</v>
      </c>
      <c r="D31" s="36">
        <v>6</v>
      </c>
    </row>
    <row r="32" spans="1:4" x14ac:dyDescent="0.4">
      <c r="A32" s="36">
        <v>31</v>
      </c>
      <c r="B32" s="36" t="s">
        <v>8</v>
      </c>
      <c r="C32" s="36" t="s">
        <v>39</v>
      </c>
      <c r="D32" s="36">
        <v>8</v>
      </c>
    </row>
    <row r="33" spans="1:4" x14ac:dyDescent="0.4">
      <c r="A33" s="36">
        <v>32</v>
      </c>
      <c r="B33" s="36" t="s">
        <v>5</v>
      </c>
      <c r="C33" s="36" t="s">
        <v>39</v>
      </c>
      <c r="D33" s="36">
        <v>6</v>
      </c>
    </row>
    <row r="34" spans="1:4" x14ac:dyDescent="0.4">
      <c r="A34" s="36">
        <v>33</v>
      </c>
      <c r="B34" s="36" t="s">
        <v>5</v>
      </c>
      <c r="C34" s="36" t="s">
        <v>41</v>
      </c>
      <c r="D34" s="36">
        <v>9</v>
      </c>
    </row>
    <row r="35" spans="1:4" x14ac:dyDescent="0.4">
      <c r="A35" s="36">
        <v>34</v>
      </c>
      <c r="B35" s="36" t="s">
        <v>5</v>
      </c>
      <c r="C35" s="36" t="s">
        <v>40</v>
      </c>
      <c r="D35" s="36">
        <v>6</v>
      </c>
    </row>
    <row r="36" spans="1:4" x14ac:dyDescent="0.4">
      <c r="A36" s="36">
        <v>35</v>
      </c>
      <c r="B36" s="36" t="s">
        <v>8</v>
      </c>
      <c r="C36" s="36" t="s">
        <v>40</v>
      </c>
      <c r="D36" s="36">
        <v>8</v>
      </c>
    </row>
    <row r="37" spans="1:4" x14ac:dyDescent="0.4">
      <c r="A37" s="36">
        <v>36</v>
      </c>
      <c r="B37" s="36" t="s">
        <v>5</v>
      </c>
      <c r="C37" s="36" t="s">
        <v>36</v>
      </c>
      <c r="D37" s="36">
        <v>7</v>
      </c>
    </row>
    <row r="38" spans="1:4" x14ac:dyDescent="0.4">
      <c r="A38" s="36">
        <v>37</v>
      </c>
      <c r="B38" s="36" t="s">
        <v>8</v>
      </c>
      <c r="C38" s="36" t="s">
        <v>35</v>
      </c>
      <c r="D38" s="36">
        <v>5</v>
      </c>
    </row>
    <row r="39" spans="1:4" x14ac:dyDescent="0.4">
      <c r="A39" s="36">
        <v>38</v>
      </c>
      <c r="B39" s="36" t="s">
        <v>8</v>
      </c>
      <c r="C39" s="36" t="s">
        <v>37</v>
      </c>
      <c r="D39" s="36">
        <v>6</v>
      </c>
    </row>
    <row r="40" spans="1:4" x14ac:dyDescent="0.4">
      <c r="A40" s="36">
        <v>39</v>
      </c>
      <c r="B40" s="36" t="s">
        <v>8</v>
      </c>
      <c r="C40" s="36" t="s">
        <v>38</v>
      </c>
      <c r="D40" s="36">
        <v>9</v>
      </c>
    </row>
    <row r="41" spans="1:4" x14ac:dyDescent="0.4">
      <c r="A41" s="36">
        <v>40</v>
      </c>
      <c r="B41" s="36" t="s">
        <v>5</v>
      </c>
      <c r="C41" s="36" t="s">
        <v>40</v>
      </c>
      <c r="D41" s="36">
        <v>7</v>
      </c>
    </row>
    <row r="42" spans="1:4" x14ac:dyDescent="0.4">
      <c r="A42" s="36">
        <v>41</v>
      </c>
      <c r="B42" s="36" t="s">
        <v>5</v>
      </c>
      <c r="C42" s="36" t="s">
        <v>41</v>
      </c>
      <c r="D42" s="36">
        <v>6</v>
      </c>
    </row>
    <row r="43" spans="1:4" x14ac:dyDescent="0.4">
      <c r="A43" s="36">
        <v>42</v>
      </c>
      <c r="B43" s="36" t="s">
        <v>8</v>
      </c>
      <c r="C43" s="36" t="s">
        <v>37</v>
      </c>
      <c r="D43" s="36">
        <v>9</v>
      </c>
    </row>
  </sheetData>
  <phoneticPr fontId="1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DFEC4-AB04-4F7D-8D88-5280342C089E}">
  <sheetPr>
    <tabColor theme="8" tint="0.79998168889431442"/>
  </sheetPr>
  <dimension ref="A1:M43"/>
  <sheetViews>
    <sheetView workbookViewId="0"/>
  </sheetViews>
  <sheetFormatPr defaultRowHeight="18.75" x14ac:dyDescent="0.4"/>
  <cols>
    <col min="4" max="4" width="17.25" bestFit="1" customWidth="1"/>
    <col min="6" max="6" width="11.375" bestFit="1" customWidth="1"/>
    <col min="7" max="7" width="11.25" bestFit="1" customWidth="1"/>
    <col min="8" max="11" width="8.375" bestFit="1" customWidth="1"/>
    <col min="12" max="12" width="7.25" bestFit="1" customWidth="1"/>
    <col min="13" max="13" width="9.5" bestFit="1" customWidth="1"/>
  </cols>
  <sheetData>
    <row r="1" spans="1:13" x14ac:dyDescent="0.4">
      <c r="A1" s="35" t="s">
        <v>32</v>
      </c>
      <c r="B1" s="35" t="s">
        <v>33</v>
      </c>
      <c r="C1" s="35" t="s">
        <v>2</v>
      </c>
      <c r="D1" s="35" t="s">
        <v>34</v>
      </c>
    </row>
    <row r="2" spans="1:13" x14ac:dyDescent="0.4">
      <c r="A2" s="36">
        <v>1</v>
      </c>
      <c r="B2" s="36" t="s">
        <v>8</v>
      </c>
      <c r="C2" s="36" t="s">
        <v>35</v>
      </c>
      <c r="D2" s="36">
        <v>7</v>
      </c>
    </row>
    <row r="3" spans="1:13" x14ac:dyDescent="0.4">
      <c r="A3" s="36">
        <v>2</v>
      </c>
      <c r="B3" s="36" t="s">
        <v>5</v>
      </c>
      <c r="C3" s="36" t="s">
        <v>35</v>
      </c>
      <c r="D3" s="36">
        <v>6</v>
      </c>
      <c r="F3" s="22" t="s">
        <v>31</v>
      </c>
      <c r="G3" s="22" t="s">
        <v>44</v>
      </c>
    </row>
    <row r="4" spans="1:13" x14ac:dyDescent="0.4">
      <c r="A4" s="36">
        <v>3</v>
      </c>
      <c r="B4" s="36" t="s">
        <v>8</v>
      </c>
      <c r="C4" s="36" t="s">
        <v>36</v>
      </c>
      <c r="D4" s="36">
        <v>5</v>
      </c>
      <c r="F4" s="22" t="s">
        <v>27</v>
      </c>
      <c r="G4">
        <v>5</v>
      </c>
      <c r="H4">
        <v>6</v>
      </c>
      <c r="I4">
        <v>7</v>
      </c>
      <c r="J4">
        <v>8</v>
      </c>
      <c r="K4">
        <v>9</v>
      </c>
      <c r="L4">
        <v>10</v>
      </c>
      <c r="M4" t="s">
        <v>28</v>
      </c>
    </row>
    <row r="5" spans="1:13" x14ac:dyDescent="0.4">
      <c r="A5" s="36">
        <v>4</v>
      </c>
      <c r="B5" s="36" t="s">
        <v>8</v>
      </c>
      <c r="C5" s="36" t="s">
        <v>35</v>
      </c>
      <c r="D5" s="36">
        <v>8</v>
      </c>
      <c r="F5" s="23" t="s">
        <v>8</v>
      </c>
      <c r="G5" s="34">
        <v>0.2857142857142857</v>
      </c>
      <c r="H5" s="34">
        <v>0.19047619047619047</v>
      </c>
      <c r="I5" s="34">
        <v>9.5238095238095233E-2</v>
      </c>
      <c r="J5" s="34">
        <v>0.19047619047619047</v>
      </c>
      <c r="K5" s="34">
        <v>0.19047619047619047</v>
      </c>
      <c r="L5" s="34">
        <v>4.7619047619047616E-2</v>
      </c>
      <c r="M5" s="34">
        <v>1</v>
      </c>
    </row>
    <row r="6" spans="1:13" x14ac:dyDescent="0.4">
      <c r="A6" s="36">
        <v>5</v>
      </c>
      <c r="B6" s="36" t="s">
        <v>5</v>
      </c>
      <c r="C6" s="36" t="s">
        <v>37</v>
      </c>
      <c r="D6" s="36">
        <v>6</v>
      </c>
      <c r="F6" s="23" t="s">
        <v>5</v>
      </c>
      <c r="G6" s="34">
        <v>0.14285714285714285</v>
      </c>
      <c r="H6" s="34">
        <v>0.47619047619047616</v>
      </c>
      <c r="I6" s="34">
        <v>0.23809523809523808</v>
      </c>
      <c r="J6" s="34">
        <v>9.5238095238095233E-2</v>
      </c>
      <c r="K6" s="34">
        <v>4.7619047619047616E-2</v>
      </c>
      <c r="L6" s="34">
        <v>0</v>
      </c>
      <c r="M6" s="34">
        <v>1</v>
      </c>
    </row>
    <row r="7" spans="1:13" x14ac:dyDescent="0.4">
      <c r="A7" s="36">
        <v>6</v>
      </c>
      <c r="B7" s="36" t="s">
        <v>5</v>
      </c>
      <c r="C7" s="36" t="s">
        <v>38</v>
      </c>
      <c r="D7" s="36">
        <v>6</v>
      </c>
      <c r="F7" s="23" t="s">
        <v>28</v>
      </c>
      <c r="G7" s="34">
        <v>0.21428571428571427</v>
      </c>
      <c r="H7" s="34">
        <v>0.33333333333333331</v>
      </c>
      <c r="I7" s="34">
        <v>0.16666666666666666</v>
      </c>
      <c r="J7" s="34">
        <v>0.14285714285714285</v>
      </c>
      <c r="K7" s="34">
        <v>0.11904761904761904</v>
      </c>
      <c r="L7" s="34">
        <v>2.3809523809523808E-2</v>
      </c>
      <c r="M7" s="34">
        <v>1</v>
      </c>
    </row>
    <row r="8" spans="1:13" x14ac:dyDescent="0.4">
      <c r="A8" s="36">
        <v>7</v>
      </c>
      <c r="B8" s="36" t="s">
        <v>5</v>
      </c>
      <c r="C8" s="36" t="s">
        <v>39</v>
      </c>
      <c r="D8" s="36">
        <v>6</v>
      </c>
    </row>
    <row r="9" spans="1:13" x14ac:dyDescent="0.4">
      <c r="A9" s="36">
        <v>8</v>
      </c>
      <c r="B9" s="36" t="s">
        <v>8</v>
      </c>
      <c r="C9" s="36" t="s">
        <v>39</v>
      </c>
      <c r="D9" s="36">
        <v>5</v>
      </c>
    </row>
    <row r="10" spans="1:13" x14ac:dyDescent="0.4">
      <c r="A10" s="36">
        <v>9</v>
      </c>
      <c r="B10" s="36" t="s">
        <v>8</v>
      </c>
      <c r="C10" s="36" t="s">
        <v>36</v>
      </c>
      <c r="D10" s="36">
        <v>5</v>
      </c>
    </row>
    <row r="11" spans="1:13" x14ac:dyDescent="0.4">
      <c r="A11" s="36">
        <v>10</v>
      </c>
      <c r="B11" s="36" t="s">
        <v>8</v>
      </c>
      <c r="C11" s="36" t="s">
        <v>40</v>
      </c>
      <c r="D11" s="36">
        <v>6</v>
      </c>
    </row>
    <row r="12" spans="1:13" x14ac:dyDescent="0.4">
      <c r="A12" s="36">
        <v>11</v>
      </c>
      <c r="B12" s="36" t="s">
        <v>8</v>
      </c>
      <c r="C12" s="36" t="s">
        <v>40</v>
      </c>
      <c r="D12" s="36">
        <v>5</v>
      </c>
    </row>
    <row r="13" spans="1:13" x14ac:dyDescent="0.4">
      <c r="A13" s="36">
        <v>12</v>
      </c>
      <c r="B13" s="36" t="s">
        <v>8</v>
      </c>
      <c r="C13" s="36" t="s">
        <v>36</v>
      </c>
      <c r="D13" s="36">
        <v>5</v>
      </c>
    </row>
    <row r="14" spans="1:13" x14ac:dyDescent="0.4">
      <c r="A14" s="36">
        <v>13</v>
      </c>
      <c r="B14" s="36" t="s">
        <v>5</v>
      </c>
      <c r="C14" s="36" t="s">
        <v>38</v>
      </c>
      <c r="D14" s="36">
        <v>6</v>
      </c>
    </row>
    <row r="15" spans="1:13" x14ac:dyDescent="0.4">
      <c r="A15" s="36">
        <v>14</v>
      </c>
      <c r="B15" s="36" t="s">
        <v>8</v>
      </c>
      <c r="C15" s="36" t="s">
        <v>41</v>
      </c>
      <c r="D15" s="36">
        <v>6</v>
      </c>
    </row>
    <row r="16" spans="1:13" x14ac:dyDescent="0.4">
      <c r="A16" s="36">
        <v>15</v>
      </c>
      <c r="B16" s="36" t="s">
        <v>5</v>
      </c>
      <c r="C16" s="36" t="s">
        <v>38</v>
      </c>
      <c r="D16" s="36">
        <v>8</v>
      </c>
    </row>
    <row r="17" spans="1:4" x14ac:dyDescent="0.4">
      <c r="A17" s="36">
        <v>16</v>
      </c>
      <c r="B17" s="36" t="s">
        <v>8</v>
      </c>
      <c r="C17" s="36" t="s">
        <v>37</v>
      </c>
      <c r="D17" s="36">
        <v>9</v>
      </c>
    </row>
    <row r="18" spans="1:4" x14ac:dyDescent="0.4">
      <c r="A18" s="36">
        <v>17</v>
      </c>
      <c r="B18" s="36" t="s">
        <v>8</v>
      </c>
      <c r="C18" s="36" t="s">
        <v>41</v>
      </c>
      <c r="D18" s="36">
        <v>10</v>
      </c>
    </row>
    <row r="19" spans="1:4" x14ac:dyDescent="0.4">
      <c r="A19" s="36">
        <v>18</v>
      </c>
      <c r="B19" s="36" t="s">
        <v>5</v>
      </c>
      <c r="C19" s="36" t="s">
        <v>39</v>
      </c>
      <c r="D19" s="36">
        <v>5</v>
      </c>
    </row>
    <row r="20" spans="1:4" x14ac:dyDescent="0.4">
      <c r="A20" s="36">
        <v>19</v>
      </c>
      <c r="B20" s="36" t="s">
        <v>5</v>
      </c>
      <c r="C20" s="36" t="s">
        <v>35</v>
      </c>
      <c r="D20" s="36">
        <v>5</v>
      </c>
    </row>
    <row r="21" spans="1:4" x14ac:dyDescent="0.4">
      <c r="A21" s="36">
        <v>20</v>
      </c>
      <c r="B21" s="36" t="s">
        <v>5</v>
      </c>
      <c r="C21" s="36" t="s">
        <v>36</v>
      </c>
      <c r="D21" s="36">
        <v>6</v>
      </c>
    </row>
    <row r="22" spans="1:4" x14ac:dyDescent="0.4">
      <c r="A22" s="36">
        <v>21</v>
      </c>
      <c r="B22" s="36" t="s">
        <v>5</v>
      </c>
      <c r="C22" s="36" t="s">
        <v>41</v>
      </c>
      <c r="D22" s="36">
        <v>8</v>
      </c>
    </row>
    <row r="23" spans="1:4" x14ac:dyDescent="0.4">
      <c r="A23" s="36">
        <v>22</v>
      </c>
      <c r="B23" s="36" t="s">
        <v>8</v>
      </c>
      <c r="C23" s="36" t="s">
        <v>41</v>
      </c>
      <c r="D23" s="36">
        <v>9</v>
      </c>
    </row>
    <row r="24" spans="1:4" x14ac:dyDescent="0.4">
      <c r="A24" s="36">
        <v>23</v>
      </c>
      <c r="B24" s="36" t="s">
        <v>8</v>
      </c>
      <c r="C24" s="36" t="s">
        <v>38</v>
      </c>
      <c r="D24" s="36">
        <v>8</v>
      </c>
    </row>
    <row r="25" spans="1:4" x14ac:dyDescent="0.4">
      <c r="A25" s="36">
        <v>24</v>
      </c>
      <c r="B25" s="36" t="s">
        <v>5</v>
      </c>
      <c r="C25" s="36" t="s">
        <v>40</v>
      </c>
      <c r="D25" s="36">
        <v>7</v>
      </c>
    </row>
    <row r="26" spans="1:4" x14ac:dyDescent="0.4">
      <c r="A26" s="36">
        <v>25</v>
      </c>
      <c r="B26" s="36" t="s">
        <v>5</v>
      </c>
      <c r="C26" s="36" t="s">
        <v>36</v>
      </c>
      <c r="D26" s="36">
        <v>6</v>
      </c>
    </row>
    <row r="27" spans="1:4" x14ac:dyDescent="0.4">
      <c r="A27" s="36">
        <v>26</v>
      </c>
      <c r="B27" s="36" t="s">
        <v>5</v>
      </c>
      <c r="C27" s="36" t="s">
        <v>37</v>
      </c>
      <c r="D27" s="36">
        <v>7</v>
      </c>
    </row>
    <row r="28" spans="1:4" x14ac:dyDescent="0.4">
      <c r="A28" s="36">
        <v>27</v>
      </c>
      <c r="B28" s="36" t="s">
        <v>8</v>
      </c>
      <c r="C28" s="36" t="s">
        <v>39</v>
      </c>
      <c r="D28" s="36">
        <v>7</v>
      </c>
    </row>
    <row r="29" spans="1:4" x14ac:dyDescent="0.4">
      <c r="A29" s="36">
        <v>28</v>
      </c>
      <c r="B29" s="36" t="s">
        <v>5</v>
      </c>
      <c r="C29" s="36" t="s">
        <v>35</v>
      </c>
      <c r="D29" s="36">
        <v>7</v>
      </c>
    </row>
    <row r="30" spans="1:4" x14ac:dyDescent="0.4">
      <c r="A30" s="36">
        <v>29</v>
      </c>
      <c r="B30" s="36" t="s">
        <v>5</v>
      </c>
      <c r="C30" s="36" t="s">
        <v>37</v>
      </c>
      <c r="D30" s="36">
        <v>5</v>
      </c>
    </row>
    <row r="31" spans="1:4" x14ac:dyDescent="0.4">
      <c r="A31" s="36">
        <v>30</v>
      </c>
      <c r="B31" s="36" t="s">
        <v>8</v>
      </c>
      <c r="C31" s="36" t="s">
        <v>38</v>
      </c>
      <c r="D31" s="36">
        <v>6</v>
      </c>
    </row>
    <row r="32" spans="1:4" x14ac:dyDescent="0.4">
      <c r="A32" s="36">
        <v>31</v>
      </c>
      <c r="B32" s="36" t="s">
        <v>8</v>
      </c>
      <c r="C32" s="36" t="s">
        <v>39</v>
      </c>
      <c r="D32" s="36">
        <v>8</v>
      </c>
    </row>
    <row r="33" spans="1:4" x14ac:dyDescent="0.4">
      <c r="A33" s="36">
        <v>32</v>
      </c>
      <c r="B33" s="36" t="s">
        <v>5</v>
      </c>
      <c r="C33" s="36" t="s">
        <v>39</v>
      </c>
      <c r="D33" s="36">
        <v>6</v>
      </c>
    </row>
    <row r="34" spans="1:4" x14ac:dyDescent="0.4">
      <c r="A34" s="36">
        <v>33</v>
      </c>
      <c r="B34" s="36" t="s">
        <v>5</v>
      </c>
      <c r="C34" s="36" t="s">
        <v>41</v>
      </c>
      <c r="D34" s="36">
        <v>9</v>
      </c>
    </row>
    <row r="35" spans="1:4" x14ac:dyDescent="0.4">
      <c r="A35" s="36">
        <v>34</v>
      </c>
      <c r="B35" s="36" t="s">
        <v>5</v>
      </c>
      <c r="C35" s="36" t="s">
        <v>40</v>
      </c>
      <c r="D35" s="36">
        <v>6</v>
      </c>
    </row>
    <row r="36" spans="1:4" x14ac:dyDescent="0.4">
      <c r="A36" s="36">
        <v>35</v>
      </c>
      <c r="B36" s="36" t="s">
        <v>8</v>
      </c>
      <c r="C36" s="36" t="s">
        <v>40</v>
      </c>
      <c r="D36" s="36">
        <v>8</v>
      </c>
    </row>
    <row r="37" spans="1:4" x14ac:dyDescent="0.4">
      <c r="A37" s="36">
        <v>36</v>
      </c>
      <c r="B37" s="36" t="s">
        <v>5</v>
      </c>
      <c r="C37" s="36" t="s">
        <v>36</v>
      </c>
      <c r="D37" s="36">
        <v>7</v>
      </c>
    </row>
    <row r="38" spans="1:4" x14ac:dyDescent="0.4">
      <c r="A38" s="36">
        <v>37</v>
      </c>
      <c r="B38" s="36" t="s">
        <v>8</v>
      </c>
      <c r="C38" s="36" t="s">
        <v>35</v>
      </c>
      <c r="D38" s="36">
        <v>5</v>
      </c>
    </row>
    <row r="39" spans="1:4" x14ac:dyDescent="0.4">
      <c r="A39" s="36">
        <v>38</v>
      </c>
      <c r="B39" s="36" t="s">
        <v>8</v>
      </c>
      <c r="C39" s="36" t="s">
        <v>37</v>
      </c>
      <c r="D39" s="36">
        <v>6</v>
      </c>
    </row>
    <row r="40" spans="1:4" x14ac:dyDescent="0.4">
      <c r="A40" s="36">
        <v>39</v>
      </c>
      <c r="B40" s="36" t="s">
        <v>8</v>
      </c>
      <c r="C40" s="36" t="s">
        <v>38</v>
      </c>
      <c r="D40" s="36">
        <v>9</v>
      </c>
    </row>
    <row r="41" spans="1:4" x14ac:dyDescent="0.4">
      <c r="A41" s="36">
        <v>40</v>
      </c>
      <c r="B41" s="36" t="s">
        <v>5</v>
      </c>
      <c r="C41" s="36" t="s">
        <v>40</v>
      </c>
      <c r="D41" s="36">
        <v>7</v>
      </c>
    </row>
    <row r="42" spans="1:4" x14ac:dyDescent="0.4">
      <c r="A42" s="36">
        <v>41</v>
      </c>
      <c r="B42" s="36" t="s">
        <v>5</v>
      </c>
      <c r="C42" s="36" t="s">
        <v>41</v>
      </c>
      <c r="D42" s="36">
        <v>6</v>
      </c>
    </row>
    <row r="43" spans="1:4" x14ac:dyDescent="0.4">
      <c r="A43" s="36">
        <v>42</v>
      </c>
      <c r="B43" s="36" t="s">
        <v>8</v>
      </c>
      <c r="C43" s="36" t="s">
        <v>37</v>
      </c>
      <c r="D43" s="36">
        <v>9</v>
      </c>
    </row>
  </sheetData>
  <phoneticPr fontId="1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37848-D9C8-402F-9A0F-E6FFA8B4AFAE}">
  <sheetPr>
    <tabColor theme="5" tint="0.79998168889431442"/>
  </sheetPr>
  <dimension ref="A1:M43"/>
  <sheetViews>
    <sheetView workbookViewId="0"/>
  </sheetViews>
  <sheetFormatPr defaultRowHeight="18.75" x14ac:dyDescent="0.4"/>
  <cols>
    <col min="4" max="4" width="17.25" bestFit="1" customWidth="1"/>
    <col min="6" max="6" width="11.375" bestFit="1" customWidth="1"/>
    <col min="7" max="7" width="11.25" bestFit="1" customWidth="1"/>
    <col min="8" max="13" width="9.5" bestFit="1" customWidth="1"/>
  </cols>
  <sheetData>
    <row r="1" spans="1:13" x14ac:dyDescent="0.4">
      <c r="A1" s="35" t="s">
        <v>32</v>
      </c>
      <c r="B1" s="35" t="s">
        <v>33</v>
      </c>
      <c r="C1" s="35" t="s">
        <v>2</v>
      </c>
      <c r="D1" s="35" t="s">
        <v>34</v>
      </c>
    </row>
    <row r="2" spans="1:13" x14ac:dyDescent="0.4">
      <c r="A2" s="36">
        <v>1</v>
      </c>
      <c r="B2" s="36" t="s">
        <v>8</v>
      </c>
      <c r="C2" s="36" t="s">
        <v>35</v>
      </c>
      <c r="D2" s="36">
        <v>7</v>
      </c>
    </row>
    <row r="3" spans="1:13" x14ac:dyDescent="0.4">
      <c r="A3" s="36">
        <v>2</v>
      </c>
      <c r="B3" s="36" t="s">
        <v>5</v>
      </c>
      <c r="C3" s="36" t="s">
        <v>35</v>
      </c>
      <c r="D3" s="36">
        <v>6</v>
      </c>
      <c r="F3" s="22" t="s">
        <v>31</v>
      </c>
      <c r="G3" s="22" t="s">
        <v>44</v>
      </c>
    </row>
    <row r="4" spans="1:13" x14ac:dyDescent="0.4">
      <c r="A4" s="36">
        <v>3</v>
      </c>
      <c r="B4" s="36" t="s">
        <v>8</v>
      </c>
      <c r="C4" s="36" t="s">
        <v>36</v>
      </c>
      <c r="D4" s="36">
        <v>5</v>
      </c>
      <c r="F4" s="22" t="s">
        <v>27</v>
      </c>
      <c r="G4">
        <v>5</v>
      </c>
      <c r="H4">
        <v>6</v>
      </c>
      <c r="I4">
        <v>7</v>
      </c>
      <c r="J4">
        <v>8</v>
      </c>
      <c r="K4">
        <v>9</v>
      </c>
      <c r="L4">
        <v>10</v>
      </c>
      <c r="M4" t="s">
        <v>28</v>
      </c>
    </row>
    <row r="5" spans="1:13" x14ac:dyDescent="0.4">
      <c r="A5" s="36">
        <v>4</v>
      </c>
      <c r="B5" s="36" t="s">
        <v>8</v>
      </c>
      <c r="C5" s="36" t="s">
        <v>35</v>
      </c>
      <c r="D5" s="36">
        <v>8</v>
      </c>
      <c r="F5" s="23" t="s">
        <v>8</v>
      </c>
      <c r="G5" s="34">
        <v>0.66666666666666663</v>
      </c>
      <c r="H5" s="34">
        <v>0.2857142857142857</v>
      </c>
      <c r="I5" s="34">
        <v>0.2857142857142857</v>
      </c>
      <c r="J5" s="34">
        <v>0.66666666666666663</v>
      </c>
      <c r="K5" s="34">
        <v>0.8</v>
      </c>
      <c r="L5" s="34">
        <v>1</v>
      </c>
      <c r="M5" s="34">
        <v>0.5</v>
      </c>
    </row>
    <row r="6" spans="1:13" x14ac:dyDescent="0.4">
      <c r="A6" s="36">
        <v>5</v>
      </c>
      <c r="B6" s="36" t="s">
        <v>5</v>
      </c>
      <c r="C6" s="36" t="s">
        <v>37</v>
      </c>
      <c r="D6" s="36">
        <v>6</v>
      </c>
      <c r="F6" s="23" t="s">
        <v>5</v>
      </c>
      <c r="G6" s="34">
        <v>0.33333333333333331</v>
      </c>
      <c r="H6" s="34">
        <v>0.7142857142857143</v>
      </c>
      <c r="I6" s="34">
        <v>0.7142857142857143</v>
      </c>
      <c r="J6" s="34">
        <v>0.33333333333333331</v>
      </c>
      <c r="K6" s="34">
        <v>0.2</v>
      </c>
      <c r="L6" s="34">
        <v>0</v>
      </c>
      <c r="M6" s="34">
        <v>0.5</v>
      </c>
    </row>
    <row r="7" spans="1:13" x14ac:dyDescent="0.4">
      <c r="A7" s="36">
        <v>6</v>
      </c>
      <c r="B7" s="36" t="s">
        <v>5</v>
      </c>
      <c r="C7" s="36" t="s">
        <v>38</v>
      </c>
      <c r="D7" s="36">
        <v>6</v>
      </c>
      <c r="F7" s="23" t="s">
        <v>28</v>
      </c>
      <c r="G7" s="34">
        <v>1</v>
      </c>
      <c r="H7" s="34">
        <v>1</v>
      </c>
      <c r="I7" s="34">
        <v>1</v>
      </c>
      <c r="J7" s="34">
        <v>1</v>
      </c>
      <c r="K7" s="34">
        <v>1</v>
      </c>
      <c r="L7" s="34">
        <v>1</v>
      </c>
      <c r="M7" s="34">
        <v>1</v>
      </c>
    </row>
    <row r="8" spans="1:13" x14ac:dyDescent="0.4">
      <c r="A8" s="36">
        <v>7</v>
      </c>
      <c r="B8" s="36" t="s">
        <v>5</v>
      </c>
      <c r="C8" s="36" t="s">
        <v>39</v>
      </c>
      <c r="D8" s="36">
        <v>6</v>
      </c>
    </row>
    <row r="9" spans="1:13" x14ac:dyDescent="0.4">
      <c r="A9" s="36">
        <v>8</v>
      </c>
      <c r="B9" s="36" t="s">
        <v>8</v>
      </c>
      <c r="C9" s="36" t="s">
        <v>39</v>
      </c>
      <c r="D9" s="36">
        <v>5</v>
      </c>
    </row>
    <row r="10" spans="1:13" x14ac:dyDescent="0.4">
      <c r="A10" s="36">
        <v>9</v>
      </c>
      <c r="B10" s="36" t="s">
        <v>8</v>
      </c>
      <c r="C10" s="36" t="s">
        <v>36</v>
      </c>
      <c r="D10" s="36">
        <v>5</v>
      </c>
    </row>
    <row r="11" spans="1:13" x14ac:dyDescent="0.4">
      <c r="A11" s="36">
        <v>10</v>
      </c>
      <c r="B11" s="36" t="s">
        <v>8</v>
      </c>
      <c r="C11" s="36" t="s">
        <v>40</v>
      </c>
      <c r="D11" s="36">
        <v>6</v>
      </c>
    </row>
    <row r="12" spans="1:13" x14ac:dyDescent="0.4">
      <c r="A12" s="36">
        <v>11</v>
      </c>
      <c r="B12" s="36" t="s">
        <v>8</v>
      </c>
      <c r="C12" s="36" t="s">
        <v>40</v>
      </c>
      <c r="D12" s="36">
        <v>5</v>
      </c>
    </row>
    <row r="13" spans="1:13" x14ac:dyDescent="0.4">
      <c r="A13" s="36">
        <v>12</v>
      </c>
      <c r="B13" s="36" t="s">
        <v>8</v>
      </c>
      <c r="C13" s="36" t="s">
        <v>36</v>
      </c>
      <c r="D13" s="36">
        <v>5</v>
      </c>
    </row>
    <row r="14" spans="1:13" x14ac:dyDescent="0.4">
      <c r="A14" s="36">
        <v>13</v>
      </c>
      <c r="B14" s="36" t="s">
        <v>5</v>
      </c>
      <c r="C14" s="36" t="s">
        <v>38</v>
      </c>
      <c r="D14" s="36">
        <v>6</v>
      </c>
    </row>
    <row r="15" spans="1:13" x14ac:dyDescent="0.4">
      <c r="A15" s="36">
        <v>14</v>
      </c>
      <c r="B15" s="36" t="s">
        <v>8</v>
      </c>
      <c r="C15" s="36" t="s">
        <v>41</v>
      </c>
      <c r="D15" s="36">
        <v>6</v>
      </c>
    </row>
    <row r="16" spans="1:13" x14ac:dyDescent="0.4">
      <c r="A16" s="36">
        <v>15</v>
      </c>
      <c r="B16" s="36" t="s">
        <v>5</v>
      </c>
      <c r="C16" s="36" t="s">
        <v>38</v>
      </c>
      <c r="D16" s="36">
        <v>8</v>
      </c>
    </row>
    <row r="17" spans="1:4" x14ac:dyDescent="0.4">
      <c r="A17" s="36">
        <v>16</v>
      </c>
      <c r="B17" s="36" t="s">
        <v>8</v>
      </c>
      <c r="C17" s="36" t="s">
        <v>37</v>
      </c>
      <c r="D17" s="36">
        <v>9</v>
      </c>
    </row>
    <row r="18" spans="1:4" x14ac:dyDescent="0.4">
      <c r="A18" s="36">
        <v>17</v>
      </c>
      <c r="B18" s="36" t="s">
        <v>8</v>
      </c>
      <c r="C18" s="36" t="s">
        <v>41</v>
      </c>
      <c r="D18" s="36">
        <v>10</v>
      </c>
    </row>
    <row r="19" spans="1:4" x14ac:dyDescent="0.4">
      <c r="A19" s="36">
        <v>18</v>
      </c>
      <c r="B19" s="36" t="s">
        <v>5</v>
      </c>
      <c r="C19" s="36" t="s">
        <v>39</v>
      </c>
      <c r="D19" s="36">
        <v>5</v>
      </c>
    </row>
    <row r="20" spans="1:4" x14ac:dyDescent="0.4">
      <c r="A20" s="36">
        <v>19</v>
      </c>
      <c r="B20" s="36" t="s">
        <v>5</v>
      </c>
      <c r="C20" s="36" t="s">
        <v>35</v>
      </c>
      <c r="D20" s="36">
        <v>5</v>
      </c>
    </row>
    <row r="21" spans="1:4" x14ac:dyDescent="0.4">
      <c r="A21" s="36">
        <v>20</v>
      </c>
      <c r="B21" s="36" t="s">
        <v>5</v>
      </c>
      <c r="C21" s="36" t="s">
        <v>36</v>
      </c>
      <c r="D21" s="36">
        <v>6</v>
      </c>
    </row>
    <row r="22" spans="1:4" x14ac:dyDescent="0.4">
      <c r="A22" s="36">
        <v>21</v>
      </c>
      <c r="B22" s="36" t="s">
        <v>5</v>
      </c>
      <c r="C22" s="36" t="s">
        <v>41</v>
      </c>
      <c r="D22" s="36">
        <v>8</v>
      </c>
    </row>
    <row r="23" spans="1:4" x14ac:dyDescent="0.4">
      <c r="A23" s="36">
        <v>22</v>
      </c>
      <c r="B23" s="36" t="s">
        <v>8</v>
      </c>
      <c r="C23" s="36" t="s">
        <v>41</v>
      </c>
      <c r="D23" s="36">
        <v>9</v>
      </c>
    </row>
    <row r="24" spans="1:4" x14ac:dyDescent="0.4">
      <c r="A24" s="36">
        <v>23</v>
      </c>
      <c r="B24" s="36" t="s">
        <v>8</v>
      </c>
      <c r="C24" s="36" t="s">
        <v>38</v>
      </c>
      <c r="D24" s="36">
        <v>8</v>
      </c>
    </row>
    <row r="25" spans="1:4" x14ac:dyDescent="0.4">
      <c r="A25" s="36">
        <v>24</v>
      </c>
      <c r="B25" s="36" t="s">
        <v>5</v>
      </c>
      <c r="C25" s="36" t="s">
        <v>40</v>
      </c>
      <c r="D25" s="36">
        <v>7</v>
      </c>
    </row>
    <row r="26" spans="1:4" x14ac:dyDescent="0.4">
      <c r="A26" s="36">
        <v>25</v>
      </c>
      <c r="B26" s="36" t="s">
        <v>5</v>
      </c>
      <c r="C26" s="36" t="s">
        <v>36</v>
      </c>
      <c r="D26" s="36">
        <v>6</v>
      </c>
    </row>
    <row r="27" spans="1:4" x14ac:dyDescent="0.4">
      <c r="A27" s="36">
        <v>26</v>
      </c>
      <c r="B27" s="36" t="s">
        <v>5</v>
      </c>
      <c r="C27" s="36" t="s">
        <v>37</v>
      </c>
      <c r="D27" s="36">
        <v>7</v>
      </c>
    </row>
    <row r="28" spans="1:4" x14ac:dyDescent="0.4">
      <c r="A28" s="36">
        <v>27</v>
      </c>
      <c r="B28" s="36" t="s">
        <v>8</v>
      </c>
      <c r="C28" s="36" t="s">
        <v>39</v>
      </c>
      <c r="D28" s="36">
        <v>7</v>
      </c>
    </row>
    <row r="29" spans="1:4" x14ac:dyDescent="0.4">
      <c r="A29" s="36">
        <v>28</v>
      </c>
      <c r="B29" s="36" t="s">
        <v>5</v>
      </c>
      <c r="C29" s="36" t="s">
        <v>35</v>
      </c>
      <c r="D29" s="36">
        <v>7</v>
      </c>
    </row>
    <row r="30" spans="1:4" x14ac:dyDescent="0.4">
      <c r="A30" s="36">
        <v>29</v>
      </c>
      <c r="B30" s="36" t="s">
        <v>5</v>
      </c>
      <c r="C30" s="36" t="s">
        <v>37</v>
      </c>
      <c r="D30" s="36">
        <v>5</v>
      </c>
    </row>
    <row r="31" spans="1:4" x14ac:dyDescent="0.4">
      <c r="A31" s="36">
        <v>30</v>
      </c>
      <c r="B31" s="36" t="s">
        <v>8</v>
      </c>
      <c r="C31" s="36" t="s">
        <v>38</v>
      </c>
      <c r="D31" s="36">
        <v>6</v>
      </c>
    </row>
    <row r="32" spans="1:4" x14ac:dyDescent="0.4">
      <c r="A32" s="36">
        <v>31</v>
      </c>
      <c r="B32" s="36" t="s">
        <v>8</v>
      </c>
      <c r="C32" s="36" t="s">
        <v>39</v>
      </c>
      <c r="D32" s="36">
        <v>8</v>
      </c>
    </row>
    <row r="33" spans="1:4" x14ac:dyDescent="0.4">
      <c r="A33" s="36">
        <v>32</v>
      </c>
      <c r="B33" s="36" t="s">
        <v>5</v>
      </c>
      <c r="C33" s="36" t="s">
        <v>39</v>
      </c>
      <c r="D33" s="36">
        <v>6</v>
      </c>
    </row>
    <row r="34" spans="1:4" x14ac:dyDescent="0.4">
      <c r="A34" s="36">
        <v>33</v>
      </c>
      <c r="B34" s="36" t="s">
        <v>5</v>
      </c>
      <c r="C34" s="36" t="s">
        <v>41</v>
      </c>
      <c r="D34" s="36">
        <v>9</v>
      </c>
    </row>
    <row r="35" spans="1:4" x14ac:dyDescent="0.4">
      <c r="A35" s="36">
        <v>34</v>
      </c>
      <c r="B35" s="36" t="s">
        <v>5</v>
      </c>
      <c r="C35" s="36" t="s">
        <v>40</v>
      </c>
      <c r="D35" s="36">
        <v>6</v>
      </c>
    </row>
    <row r="36" spans="1:4" x14ac:dyDescent="0.4">
      <c r="A36" s="36">
        <v>35</v>
      </c>
      <c r="B36" s="36" t="s">
        <v>8</v>
      </c>
      <c r="C36" s="36" t="s">
        <v>40</v>
      </c>
      <c r="D36" s="36">
        <v>8</v>
      </c>
    </row>
    <row r="37" spans="1:4" x14ac:dyDescent="0.4">
      <c r="A37" s="36">
        <v>36</v>
      </c>
      <c r="B37" s="36" t="s">
        <v>5</v>
      </c>
      <c r="C37" s="36" t="s">
        <v>36</v>
      </c>
      <c r="D37" s="36">
        <v>7</v>
      </c>
    </row>
    <row r="38" spans="1:4" x14ac:dyDescent="0.4">
      <c r="A38" s="36">
        <v>37</v>
      </c>
      <c r="B38" s="36" t="s">
        <v>8</v>
      </c>
      <c r="C38" s="36" t="s">
        <v>35</v>
      </c>
      <c r="D38" s="36">
        <v>5</v>
      </c>
    </row>
    <row r="39" spans="1:4" x14ac:dyDescent="0.4">
      <c r="A39" s="36">
        <v>38</v>
      </c>
      <c r="B39" s="36" t="s">
        <v>8</v>
      </c>
      <c r="C39" s="36" t="s">
        <v>37</v>
      </c>
      <c r="D39" s="36">
        <v>6</v>
      </c>
    </row>
    <row r="40" spans="1:4" x14ac:dyDescent="0.4">
      <c r="A40" s="36">
        <v>39</v>
      </c>
      <c r="B40" s="36" t="s">
        <v>8</v>
      </c>
      <c r="C40" s="36" t="s">
        <v>38</v>
      </c>
      <c r="D40" s="36">
        <v>9</v>
      </c>
    </row>
    <row r="41" spans="1:4" x14ac:dyDescent="0.4">
      <c r="A41" s="36">
        <v>40</v>
      </c>
      <c r="B41" s="36" t="s">
        <v>5</v>
      </c>
      <c r="C41" s="36" t="s">
        <v>40</v>
      </c>
      <c r="D41" s="36">
        <v>7</v>
      </c>
    </row>
    <row r="42" spans="1:4" x14ac:dyDescent="0.4">
      <c r="A42" s="36">
        <v>41</v>
      </c>
      <c r="B42" s="36" t="s">
        <v>5</v>
      </c>
      <c r="C42" s="36" t="s">
        <v>41</v>
      </c>
      <c r="D42" s="36">
        <v>6</v>
      </c>
    </row>
    <row r="43" spans="1:4" x14ac:dyDescent="0.4">
      <c r="A43" s="36">
        <v>42</v>
      </c>
      <c r="B43" s="36" t="s">
        <v>8</v>
      </c>
      <c r="C43" s="36" t="s">
        <v>37</v>
      </c>
      <c r="D43" s="36">
        <v>9</v>
      </c>
    </row>
  </sheetData>
  <phoneticPr fontId="1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23588-B320-4848-B5B2-140D5F0F1B91}">
  <sheetPr>
    <tabColor theme="8" tint="0.79998168889431442"/>
  </sheetPr>
  <dimension ref="A1:M43"/>
  <sheetViews>
    <sheetView workbookViewId="0"/>
  </sheetViews>
  <sheetFormatPr defaultRowHeight="18.75" x14ac:dyDescent="0.4"/>
  <cols>
    <col min="4" max="4" width="17.25" bestFit="1" customWidth="1"/>
    <col min="6" max="6" width="11.375" bestFit="1" customWidth="1"/>
    <col min="7" max="7" width="11.25" bestFit="1" customWidth="1"/>
    <col min="8" max="13" width="9.5" bestFit="1" customWidth="1"/>
  </cols>
  <sheetData>
    <row r="1" spans="1:13" x14ac:dyDescent="0.4">
      <c r="A1" s="35" t="s">
        <v>32</v>
      </c>
      <c r="B1" s="35" t="s">
        <v>33</v>
      </c>
      <c r="C1" s="35" t="s">
        <v>2</v>
      </c>
      <c r="D1" s="35" t="s">
        <v>34</v>
      </c>
    </row>
    <row r="2" spans="1:13" x14ac:dyDescent="0.4">
      <c r="A2" s="36">
        <v>1</v>
      </c>
      <c r="B2" s="36" t="s">
        <v>8</v>
      </c>
      <c r="C2" s="36" t="s">
        <v>35</v>
      </c>
      <c r="D2" s="36">
        <v>7</v>
      </c>
    </row>
    <row r="3" spans="1:13" x14ac:dyDescent="0.4">
      <c r="A3" s="36">
        <v>2</v>
      </c>
      <c r="B3" s="36" t="s">
        <v>5</v>
      </c>
      <c r="C3" s="36" t="s">
        <v>35</v>
      </c>
      <c r="D3" s="36">
        <v>6</v>
      </c>
      <c r="F3" s="22" t="s">
        <v>31</v>
      </c>
      <c r="G3" s="22" t="s">
        <v>44</v>
      </c>
    </row>
    <row r="4" spans="1:13" x14ac:dyDescent="0.4">
      <c r="A4" s="36">
        <v>3</v>
      </c>
      <c r="B4" s="36" t="s">
        <v>8</v>
      </c>
      <c r="C4" s="36" t="s">
        <v>36</v>
      </c>
      <c r="D4" s="36">
        <v>5</v>
      </c>
      <c r="F4" s="22" t="s">
        <v>27</v>
      </c>
      <c r="G4">
        <v>5</v>
      </c>
      <c r="H4">
        <v>6</v>
      </c>
      <c r="I4">
        <v>7</v>
      </c>
      <c r="J4">
        <v>8</v>
      </c>
      <c r="K4">
        <v>9</v>
      </c>
      <c r="L4">
        <v>10</v>
      </c>
      <c r="M4" t="s">
        <v>28</v>
      </c>
    </row>
    <row r="5" spans="1:13" x14ac:dyDescent="0.4">
      <c r="A5" s="36">
        <v>4</v>
      </c>
      <c r="B5" s="36" t="s">
        <v>8</v>
      </c>
      <c r="C5" s="36" t="s">
        <v>35</v>
      </c>
      <c r="D5" s="36">
        <v>8</v>
      </c>
      <c r="F5" s="23" t="s">
        <v>8</v>
      </c>
      <c r="G5" s="34">
        <v>0.66666666666666663</v>
      </c>
      <c r="H5" s="34">
        <v>0.2857142857142857</v>
      </c>
      <c r="I5" s="34">
        <v>0.2857142857142857</v>
      </c>
      <c r="J5" s="34">
        <v>0.66666666666666663</v>
      </c>
      <c r="K5" s="34">
        <v>0.8</v>
      </c>
      <c r="L5" s="34">
        <v>1</v>
      </c>
      <c r="M5" s="34">
        <v>0.5</v>
      </c>
    </row>
    <row r="6" spans="1:13" x14ac:dyDescent="0.4">
      <c r="A6" s="36">
        <v>5</v>
      </c>
      <c r="B6" s="36" t="s">
        <v>5</v>
      </c>
      <c r="C6" s="36" t="s">
        <v>37</v>
      </c>
      <c r="D6" s="36">
        <v>6</v>
      </c>
      <c r="F6" s="23" t="s">
        <v>5</v>
      </c>
      <c r="G6" s="34">
        <v>0.33333333333333331</v>
      </c>
      <c r="H6" s="34">
        <v>0.7142857142857143</v>
      </c>
      <c r="I6" s="34">
        <v>0.7142857142857143</v>
      </c>
      <c r="J6" s="34">
        <v>0.33333333333333331</v>
      </c>
      <c r="K6" s="34">
        <v>0.2</v>
      </c>
      <c r="L6" s="34">
        <v>0</v>
      </c>
      <c r="M6" s="34">
        <v>0.5</v>
      </c>
    </row>
    <row r="7" spans="1:13" x14ac:dyDescent="0.4">
      <c r="A7" s="36">
        <v>6</v>
      </c>
      <c r="B7" s="36" t="s">
        <v>5</v>
      </c>
      <c r="C7" s="36" t="s">
        <v>38</v>
      </c>
      <c r="D7" s="36">
        <v>6</v>
      </c>
      <c r="F7" s="23" t="s">
        <v>28</v>
      </c>
      <c r="G7" s="34">
        <v>1</v>
      </c>
      <c r="H7" s="34">
        <v>1</v>
      </c>
      <c r="I7" s="34">
        <v>1</v>
      </c>
      <c r="J7" s="34">
        <v>1</v>
      </c>
      <c r="K7" s="34">
        <v>1</v>
      </c>
      <c r="L7" s="34">
        <v>1</v>
      </c>
      <c r="M7" s="34">
        <v>1</v>
      </c>
    </row>
    <row r="8" spans="1:13" x14ac:dyDescent="0.4">
      <c r="A8" s="36">
        <v>7</v>
      </c>
      <c r="B8" s="36" t="s">
        <v>5</v>
      </c>
      <c r="C8" s="36" t="s">
        <v>39</v>
      </c>
      <c r="D8" s="36">
        <v>6</v>
      </c>
    </row>
    <row r="9" spans="1:13" x14ac:dyDescent="0.4">
      <c r="A9" s="36">
        <v>8</v>
      </c>
      <c r="B9" s="36" t="s">
        <v>8</v>
      </c>
      <c r="C9" s="36" t="s">
        <v>39</v>
      </c>
      <c r="D9" s="36">
        <v>5</v>
      </c>
      <c r="F9" s="66" t="s">
        <v>73</v>
      </c>
      <c r="G9" s="67"/>
      <c r="H9" s="67"/>
      <c r="I9" s="67"/>
      <c r="J9" s="67"/>
      <c r="K9" s="67"/>
      <c r="L9" s="67"/>
      <c r="M9" s="67"/>
    </row>
    <row r="10" spans="1:13" x14ac:dyDescent="0.4">
      <c r="A10" s="36">
        <v>9</v>
      </c>
      <c r="B10" s="36" t="s">
        <v>8</v>
      </c>
      <c r="C10" s="36" t="s">
        <v>36</v>
      </c>
      <c r="D10" s="36">
        <v>5</v>
      </c>
      <c r="F10" s="67"/>
      <c r="G10" s="67"/>
      <c r="H10" s="67"/>
      <c r="I10" s="67"/>
      <c r="J10" s="67"/>
      <c r="K10" s="67"/>
      <c r="L10" s="67"/>
      <c r="M10" s="67"/>
    </row>
    <row r="11" spans="1:13" x14ac:dyDescent="0.4">
      <c r="A11" s="36">
        <v>10</v>
      </c>
      <c r="B11" s="36" t="s">
        <v>8</v>
      </c>
      <c r="C11" s="36" t="s">
        <v>40</v>
      </c>
      <c r="D11" s="36">
        <v>6</v>
      </c>
      <c r="F11" s="67"/>
      <c r="G11" s="67"/>
      <c r="H11" s="67"/>
      <c r="I11" s="67"/>
      <c r="J11" s="67"/>
      <c r="K11" s="67"/>
      <c r="L11" s="67"/>
      <c r="M11" s="67"/>
    </row>
    <row r="12" spans="1:13" x14ac:dyDescent="0.4">
      <c r="A12" s="36">
        <v>11</v>
      </c>
      <c r="B12" s="36" t="s">
        <v>8</v>
      </c>
      <c r="C12" s="36" t="s">
        <v>40</v>
      </c>
      <c r="D12" s="36">
        <v>5</v>
      </c>
      <c r="F12" s="67"/>
      <c r="G12" s="67"/>
      <c r="H12" s="67"/>
      <c r="I12" s="67"/>
      <c r="J12" s="67"/>
      <c r="K12" s="67"/>
      <c r="L12" s="67"/>
      <c r="M12" s="67"/>
    </row>
    <row r="13" spans="1:13" x14ac:dyDescent="0.4">
      <c r="A13" s="36">
        <v>12</v>
      </c>
      <c r="B13" s="36" t="s">
        <v>8</v>
      </c>
      <c r="C13" s="36" t="s">
        <v>36</v>
      </c>
      <c r="D13" s="36">
        <v>5</v>
      </c>
      <c r="F13" s="67"/>
      <c r="G13" s="67"/>
      <c r="H13" s="67"/>
      <c r="I13" s="67"/>
      <c r="J13" s="67"/>
      <c r="K13" s="67"/>
      <c r="L13" s="67"/>
      <c r="M13" s="67"/>
    </row>
    <row r="14" spans="1:13" x14ac:dyDescent="0.4">
      <c r="A14" s="36">
        <v>13</v>
      </c>
      <c r="B14" s="36" t="s">
        <v>5</v>
      </c>
      <c r="C14" s="36" t="s">
        <v>38</v>
      </c>
      <c r="D14" s="36">
        <v>6</v>
      </c>
      <c r="F14" s="67"/>
      <c r="G14" s="67"/>
      <c r="H14" s="67"/>
      <c r="I14" s="67"/>
      <c r="J14" s="67"/>
      <c r="K14" s="67"/>
      <c r="L14" s="67"/>
      <c r="M14" s="67"/>
    </row>
    <row r="15" spans="1:13" x14ac:dyDescent="0.4">
      <c r="A15" s="36">
        <v>14</v>
      </c>
      <c r="B15" s="36" t="s">
        <v>8</v>
      </c>
      <c r="C15" s="36" t="s">
        <v>41</v>
      </c>
      <c r="D15" s="36">
        <v>6</v>
      </c>
      <c r="F15" s="67"/>
      <c r="G15" s="67"/>
      <c r="H15" s="67"/>
      <c r="I15" s="67"/>
      <c r="J15" s="67"/>
      <c r="K15" s="67"/>
      <c r="L15" s="67"/>
      <c r="M15" s="67"/>
    </row>
    <row r="16" spans="1:13" x14ac:dyDescent="0.4">
      <c r="A16" s="36">
        <v>15</v>
      </c>
      <c r="B16" s="36" t="s">
        <v>5</v>
      </c>
      <c r="C16" s="36" t="s">
        <v>38</v>
      </c>
      <c r="D16" s="36">
        <v>8</v>
      </c>
      <c r="F16" s="67"/>
      <c r="G16" s="67"/>
      <c r="H16" s="67"/>
      <c r="I16" s="67"/>
      <c r="J16" s="67"/>
      <c r="K16" s="67"/>
      <c r="L16" s="67"/>
      <c r="M16" s="67"/>
    </row>
    <row r="17" spans="1:13" x14ac:dyDescent="0.4">
      <c r="A17" s="36">
        <v>16</v>
      </c>
      <c r="B17" s="36" t="s">
        <v>8</v>
      </c>
      <c r="C17" s="36" t="s">
        <v>37</v>
      </c>
      <c r="D17" s="36">
        <v>9</v>
      </c>
      <c r="F17" s="67"/>
      <c r="G17" s="67"/>
      <c r="H17" s="67"/>
      <c r="I17" s="67"/>
      <c r="J17" s="67"/>
      <c r="K17" s="67"/>
      <c r="L17" s="67"/>
      <c r="M17" s="67"/>
    </row>
    <row r="18" spans="1:13" x14ac:dyDescent="0.4">
      <c r="A18" s="36">
        <v>17</v>
      </c>
      <c r="B18" s="36" t="s">
        <v>8</v>
      </c>
      <c r="C18" s="36" t="s">
        <v>41</v>
      </c>
      <c r="D18" s="36">
        <v>10</v>
      </c>
      <c r="F18" s="67"/>
      <c r="G18" s="67"/>
      <c r="H18" s="67"/>
      <c r="I18" s="67"/>
      <c r="J18" s="67"/>
      <c r="K18" s="67"/>
      <c r="L18" s="67"/>
      <c r="M18" s="67"/>
    </row>
    <row r="19" spans="1:13" x14ac:dyDescent="0.4">
      <c r="A19" s="36">
        <v>18</v>
      </c>
      <c r="B19" s="36" t="s">
        <v>5</v>
      </c>
      <c r="C19" s="36" t="s">
        <v>39</v>
      </c>
      <c r="D19" s="36">
        <v>5</v>
      </c>
      <c r="F19" s="67"/>
      <c r="G19" s="67"/>
      <c r="H19" s="67"/>
      <c r="I19" s="67"/>
      <c r="J19" s="67"/>
      <c r="K19" s="67"/>
      <c r="L19" s="67"/>
      <c r="M19" s="67"/>
    </row>
    <row r="20" spans="1:13" x14ac:dyDescent="0.4">
      <c r="A20" s="36">
        <v>19</v>
      </c>
      <c r="B20" s="36" t="s">
        <v>5</v>
      </c>
      <c r="C20" s="36" t="s">
        <v>35</v>
      </c>
      <c r="D20" s="36">
        <v>5</v>
      </c>
      <c r="F20" s="67"/>
      <c r="G20" s="67"/>
      <c r="H20" s="67"/>
      <c r="I20" s="67"/>
      <c r="J20" s="67"/>
      <c r="K20" s="67"/>
      <c r="L20" s="67"/>
      <c r="M20" s="67"/>
    </row>
    <row r="21" spans="1:13" x14ac:dyDescent="0.4">
      <c r="A21" s="36">
        <v>20</v>
      </c>
      <c r="B21" s="36" t="s">
        <v>5</v>
      </c>
      <c r="C21" s="36" t="s">
        <v>36</v>
      </c>
      <c r="D21" s="36">
        <v>6</v>
      </c>
      <c r="F21" s="67"/>
      <c r="G21" s="67"/>
      <c r="H21" s="67"/>
      <c r="I21" s="67"/>
      <c r="J21" s="67"/>
      <c r="K21" s="67"/>
      <c r="L21" s="67"/>
      <c r="M21" s="67"/>
    </row>
    <row r="22" spans="1:13" x14ac:dyDescent="0.4">
      <c r="A22" s="36">
        <v>21</v>
      </c>
      <c r="B22" s="36" t="s">
        <v>5</v>
      </c>
      <c r="C22" s="36" t="s">
        <v>41</v>
      </c>
      <c r="D22" s="36">
        <v>8</v>
      </c>
    </row>
    <row r="23" spans="1:13" x14ac:dyDescent="0.4">
      <c r="A23" s="36">
        <v>22</v>
      </c>
      <c r="B23" s="36" t="s">
        <v>8</v>
      </c>
      <c r="C23" s="36" t="s">
        <v>41</v>
      </c>
      <c r="D23" s="36">
        <v>9</v>
      </c>
    </row>
    <row r="24" spans="1:13" x14ac:dyDescent="0.4">
      <c r="A24" s="36">
        <v>23</v>
      </c>
      <c r="B24" s="36" t="s">
        <v>8</v>
      </c>
      <c r="C24" s="36" t="s">
        <v>38</v>
      </c>
      <c r="D24" s="36">
        <v>8</v>
      </c>
    </row>
    <row r="25" spans="1:13" x14ac:dyDescent="0.4">
      <c r="A25" s="36">
        <v>24</v>
      </c>
      <c r="B25" s="36" t="s">
        <v>5</v>
      </c>
      <c r="C25" s="36" t="s">
        <v>40</v>
      </c>
      <c r="D25" s="36">
        <v>7</v>
      </c>
    </row>
    <row r="26" spans="1:13" x14ac:dyDescent="0.4">
      <c r="A26" s="36">
        <v>25</v>
      </c>
      <c r="B26" s="36" t="s">
        <v>5</v>
      </c>
      <c r="C26" s="36" t="s">
        <v>36</v>
      </c>
      <c r="D26" s="36">
        <v>6</v>
      </c>
    </row>
    <row r="27" spans="1:13" x14ac:dyDescent="0.4">
      <c r="A27" s="36">
        <v>26</v>
      </c>
      <c r="B27" s="36" t="s">
        <v>5</v>
      </c>
      <c r="C27" s="36" t="s">
        <v>37</v>
      </c>
      <c r="D27" s="36">
        <v>7</v>
      </c>
    </row>
    <row r="28" spans="1:13" x14ac:dyDescent="0.4">
      <c r="A28" s="36">
        <v>27</v>
      </c>
      <c r="B28" s="36" t="s">
        <v>8</v>
      </c>
      <c r="C28" s="36" t="s">
        <v>39</v>
      </c>
      <c r="D28" s="36">
        <v>7</v>
      </c>
    </row>
    <row r="29" spans="1:13" x14ac:dyDescent="0.4">
      <c r="A29" s="36">
        <v>28</v>
      </c>
      <c r="B29" s="36" t="s">
        <v>5</v>
      </c>
      <c r="C29" s="36" t="s">
        <v>35</v>
      </c>
      <c r="D29" s="36">
        <v>7</v>
      </c>
    </row>
    <row r="30" spans="1:13" x14ac:dyDescent="0.4">
      <c r="A30" s="36">
        <v>29</v>
      </c>
      <c r="B30" s="36" t="s">
        <v>5</v>
      </c>
      <c r="C30" s="36" t="s">
        <v>37</v>
      </c>
      <c r="D30" s="36">
        <v>5</v>
      </c>
    </row>
    <row r="31" spans="1:13" x14ac:dyDescent="0.4">
      <c r="A31" s="36">
        <v>30</v>
      </c>
      <c r="B31" s="36" t="s">
        <v>8</v>
      </c>
      <c r="C31" s="36" t="s">
        <v>38</v>
      </c>
      <c r="D31" s="36">
        <v>6</v>
      </c>
    </row>
    <row r="32" spans="1:13" x14ac:dyDescent="0.4">
      <c r="A32" s="36">
        <v>31</v>
      </c>
      <c r="B32" s="36" t="s">
        <v>8</v>
      </c>
      <c r="C32" s="36" t="s">
        <v>39</v>
      </c>
      <c r="D32" s="36">
        <v>8</v>
      </c>
    </row>
    <row r="33" spans="1:4" x14ac:dyDescent="0.4">
      <c r="A33" s="36">
        <v>32</v>
      </c>
      <c r="B33" s="36" t="s">
        <v>5</v>
      </c>
      <c r="C33" s="36" t="s">
        <v>39</v>
      </c>
      <c r="D33" s="36">
        <v>6</v>
      </c>
    </row>
    <row r="34" spans="1:4" x14ac:dyDescent="0.4">
      <c r="A34" s="36">
        <v>33</v>
      </c>
      <c r="B34" s="36" t="s">
        <v>5</v>
      </c>
      <c r="C34" s="36" t="s">
        <v>41</v>
      </c>
      <c r="D34" s="36">
        <v>9</v>
      </c>
    </row>
    <row r="35" spans="1:4" x14ac:dyDescent="0.4">
      <c r="A35" s="36">
        <v>34</v>
      </c>
      <c r="B35" s="36" t="s">
        <v>5</v>
      </c>
      <c r="C35" s="36" t="s">
        <v>40</v>
      </c>
      <c r="D35" s="36">
        <v>6</v>
      </c>
    </row>
    <row r="36" spans="1:4" x14ac:dyDescent="0.4">
      <c r="A36" s="36">
        <v>35</v>
      </c>
      <c r="B36" s="36" t="s">
        <v>8</v>
      </c>
      <c r="C36" s="36" t="s">
        <v>40</v>
      </c>
      <c r="D36" s="36">
        <v>8</v>
      </c>
    </row>
    <row r="37" spans="1:4" x14ac:dyDescent="0.4">
      <c r="A37" s="36">
        <v>36</v>
      </c>
      <c r="B37" s="36" t="s">
        <v>5</v>
      </c>
      <c r="C37" s="36" t="s">
        <v>36</v>
      </c>
      <c r="D37" s="36">
        <v>7</v>
      </c>
    </row>
    <row r="38" spans="1:4" x14ac:dyDescent="0.4">
      <c r="A38" s="36">
        <v>37</v>
      </c>
      <c r="B38" s="36" t="s">
        <v>8</v>
      </c>
      <c r="C38" s="36" t="s">
        <v>35</v>
      </c>
      <c r="D38" s="36">
        <v>5</v>
      </c>
    </row>
    <row r="39" spans="1:4" x14ac:dyDescent="0.4">
      <c r="A39" s="36">
        <v>38</v>
      </c>
      <c r="B39" s="36" t="s">
        <v>8</v>
      </c>
      <c r="C39" s="36" t="s">
        <v>37</v>
      </c>
      <c r="D39" s="36">
        <v>6</v>
      </c>
    </row>
    <row r="40" spans="1:4" x14ac:dyDescent="0.4">
      <c r="A40" s="36">
        <v>39</v>
      </c>
      <c r="B40" s="36" t="s">
        <v>8</v>
      </c>
      <c r="C40" s="36" t="s">
        <v>38</v>
      </c>
      <c r="D40" s="36">
        <v>9</v>
      </c>
    </row>
    <row r="41" spans="1:4" x14ac:dyDescent="0.4">
      <c r="A41" s="36">
        <v>40</v>
      </c>
      <c r="B41" s="36" t="s">
        <v>5</v>
      </c>
      <c r="C41" s="36" t="s">
        <v>40</v>
      </c>
      <c r="D41" s="36">
        <v>7</v>
      </c>
    </row>
    <row r="42" spans="1:4" x14ac:dyDescent="0.4">
      <c r="A42" s="36">
        <v>41</v>
      </c>
      <c r="B42" s="36" t="s">
        <v>5</v>
      </c>
      <c r="C42" s="36" t="s">
        <v>41</v>
      </c>
      <c r="D42" s="36">
        <v>6</v>
      </c>
    </row>
    <row r="43" spans="1:4" x14ac:dyDescent="0.4">
      <c r="A43" s="36">
        <v>42</v>
      </c>
      <c r="B43" s="36" t="s">
        <v>8</v>
      </c>
      <c r="C43" s="36" t="s">
        <v>37</v>
      </c>
      <c r="D43" s="36">
        <v>9</v>
      </c>
    </row>
  </sheetData>
  <mergeCells count="1">
    <mergeCell ref="F9:M21"/>
  </mergeCells>
  <phoneticPr fontId="1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4E385-BDF6-43DF-8758-6D9CF703DC3A}">
  <sheetPr>
    <tabColor theme="5" tint="0.79998168889431442"/>
  </sheetPr>
  <dimension ref="A1:M43"/>
  <sheetViews>
    <sheetView workbookViewId="0"/>
  </sheetViews>
  <sheetFormatPr defaultRowHeight="18.75" x14ac:dyDescent="0.4"/>
  <cols>
    <col min="4" max="4" width="17.25" bestFit="1" customWidth="1"/>
    <col min="6" max="6" width="11.375" bestFit="1" customWidth="1"/>
    <col min="7" max="7" width="11.25" bestFit="1" customWidth="1"/>
    <col min="8" max="13" width="9.5" bestFit="1" customWidth="1"/>
  </cols>
  <sheetData>
    <row r="1" spans="1:13" x14ac:dyDescent="0.4">
      <c r="A1" s="35" t="s">
        <v>32</v>
      </c>
      <c r="B1" s="35" t="s">
        <v>33</v>
      </c>
      <c r="C1" s="35" t="s">
        <v>2</v>
      </c>
      <c r="D1" s="35" t="s">
        <v>34</v>
      </c>
    </row>
    <row r="2" spans="1:13" x14ac:dyDescent="0.4">
      <c r="A2" s="36">
        <v>1</v>
      </c>
      <c r="B2" s="36" t="s">
        <v>8</v>
      </c>
      <c r="C2" s="36" t="s">
        <v>35</v>
      </c>
      <c r="D2" s="36">
        <v>7</v>
      </c>
    </row>
    <row r="3" spans="1:13" x14ac:dyDescent="0.4">
      <c r="A3" s="36">
        <v>2</v>
      </c>
      <c r="B3" s="36" t="s">
        <v>5</v>
      </c>
      <c r="C3" s="36" t="s">
        <v>35</v>
      </c>
      <c r="D3" s="36">
        <v>6</v>
      </c>
      <c r="F3" s="22" t="s">
        <v>31</v>
      </c>
      <c r="G3" s="22" t="s">
        <v>44</v>
      </c>
    </row>
    <row r="4" spans="1:13" x14ac:dyDescent="0.4">
      <c r="A4" s="36">
        <v>3</v>
      </c>
      <c r="B4" s="36" t="s">
        <v>8</v>
      </c>
      <c r="C4" s="36" t="s">
        <v>36</v>
      </c>
      <c r="D4" s="36">
        <v>5</v>
      </c>
      <c r="F4" s="22" t="s">
        <v>27</v>
      </c>
      <c r="G4">
        <v>5</v>
      </c>
      <c r="H4">
        <v>6</v>
      </c>
      <c r="I4">
        <v>7</v>
      </c>
      <c r="J4">
        <v>8</v>
      </c>
      <c r="K4">
        <v>9</v>
      </c>
      <c r="L4">
        <v>10</v>
      </c>
      <c r="M4" t="s">
        <v>28</v>
      </c>
    </row>
    <row r="5" spans="1:13" x14ac:dyDescent="0.4">
      <c r="A5" s="36">
        <v>4</v>
      </c>
      <c r="B5" s="36" t="s">
        <v>8</v>
      </c>
      <c r="C5" s="36" t="s">
        <v>35</v>
      </c>
      <c r="D5" s="36">
        <v>8</v>
      </c>
      <c r="F5" s="23" t="s">
        <v>8</v>
      </c>
      <c r="G5" s="34">
        <v>0.66666666666666663</v>
      </c>
      <c r="H5" s="34">
        <v>0.2857142857142857</v>
      </c>
      <c r="I5" s="34">
        <v>0.2857142857142857</v>
      </c>
      <c r="J5" s="34">
        <v>0.66666666666666663</v>
      </c>
      <c r="K5" s="34">
        <v>0.8</v>
      </c>
      <c r="L5" s="34">
        <v>1</v>
      </c>
      <c r="M5" s="34">
        <v>0.5</v>
      </c>
    </row>
    <row r="6" spans="1:13" x14ac:dyDescent="0.4">
      <c r="A6" s="36">
        <v>5</v>
      </c>
      <c r="B6" s="36" t="s">
        <v>5</v>
      </c>
      <c r="C6" s="36" t="s">
        <v>37</v>
      </c>
      <c r="D6" s="36">
        <v>6</v>
      </c>
      <c r="F6" s="23" t="s">
        <v>5</v>
      </c>
      <c r="G6" s="34">
        <v>0.33333333333333331</v>
      </c>
      <c r="H6" s="34">
        <v>0.7142857142857143</v>
      </c>
      <c r="I6" s="34">
        <v>0.7142857142857143</v>
      </c>
      <c r="J6" s="34">
        <v>0.33333333333333331</v>
      </c>
      <c r="K6" s="34">
        <v>0.2</v>
      </c>
      <c r="L6" s="34">
        <v>0</v>
      </c>
      <c r="M6" s="34">
        <v>0.5</v>
      </c>
    </row>
    <row r="7" spans="1:13" x14ac:dyDescent="0.4">
      <c r="A7" s="36">
        <v>6</v>
      </c>
      <c r="B7" s="36" t="s">
        <v>5</v>
      </c>
      <c r="C7" s="36" t="s">
        <v>38</v>
      </c>
      <c r="D7" s="36">
        <v>6</v>
      </c>
      <c r="F7" s="23" t="s">
        <v>28</v>
      </c>
      <c r="G7" s="34">
        <v>1</v>
      </c>
      <c r="H7" s="34">
        <v>1</v>
      </c>
      <c r="I7" s="34">
        <v>1</v>
      </c>
      <c r="J7" s="34">
        <v>1</v>
      </c>
      <c r="K7" s="34">
        <v>1</v>
      </c>
      <c r="L7" s="34">
        <v>1</v>
      </c>
      <c r="M7" s="34">
        <v>1</v>
      </c>
    </row>
    <row r="8" spans="1:13" x14ac:dyDescent="0.4">
      <c r="A8" s="36">
        <v>7</v>
      </c>
      <c r="B8" s="36" t="s">
        <v>5</v>
      </c>
      <c r="C8" s="36" t="s">
        <v>39</v>
      </c>
      <c r="D8" s="36">
        <v>6</v>
      </c>
    </row>
    <row r="9" spans="1:13" x14ac:dyDescent="0.4">
      <c r="A9" s="36">
        <v>8</v>
      </c>
      <c r="B9" s="36" t="s">
        <v>8</v>
      </c>
      <c r="C9" s="36" t="s">
        <v>39</v>
      </c>
      <c r="D9" s="36">
        <v>5</v>
      </c>
      <c r="F9" s="66" t="s">
        <v>73</v>
      </c>
      <c r="G9" s="67"/>
      <c r="H9" s="67"/>
      <c r="I9" s="67"/>
      <c r="J9" s="67"/>
      <c r="K9" s="67"/>
      <c r="L9" s="67"/>
      <c r="M9" s="67"/>
    </row>
    <row r="10" spans="1:13" x14ac:dyDescent="0.4">
      <c r="A10" s="36">
        <v>9</v>
      </c>
      <c r="B10" s="36" t="s">
        <v>8</v>
      </c>
      <c r="C10" s="36" t="s">
        <v>36</v>
      </c>
      <c r="D10" s="36">
        <v>5</v>
      </c>
      <c r="F10" s="67"/>
      <c r="G10" s="67"/>
      <c r="H10" s="67"/>
      <c r="I10" s="67"/>
      <c r="J10" s="67"/>
      <c r="K10" s="67"/>
      <c r="L10" s="67"/>
      <c r="M10" s="67"/>
    </row>
    <row r="11" spans="1:13" x14ac:dyDescent="0.4">
      <c r="A11" s="36">
        <v>10</v>
      </c>
      <c r="B11" s="36" t="s">
        <v>8</v>
      </c>
      <c r="C11" s="36" t="s">
        <v>40</v>
      </c>
      <c r="D11" s="36">
        <v>6</v>
      </c>
      <c r="F11" s="67"/>
      <c r="G11" s="67"/>
      <c r="H11" s="67"/>
      <c r="I11" s="67"/>
      <c r="J11" s="67"/>
      <c r="K11" s="67"/>
      <c r="L11" s="67"/>
      <c r="M11" s="67"/>
    </row>
    <row r="12" spans="1:13" x14ac:dyDescent="0.4">
      <c r="A12" s="36">
        <v>11</v>
      </c>
      <c r="B12" s="36" t="s">
        <v>8</v>
      </c>
      <c r="C12" s="36" t="s">
        <v>40</v>
      </c>
      <c r="D12" s="36">
        <v>5</v>
      </c>
      <c r="F12" s="67"/>
      <c r="G12" s="67"/>
      <c r="H12" s="67"/>
      <c r="I12" s="67"/>
      <c r="J12" s="67"/>
      <c r="K12" s="67"/>
      <c r="L12" s="67"/>
      <c r="M12" s="67"/>
    </row>
    <row r="13" spans="1:13" x14ac:dyDescent="0.4">
      <c r="A13" s="36">
        <v>12</v>
      </c>
      <c r="B13" s="36" t="s">
        <v>8</v>
      </c>
      <c r="C13" s="36" t="s">
        <v>36</v>
      </c>
      <c r="D13" s="36">
        <v>5</v>
      </c>
      <c r="F13" s="67"/>
      <c r="G13" s="67"/>
      <c r="H13" s="67"/>
      <c r="I13" s="67"/>
      <c r="J13" s="67"/>
      <c r="K13" s="67"/>
      <c r="L13" s="67"/>
      <c r="M13" s="67"/>
    </row>
    <row r="14" spans="1:13" x14ac:dyDescent="0.4">
      <c r="A14" s="36">
        <v>13</v>
      </c>
      <c r="B14" s="36" t="s">
        <v>5</v>
      </c>
      <c r="C14" s="36" t="s">
        <v>38</v>
      </c>
      <c r="D14" s="36">
        <v>6</v>
      </c>
      <c r="F14" s="67"/>
      <c r="G14" s="67"/>
      <c r="H14" s="67"/>
      <c r="I14" s="67"/>
      <c r="J14" s="67"/>
      <c r="K14" s="67"/>
      <c r="L14" s="67"/>
      <c r="M14" s="67"/>
    </row>
    <row r="15" spans="1:13" x14ac:dyDescent="0.4">
      <c r="A15" s="36">
        <v>14</v>
      </c>
      <c r="B15" s="36" t="s">
        <v>8</v>
      </c>
      <c r="C15" s="36" t="s">
        <v>41</v>
      </c>
      <c r="D15" s="36">
        <v>6</v>
      </c>
      <c r="F15" s="67"/>
      <c r="G15" s="67"/>
      <c r="H15" s="67"/>
      <c r="I15" s="67"/>
      <c r="J15" s="67"/>
      <c r="K15" s="67"/>
      <c r="L15" s="67"/>
      <c r="M15" s="67"/>
    </row>
    <row r="16" spans="1:13" x14ac:dyDescent="0.4">
      <c r="A16" s="36">
        <v>15</v>
      </c>
      <c r="B16" s="36" t="s">
        <v>5</v>
      </c>
      <c r="C16" s="36" t="s">
        <v>38</v>
      </c>
      <c r="D16" s="36">
        <v>8</v>
      </c>
      <c r="F16" s="67"/>
      <c r="G16" s="67"/>
      <c r="H16" s="67"/>
      <c r="I16" s="67"/>
      <c r="J16" s="67"/>
      <c r="K16" s="67"/>
      <c r="L16" s="67"/>
      <c r="M16" s="67"/>
    </row>
    <row r="17" spans="1:13" x14ac:dyDescent="0.4">
      <c r="A17" s="36">
        <v>16</v>
      </c>
      <c r="B17" s="36" t="s">
        <v>8</v>
      </c>
      <c r="C17" s="36" t="s">
        <v>37</v>
      </c>
      <c r="D17" s="36">
        <v>9</v>
      </c>
      <c r="F17" s="67"/>
      <c r="G17" s="67"/>
      <c r="H17" s="67"/>
      <c r="I17" s="67"/>
      <c r="J17" s="67"/>
      <c r="K17" s="67"/>
      <c r="L17" s="67"/>
      <c r="M17" s="67"/>
    </row>
    <row r="18" spans="1:13" x14ac:dyDescent="0.4">
      <c r="A18" s="36">
        <v>17</v>
      </c>
      <c r="B18" s="36" t="s">
        <v>8</v>
      </c>
      <c r="C18" s="36" t="s">
        <v>41</v>
      </c>
      <c r="D18" s="36">
        <v>10</v>
      </c>
      <c r="F18" s="67"/>
      <c r="G18" s="67"/>
      <c r="H18" s="67"/>
      <c r="I18" s="67"/>
      <c r="J18" s="67"/>
      <c r="K18" s="67"/>
      <c r="L18" s="67"/>
      <c r="M18" s="67"/>
    </row>
    <row r="19" spans="1:13" x14ac:dyDescent="0.4">
      <c r="A19" s="36">
        <v>18</v>
      </c>
      <c r="B19" s="36" t="s">
        <v>5</v>
      </c>
      <c r="C19" s="36" t="s">
        <v>39</v>
      </c>
      <c r="D19" s="36">
        <v>5</v>
      </c>
      <c r="F19" s="67"/>
      <c r="G19" s="67"/>
      <c r="H19" s="67"/>
      <c r="I19" s="67"/>
      <c r="J19" s="67"/>
      <c r="K19" s="67"/>
      <c r="L19" s="67"/>
      <c r="M19" s="67"/>
    </row>
    <row r="20" spans="1:13" x14ac:dyDescent="0.4">
      <c r="A20" s="36">
        <v>19</v>
      </c>
      <c r="B20" s="36" t="s">
        <v>5</v>
      </c>
      <c r="C20" s="36" t="s">
        <v>35</v>
      </c>
      <c r="D20" s="36">
        <v>5</v>
      </c>
      <c r="F20" s="67"/>
      <c r="G20" s="67"/>
      <c r="H20" s="67"/>
      <c r="I20" s="67"/>
      <c r="J20" s="67"/>
      <c r="K20" s="67"/>
      <c r="L20" s="67"/>
      <c r="M20" s="67"/>
    </row>
    <row r="21" spans="1:13" x14ac:dyDescent="0.4">
      <c r="A21" s="36">
        <v>20</v>
      </c>
      <c r="B21" s="36" t="s">
        <v>5</v>
      </c>
      <c r="C21" s="36" t="s">
        <v>36</v>
      </c>
      <c r="D21" s="36">
        <v>6</v>
      </c>
      <c r="F21" s="67"/>
      <c r="G21" s="67"/>
      <c r="H21" s="67"/>
      <c r="I21" s="67"/>
      <c r="J21" s="67"/>
      <c r="K21" s="67"/>
      <c r="L21" s="67"/>
      <c r="M21" s="67"/>
    </row>
    <row r="22" spans="1:13" x14ac:dyDescent="0.4">
      <c r="A22" s="36">
        <v>21</v>
      </c>
      <c r="B22" s="36" t="s">
        <v>5</v>
      </c>
      <c r="C22" s="36" t="s">
        <v>41</v>
      </c>
      <c r="D22" s="36">
        <v>8</v>
      </c>
    </row>
    <row r="23" spans="1:13" x14ac:dyDescent="0.4">
      <c r="A23" s="36">
        <v>22</v>
      </c>
      <c r="B23" s="36" t="s">
        <v>8</v>
      </c>
      <c r="C23" s="36" t="s">
        <v>41</v>
      </c>
      <c r="D23" s="36">
        <v>9</v>
      </c>
    </row>
    <row r="24" spans="1:13" x14ac:dyDescent="0.4">
      <c r="A24" s="36">
        <v>23</v>
      </c>
      <c r="B24" s="36" t="s">
        <v>8</v>
      </c>
      <c r="C24" s="36" t="s">
        <v>38</v>
      </c>
      <c r="D24" s="36">
        <v>8</v>
      </c>
    </row>
    <row r="25" spans="1:13" x14ac:dyDescent="0.4">
      <c r="A25" s="36">
        <v>24</v>
      </c>
      <c r="B25" s="36" t="s">
        <v>5</v>
      </c>
      <c r="C25" s="36" t="s">
        <v>40</v>
      </c>
      <c r="D25" s="36">
        <v>7</v>
      </c>
    </row>
    <row r="26" spans="1:13" x14ac:dyDescent="0.4">
      <c r="A26" s="36">
        <v>25</v>
      </c>
      <c r="B26" s="36" t="s">
        <v>5</v>
      </c>
      <c r="C26" s="36" t="s">
        <v>36</v>
      </c>
      <c r="D26" s="36">
        <v>6</v>
      </c>
    </row>
    <row r="27" spans="1:13" x14ac:dyDescent="0.4">
      <c r="A27" s="36">
        <v>26</v>
      </c>
      <c r="B27" s="36" t="s">
        <v>5</v>
      </c>
      <c r="C27" s="36" t="s">
        <v>37</v>
      </c>
      <c r="D27" s="36">
        <v>7</v>
      </c>
    </row>
    <row r="28" spans="1:13" x14ac:dyDescent="0.4">
      <c r="A28" s="36">
        <v>27</v>
      </c>
      <c r="B28" s="36" t="s">
        <v>8</v>
      </c>
      <c r="C28" s="36" t="s">
        <v>39</v>
      </c>
      <c r="D28" s="36">
        <v>7</v>
      </c>
    </row>
    <row r="29" spans="1:13" x14ac:dyDescent="0.4">
      <c r="A29" s="36">
        <v>28</v>
      </c>
      <c r="B29" s="36" t="s">
        <v>5</v>
      </c>
      <c r="C29" s="36" t="s">
        <v>35</v>
      </c>
      <c r="D29" s="36">
        <v>7</v>
      </c>
    </row>
    <row r="30" spans="1:13" x14ac:dyDescent="0.4">
      <c r="A30" s="36">
        <v>29</v>
      </c>
      <c r="B30" s="36" t="s">
        <v>5</v>
      </c>
      <c r="C30" s="36" t="s">
        <v>37</v>
      </c>
      <c r="D30" s="36">
        <v>5</v>
      </c>
    </row>
    <row r="31" spans="1:13" x14ac:dyDescent="0.4">
      <c r="A31" s="36">
        <v>30</v>
      </c>
      <c r="B31" s="36" t="s">
        <v>8</v>
      </c>
      <c r="C31" s="36" t="s">
        <v>38</v>
      </c>
      <c r="D31" s="36">
        <v>6</v>
      </c>
    </row>
    <row r="32" spans="1:13" x14ac:dyDescent="0.4">
      <c r="A32" s="36">
        <v>31</v>
      </c>
      <c r="B32" s="36" t="s">
        <v>8</v>
      </c>
      <c r="C32" s="36" t="s">
        <v>39</v>
      </c>
      <c r="D32" s="36">
        <v>8</v>
      </c>
    </row>
    <row r="33" spans="1:4" x14ac:dyDescent="0.4">
      <c r="A33" s="36">
        <v>32</v>
      </c>
      <c r="B33" s="36" t="s">
        <v>5</v>
      </c>
      <c r="C33" s="36" t="s">
        <v>39</v>
      </c>
      <c r="D33" s="36">
        <v>6</v>
      </c>
    </row>
    <row r="34" spans="1:4" x14ac:dyDescent="0.4">
      <c r="A34" s="36">
        <v>33</v>
      </c>
      <c r="B34" s="36" t="s">
        <v>5</v>
      </c>
      <c r="C34" s="36" t="s">
        <v>41</v>
      </c>
      <c r="D34" s="36">
        <v>9</v>
      </c>
    </row>
    <row r="35" spans="1:4" x14ac:dyDescent="0.4">
      <c r="A35" s="36">
        <v>34</v>
      </c>
      <c r="B35" s="36" t="s">
        <v>5</v>
      </c>
      <c r="C35" s="36" t="s">
        <v>40</v>
      </c>
      <c r="D35" s="36">
        <v>6</v>
      </c>
    </row>
    <row r="36" spans="1:4" x14ac:dyDescent="0.4">
      <c r="A36" s="36">
        <v>35</v>
      </c>
      <c r="B36" s="36" t="s">
        <v>8</v>
      </c>
      <c r="C36" s="36" t="s">
        <v>40</v>
      </c>
      <c r="D36" s="36">
        <v>8</v>
      </c>
    </row>
    <row r="37" spans="1:4" x14ac:dyDescent="0.4">
      <c r="A37" s="36">
        <v>36</v>
      </c>
      <c r="B37" s="36" t="s">
        <v>5</v>
      </c>
      <c r="C37" s="36" t="s">
        <v>36</v>
      </c>
      <c r="D37" s="36">
        <v>7</v>
      </c>
    </row>
    <row r="38" spans="1:4" x14ac:dyDescent="0.4">
      <c r="A38" s="36">
        <v>37</v>
      </c>
      <c r="B38" s="36" t="s">
        <v>8</v>
      </c>
      <c r="C38" s="36" t="s">
        <v>35</v>
      </c>
      <c r="D38" s="36">
        <v>5</v>
      </c>
    </row>
    <row r="39" spans="1:4" x14ac:dyDescent="0.4">
      <c r="A39" s="36">
        <v>38</v>
      </c>
      <c r="B39" s="36" t="s">
        <v>8</v>
      </c>
      <c r="C39" s="36" t="s">
        <v>37</v>
      </c>
      <c r="D39" s="36">
        <v>6</v>
      </c>
    </row>
    <row r="40" spans="1:4" x14ac:dyDescent="0.4">
      <c r="A40" s="36">
        <v>39</v>
      </c>
      <c r="B40" s="36" t="s">
        <v>8</v>
      </c>
      <c r="C40" s="36" t="s">
        <v>38</v>
      </c>
      <c r="D40" s="36">
        <v>9</v>
      </c>
    </row>
    <row r="41" spans="1:4" x14ac:dyDescent="0.4">
      <c r="A41" s="36">
        <v>40</v>
      </c>
      <c r="B41" s="36" t="s">
        <v>5</v>
      </c>
      <c r="C41" s="36" t="s">
        <v>40</v>
      </c>
      <c r="D41" s="36">
        <v>7</v>
      </c>
    </row>
    <row r="42" spans="1:4" x14ac:dyDescent="0.4">
      <c r="A42" s="36">
        <v>41</v>
      </c>
      <c r="B42" s="36" t="s">
        <v>5</v>
      </c>
      <c r="C42" s="36" t="s">
        <v>41</v>
      </c>
      <c r="D42" s="36">
        <v>6</v>
      </c>
    </row>
    <row r="43" spans="1:4" x14ac:dyDescent="0.4">
      <c r="A43" s="36">
        <v>42</v>
      </c>
      <c r="B43" s="36" t="s">
        <v>8</v>
      </c>
      <c r="C43" s="36" t="s">
        <v>37</v>
      </c>
      <c r="D43" s="36">
        <v>9</v>
      </c>
    </row>
  </sheetData>
  <mergeCells count="1">
    <mergeCell ref="F9:M21"/>
  </mergeCells>
  <phoneticPr fontId="1"/>
  <pageMargins left="0.7" right="0.7" top="0.75" bottom="0.75" header="0.3" footer="0.3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4E43E-1289-4E9A-947C-9A6131945D4F}">
  <sheetPr>
    <tabColor theme="8" tint="0.79998168889431442"/>
  </sheetPr>
  <dimension ref="A1:M43"/>
  <sheetViews>
    <sheetView workbookViewId="0"/>
  </sheetViews>
  <sheetFormatPr defaultRowHeight="18.75" x14ac:dyDescent="0.4"/>
  <cols>
    <col min="1" max="3" width="5.75" customWidth="1"/>
    <col min="4" max="4" width="8.625" bestFit="1" customWidth="1"/>
    <col min="6" max="6" width="11.375" bestFit="1" customWidth="1"/>
    <col min="7" max="7" width="11.25" bestFit="1" customWidth="1"/>
    <col min="8" max="8" width="4" bestFit="1" customWidth="1"/>
    <col min="9" max="11" width="2.875" bestFit="1" customWidth="1"/>
    <col min="12" max="12" width="4" bestFit="1" customWidth="1"/>
    <col min="13" max="13" width="5.5" bestFit="1" customWidth="1"/>
  </cols>
  <sheetData>
    <row r="1" spans="1:13" ht="36" x14ac:dyDescent="0.4">
      <c r="A1" s="2" t="s">
        <v>46</v>
      </c>
      <c r="B1" s="2" t="s">
        <v>33</v>
      </c>
      <c r="C1" s="2" t="s">
        <v>2</v>
      </c>
      <c r="D1" s="3" t="s">
        <v>34</v>
      </c>
    </row>
    <row r="2" spans="1:13" x14ac:dyDescent="0.4">
      <c r="A2" s="2">
        <v>1</v>
      </c>
      <c r="B2" s="35" t="s">
        <v>8</v>
      </c>
      <c r="C2" s="35" t="s">
        <v>35</v>
      </c>
      <c r="D2" s="36">
        <v>7</v>
      </c>
    </row>
    <row r="3" spans="1:13" x14ac:dyDescent="0.4">
      <c r="A3" s="2">
        <v>2</v>
      </c>
      <c r="B3" s="35" t="s">
        <v>5</v>
      </c>
      <c r="C3" s="35" t="s">
        <v>35</v>
      </c>
      <c r="D3" s="36">
        <v>6</v>
      </c>
      <c r="F3" s="22" t="s">
        <v>31</v>
      </c>
      <c r="G3" s="22" t="s">
        <v>44</v>
      </c>
    </row>
    <row r="4" spans="1:13" x14ac:dyDescent="0.4">
      <c r="A4" s="2">
        <v>3</v>
      </c>
      <c r="B4" s="35" t="s">
        <v>8</v>
      </c>
      <c r="C4" s="35" t="s">
        <v>36</v>
      </c>
      <c r="D4" s="36">
        <v>5</v>
      </c>
      <c r="F4" s="22" t="s">
        <v>27</v>
      </c>
      <c r="G4">
        <v>5</v>
      </c>
      <c r="H4">
        <v>6</v>
      </c>
      <c r="I4">
        <v>7</v>
      </c>
      <c r="J4">
        <v>8</v>
      </c>
      <c r="K4">
        <v>9</v>
      </c>
      <c r="L4">
        <v>10</v>
      </c>
      <c r="M4" t="s">
        <v>28</v>
      </c>
    </row>
    <row r="5" spans="1:13" x14ac:dyDescent="0.4">
      <c r="A5" s="2">
        <v>4</v>
      </c>
      <c r="B5" s="35" t="s">
        <v>8</v>
      </c>
      <c r="C5" s="35" t="s">
        <v>35</v>
      </c>
      <c r="D5" s="36">
        <v>8</v>
      </c>
      <c r="F5" s="23" t="s">
        <v>8</v>
      </c>
      <c r="G5">
        <v>6</v>
      </c>
      <c r="H5">
        <v>4</v>
      </c>
      <c r="I5">
        <v>2</v>
      </c>
      <c r="J5">
        <v>4</v>
      </c>
      <c r="K5">
        <v>4</v>
      </c>
      <c r="L5">
        <v>1</v>
      </c>
      <c r="M5">
        <v>21</v>
      </c>
    </row>
    <row r="6" spans="1:13" x14ac:dyDescent="0.4">
      <c r="A6" s="2">
        <v>5</v>
      </c>
      <c r="B6" s="35" t="s">
        <v>5</v>
      </c>
      <c r="C6" s="35" t="s">
        <v>37</v>
      </c>
      <c r="D6" s="36">
        <v>6</v>
      </c>
      <c r="F6" s="23" t="s">
        <v>5</v>
      </c>
      <c r="G6">
        <v>3</v>
      </c>
      <c r="H6">
        <v>10</v>
      </c>
      <c r="I6">
        <v>5</v>
      </c>
      <c r="J6">
        <v>2</v>
      </c>
      <c r="K6">
        <v>1</v>
      </c>
      <c r="M6">
        <v>21</v>
      </c>
    </row>
    <row r="7" spans="1:13" x14ac:dyDescent="0.4">
      <c r="A7" s="2">
        <v>6</v>
      </c>
      <c r="B7" s="35" t="s">
        <v>5</v>
      </c>
      <c r="C7" s="35" t="s">
        <v>38</v>
      </c>
      <c r="D7" s="36">
        <v>6</v>
      </c>
      <c r="F7" s="23" t="s">
        <v>28</v>
      </c>
      <c r="G7">
        <v>9</v>
      </c>
      <c r="H7">
        <v>14</v>
      </c>
      <c r="I7">
        <v>7</v>
      </c>
      <c r="J7">
        <v>6</v>
      </c>
      <c r="K7">
        <v>5</v>
      </c>
      <c r="L7">
        <v>1</v>
      </c>
      <c r="M7">
        <v>42</v>
      </c>
    </row>
    <row r="8" spans="1:13" x14ac:dyDescent="0.4">
      <c r="A8" s="2">
        <v>7</v>
      </c>
      <c r="B8" s="35" t="s">
        <v>5</v>
      </c>
      <c r="C8" s="35" t="s">
        <v>39</v>
      </c>
      <c r="D8" s="36">
        <v>6</v>
      </c>
    </row>
    <row r="9" spans="1:13" x14ac:dyDescent="0.4">
      <c r="A9" s="2">
        <v>8</v>
      </c>
      <c r="B9" s="35" t="s">
        <v>8</v>
      </c>
      <c r="C9" s="35" t="s">
        <v>39</v>
      </c>
      <c r="D9" s="36">
        <v>5</v>
      </c>
    </row>
    <row r="10" spans="1:13" x14ac:dyDescent="0.4">
      <c r="A10" s="2">
        <v>9</v>
      </c>
      <c r="B10" s="35" t="s">
        <v>8</v>
      </c>
      <c r="C10" s="35" t="s">
        <v>36</v>
      </c>
      <c r="D10" s="36">
        <v>5</v>
      </c>
    </row>
    <row r="11" spans="1:13" x14ac:dyDescent="0.4">
      <c r="A11" s="2">
        <v>10</v>
      </c>
      <c r="B11" s="35" t="s">
        <v>8</v>
      </c>
      <c r="C11" s="35" t="s">
        <v>40</v>
      </c>
      <c r="D11" s="36">
        <v>6</v>
      </c>
    </row>
    <row r="12" spans="1:13" x14ac:dyDescent="0.4">
      <c r="A12" s="2">
        <v>11</v>
      </c>
      <c r="B12" s="35" t="s">
        <v>8</v>
      </c>
      <c r="C12" s="35" t="s">
        <v>40</v>
      </c>
      <c r="D12" s="36">
        <v>5</v>
      </c>
    </row>
    <row r="13" spans="1:13" x14ac:dyDescent="0.4">
      <c r="A13" s="2">
        <v>12</v>
      </c>
      <c r="B13" s="35" t="s">
        <v>8</v>
      </c>
      <c r="C13" s="35" t="s">
        <v>36</v>
      </c>
      <c r="D13" s="36">
        <v>5</v>
      </c>
    </row>
    <row r="14" spans="1:13" x14ac:dyDescent="0.4">
      <c r="A14" s="2">
        <v>13</v>
      </c>
      <c r="B14" s="35" t="s">
        <v>5</v>
      </c>
      <c r="C14" s="35" t="s">
        <v>38</v>
      </c>
      <c r="D14" s="36">
        <v>6</v>
      </c>
    </row>
    <row r="15" spans="1:13" x14ac:dyDescent="0.4">
      <c r="A15" s="2">
        <v>14</v>
      </c>
      <c r="B15" s="35" t="s">
        <v>8</v>
      </c>
      <c r="C15" s="35" t="s">
        <v>41</v>
      </c>
      <c r="D15" s="36">
        <v>6</v>
      </c>
    </row>
    <row r="16" spans="1:13" x14ac:dyDescent="0.4">
      <c r="A16" s="2">
        <v>15</v>
      </c>
      <c r="B16" s="35" t="s">
        <v>5</v>
      </c>
      <c r="C16" s="35" t="s">
        <v>38</v>
      </c>
      <c r="D16" s="36">
        <v>8</v>
      </c>
    </row>
    <row r="17" spans="1:4" x14ac:dyDescent="0.4">
      <c r="A17" s="2">
        <v>16</v>
      </c>
      <c r="B17" s="35" t="s">
        <v>8</v>
      </c>
      <c r="C17" s="35" t="s">
        <v>37</v>
      </c>
      <c r="D17" s="36">
        <v>9</v>
      </c>
    </row>
    <row r="18" spans="1:4" x14ac:dyDescent="0.4">
      <c r="A18" s="2">
        <v>17</v>
      </c>
      <c r="B18" s="35" t="s">
        <v>8</v>
      </c>
      <c r="C18" s="35" t="s">
        <v>41</v>
      </c>
      <c r="D18" s="36">
        <v>10</v>
      </c>
    </row>
    <row r="19" spans="1:4" x14ac:dyDescent="0.4">
      <c r="A19" s="2">
        <v>18</v>
      </c>
      <c r="B19" s="35" t="s">
        <v>5</v>
      </c>
      <c r="C19" s="35" t="s">
        <v>39</v>
      </c>
      <c r="D19" s="36">
        <v>5</v>
      </c>
    </row>
    <row r="20" spans="1:4" x14ac:dyDescent="0.4">
      <c r="A20" s="2">
        <v>19</v>
      </c>
      <c r="B20" s="35" t="s">
        <v>5</v>
      </c>
      <c r="C20" s="35" t="s">
        <v>35</v>
      </c>
      <c r="D20" s="36">
        <v>5</v>
      </c>
    </row>
    <row r="21" spans="1:4" x14ac:dyDescent="0.4">
      <c r="A21" s="2">
        <v>20</v>
      </c>
      <c r="B21" s="35" t="s">
        <v>5</v>
      </c>
      <c r="C21" s="35" t="s">
        <v>36</v>
      </c>
      <c r="D21" s="36">
        <v>6</v>
      </c>
    </row>
    <row r="22" spans="1:4" x14ac:dyDescent="0.4">
      <c r="A22" s="2">
        <v>21</v>
      </c>
      <c r="B22" s="35" t="s">
        <v>5</v>
      </c>
      <c r="C22" s="35" t="s">
        <v>41</v>
      </c>
      <c r="D22" s="36">
        <v>8</v>
      </c>
    </row>
    <row r="23" spans="1:4" x14ac:dyDescent="0.4">
      <c r="A23" s="2">
        <v>22</v>
      </c>
      <c r="B23" s="35" t="s">
        <v>8</v>
      </c>
      <c r="C23" s="35" t="s">
        <v>41</v>
      </c>
      <c r="D23" s="36">
        <v>9</v>
      </c>
    </row>
    <row r="24" spans="1:4" x14ac:dyDescent="0.4">
      <c r="A24" s="2">
        <v>23</v>
      </c>
      <c r="B24" s="35" t="s">
        <v>8</v>
      </c>
      <c r="C24" s="35" t="s">
        <v>38</v>
      </c>
      <c r="D24" s="36">
        <v>8</v>
      </c>
    </row>
    <row r="25" spans="1:4" x14ac:dyDescent="0.4">
      <c r="A25" s="2">
        <v>24</v>
      </c>
      <c r="B25" s="35" t="s">
        <v>5</v>
      </c>
      <c r="C25" s="35" t="s">
        <v>40</v>
      </c>
      <c r="D25" s="36">
        <v>7</v>
      </c>
    </row>
    <row r="26" spans="1:4" x14ac:dyDescent="0.4">
      <c r="A26" s="2">
        <v>25</v>
      </c>
      <c r="B26" s="35" t="s">
        <v>5</v>
      </c>
      <c r="C26" s="35" t="s">
        <v>36</v>
      </c>
      <c r="D26" s="36">
        <v>6</v>
      </c>
    </row>
    <row r="27" spans="1:4" x14ac:dyDescent="0.4">
      <c r="A27" s="2">
        <v>26</v>
      </c>
      <c r="B27" s="35" t="s">
        <v>5</v>
      </c>
      <c r="C27" s="35" t="s">
        <v>37</v>
      </c>
      <c r="D27" s="36">
        <v>7</v>
      </c>
    </row>
    <row r="28" spans="1:4" x14ac:dyDescent="0.4">
      <c r="A28" s="2">
        <v>27</v>
      </c>
      <c r="B28" s="35" t="s">
        <v>8</v>
      </c>
      <c r="C28" s="35" t="s">
        <v>39</v>
      </c>
      <c r="D28" s="36">
        <v>7</v>
      </c>
    </row>
    <row r="29" spans="1:4" x14ac:dyDescent="0.4">
      <c r="A29" s="2">
        <v>28</v>
      </c>
      <c r="B29" s="35" t="s">
        <v>5</v>
      </c>
      <c r="C29" s="35" t="s">
        <v>35</v>
      </c>
      <c r="D29" s="36">
        <v>7</v>
      </c>
    </row>
    <row r="30" spans="1:4" x14ac:dyDescent="0.4">
      <c r="A30" s="2">
        <v>29</v>
      </c>
      <c r="B30" s="35" t="s">
        <v>5</v>
      </c>
      <c r="C30" s="35" t="s">
        <v>37</v>
      </c>
      <c r="D30" s="36">
        <v>5</v>
      </c>
    </row>
    <row r="31" spans="1:4" x14ac:dyDescent="0.4">
      <c r="A31" s="2">
        <v>30</v>
      </c>
      <c r="B31" s="35" t="s">
        <v>8</v>
      </c>
      <c r="C31" s="35" t="s">
        <v>38</v>
      </c>
      <c r="D31" s="36">
        <v>6</v>
      </c>
    </row>
    <row r="32" spans="1:4" x14ac:dyDescent="0.4">
      <c r="A32" s="2">
        <v>31</v>
      </c>
      <c r="B32" s="35" t="s">
        <v>8</v>
      </c>
      <c r="C32" s="35" t="s">
        <v>39</v>
      </c>
      <c r="D32" s="36">
        <v>8</v>
      </c>
    </row>
    <row r="33" spans="1:4" x14ac:dyDescent="0.4">
      <c r="A33" s="2">
        <v>32</v>
      </c>
      <c r="B33" s="35" t="s">
        <v>5</v>
      </c>
      <c r="C33" s="35" t="s">
        <v>39</v>
      </c>
      <c r="D33" s="36">
        <v>6</v>
      </c>
    </row>
    <row r="34" spans="1:4" x14ac:dyDescent="0.4">
      <c r="A34" s="2">
        <v>33</v>
      </c>
      <c r="B34" s="35" t="s">
        <v>5</v>
      </c>
      <c r="C34" s="35" t="s">
        <v>41</v>
      </c>
      <c r="D34" s="36">
        <v>9</v>
      </c>
    </row>
    <row r="35" spans="1:4" x14ac:dyDescent="0.4">
      <c r="A35" s="2">
        <v>34</v>
      </c>
      <c r="B35" s="35" t="s">
        <v>5</v>
      </c>
      <c r="C35" s="35" t="s">
        <v>40</v>
      </c>
      <c r="D35" s="36">
        <v>6</v>
      </c>
    </row>
    <row r="36" spans="1:4" x14ac:dyDescent="0.4">
      <c r="A36" s="2">
        <v>35</v>
      </c>
      <c r="B36" s="35" t="s">
        <v>8</v>
      </c>
      <c r="C36" s="35" t="s">
        <v>40</v>
      </c>
      <c r="D36" s="36">
        <v>8</v>
      </c>
    </row>
    <row r="37" spans="1:4" x14ac:dyDescent="0.4">
      <c r="A37" s="2">
        <v>36</v>
      </c>
      <c r="B37" s="35" t="s">
        <v>5</v>
      </c>
      <c r="C37" s="35" t="s">
        <v>36</v>
      </c>
      <c r="D37" s="36">
        <v>7</v>
      </c>
    </row>
    <row r="38" spans="1:4" x14ac:dyDescent="0.4">
      <c r="A38" s="2">
        <v>37</v>
      </c>
      <c r="B38" s="35" t="s">
        <v>8</v>
      </c>
      <c r="C38" s="35" t="s">
        <v>35</v>
      </c>
      <c r="D38" s="36">
        <v>5</v>
      </c>
    </row>
    <row r="39" spans="1:4" x14ac:dyDescent="0.4">
      <c r="A39" s="2">
        <v>38</v>
      </c>
      <c r="B39" s="35" t="s">
        <v>8</v>
      </c>
      <c r="C39" s="35" t="s">
        <v>37</v>
      </c>
      <c r="D39" s="36">
        <v>6</v>
      </c>
    </row>
    <row r="40" spans="1:4" x14ac:dyDescent="0.4">
      <c r="A40" s="2">
        <v>39</v>
      </c>
      <c r="B40" s="35" t="s">
        <v>8</v>
      </c>
      <c r="C40" s="35" t="s">
        <v>38</v>
      </c>
      <c r="D40" s="36">
        <v>9</v>
      </c>
    </row>
    <row r="41" spans="1:4" x14ac:dyDescent="0.4">
      <c r="A41" s="2">
        <v>40</v>
      </c>
      <c r="B41" s="35" t="s">
        <v>5</v>
      </c>
      <c r="C41" s="35" t="s">
        <v>40</v>
      </c>
      <c r="D41" s="36">
        <v>7</v>
      </c>
    </row>
    <row r="42" spans="1:4" x14ac:dyDescent="0.4">
      <c r="A42" s="2">
        <v>41</v>
      </c>
      <c r="B42" s="35" t="s">
        <v>5</v>
      </c>
      <c r="C42" s="35" t="s">
        <v>41</v>
      </c>
      <c r="D42" s="36">
        <v>6</v>
      </c>
    </row>
    <row r="43" spans="1:4" x14ac:dyDescent="0.4">
      <c r="A43" s="2">
        <v>42</v>
      </c>
      <c r="B43" s="35" t="s">
        <v>8</v>
      </c>
      <c r="C43" s="35" t="s">
        <v>37</v>
      </c>
      <c r="D43" s="36">
        <v>9</v>
      </c>
    </row>
  </sheetData>
  <phoneticPr fontId="1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18B85-4084-4EFE-B815-F837667CB75A}">
  <sheetPr>
    <tabColor theme="5" tint="0.79998168889431442"/>
  </sheetPr>
  <dimension ref="A1:M43"/>
  <sheetViews>
    <sheetView topLeftCell="C1" workbookViewId="0">
      <selection activeCell="C1" sqref="C1"/>
    </sheetView>
  </sheetViews>
  <sheetFormatPr defaultRowHeight="18.75" x14ac:dyDescent="0.4"/>
  <cols>
    <col min="1" max="3" width="5.75" customWidth="1"/>
    <col min="4" max="4" width="8.625" bestFit="1" customWidth="1"/>
    <col min="6" max="6" width="11.375" bestFit="1" customWidth="1"/>
    <col min="7" max="7" width="11.25" bestFit="1" customWidth="1"/>
    <col min="8" max="13" width="9.5" bestFit="1" customWidth="1"/>
  </cols>
  <sheetData>
    <row r="1" spans="1:13" ht="36" x14ac:dyDescent="0.4">
      <c r="A1" s="2" t="s">
        <v>46</v>
      </c>
      <c r="B1" s="2" t="s">
        <v>33</v>
      </c>
      <c r="C1" s="2" t="s">
        <v>2</v>
      </c>
      <c r="D1" s="3" t="s">
        <v>34</v>
      </c>
    </row>
    <row r="2" spans="1:13" x14ac:dyDescent="0.4">
      <c r="A2" s="2">
        <v>1</v>
      </c>
      <c r="B2" s="35" t="s">
        <v>8</v>
      </c>
      <c r="C2" s="35" t="s">
        <v>35</v>
      </c>
      <c r="D2" s="36">
        <v>7</v>
      </c>
    </row>
    <row r="3" spans="1:13" x14ac:dyDescent="0.4">
      <c r="A3" s="2">
        <v>2</v>
      </c>
      <c r="B3" s="35" t="s">
        <v>5</v>
      </c>
      <c r="C3" s="35" t="s">
        <v>35</v>
      </c>
      <c r="D3" s="36">
        <v>6</v>
      </c>
      <c r="F3" s="22" t="s">
        <v>31</v>
      </c>
      <c r="G3" s="22" t="s">
        <v>44</v>
      </c>
    </row>
    <row r="4" spans="1:13" x14ac:dyDescent="0.4">
      <c r="A4" s="2">
        <v>3</v>
      </c>
      <c r="B4" s="35" t="s">
        <v>8</v>
      </c>
      <c r="C4" s="35" t="s">
        <v>36</v>
      </c>
      <c r="D4" s="36">
        <v>5</v>
      </c>
      <c r="F4" s="22" t="s">
        <v>27</v>
      </c>
      <c r="G4">
        <v>5</v>
      </c>
      <c r="H4">
        <v>6</v>
      </c>
      <c r="I4">
        <v>7</v>
      </c>
      <c r="J4">
        <v>8</v>
      </c>
      <c r="K4">
        <v>9</v>
      </c>
      <c r="L4">
        <v>10</v>
      </c>
      <c r="M4" t="s">
        <v>28</v>
      </c>
    </row>
    <row r="5" spans="1:13" x14ac:dyDescent="0.4">
      <c r="A5" s="2">
        <v>4</v>
      </c>
      <c r="B5" s="35" t="s">
        <v>8</v>
      </c>
      <c r="C5" s="35" t="s">
        <v>35</v>
      </c>
      <c r="D5" s="36">
        <v>8</v>
      </c>
      <c r="F5" s="23" t="s">
        <v>8</v>
      </c>
      <c r="G5" s="34">
        <v>0.66666666666666663</v>
      </c>
      <c r="H5" s="34">
        <v>0.2857142857142857</v>
      </c>
      <c r="I5" s="34">
        <v>0.2857142857142857</v>
      </c>
      <c r="J5" s="34">
        <v>0.66666666666666663</v>
      </c>
      <c r="K5" s="34">
        <v>0.8</v>
      </c>
      <c r="L5" s="34">
        <v>1</v>
      </c>
      <c r="M5" s="34">
        <v>0.5</v>
      </c>
    </row>
    <row r="6" spans="1:13" x14ac:dyDescent="0.4">
      <c r="A6" s="2">
        <v>5</v>
      </c>
      <c r="B6" s="35" t="s">
        <v>5</v>
      </c>
      <c r="C6" s="35" t="s">
        <v>37</v>
      </c>
      <c r="D6" s="36">
        <v>6</v>
      </c>
      <c r="F6" s="23" t="s">
        <v>5</v>
      </c>
      <c r="G6" s="34">
        <v>0.33333333333333331</v>
      </c>
      <c r="H6" s="34">
        <v>0.7142857142857143</v>
      </c>
      <c r="I6" s="34">
        <v>0.7142857142857143</v>
      </c>
      <c r="J6" s="34">
        <v>0.33333333333333331</v>
      </c>
      <c r="K6" s="34">
        <v>0.2</v>
      </c>
      <c r="L6" s="34">
        <v>0</v>
      </c>
      <c r="M6" s="34">
        <v>0.5</v>
      </c>
    </row>
    <row r="7" spans="1:13" x14ac:dyDescent="0.4">
      <c r="A7" s="2">
        <v>6</v>
      </c>
      <c r="B7" s="35" t="s">
        <v>5</v>
      </c>
      <c r="C7" s="35" t="s">
        <v>38</v>
      </c>
      <c r="D7" s="36">
        <v>6</v>
      </c>
      <c r="F7" s="23" t="s">
        <v>28</v>
      </c>
      <c r="G7" s="34">
        <v>1</v>
      </c>
      <c r="H7" s="34">
        <v>1</v>
      </c>
      <c r="I7" s="34">
        <v>1</v>
      </c>
      <c r="J7" s="34">
        <v>1</v>
      </c>
      <c r="K7" s="34">
        <v>1</v>
      </c>
      <c r="L7" s="34">
        <v>1</v>
      </c>
      <c r="M7" s="34">
        <v>1</v>
      </c>
    </row>
    <row r="8" spans="1:13" x14ac:dyDescent="0.4">
      <c r="A8" s="2">
        <v>7</v>
      </c>
      <c r="B8" s="35" t="s">
        <v>5</v>
      </c>
      <c r="C8" s="35" t="s">
        <v>39</v>
      </c>
      <c r="D8" s="36">
        <v>6</v>
      </c>
    </row>
    <row r="9" spans="1:13" x14ac:dyDescent="0.4">
      <c r="A9" s="2">
        <v>8</v>
      </c>
      <c r="B9" s="35" t="s">
        <v>8</v>
      </c>
      <c r="C9" s="35" t="s">
        <v>39</v>
      </c>
      <c r="D9" s="36">
        <v>5</v>
      </c>
    </row>
    <row r="10" spans="1:13" x14ac:dyDescent="0.4">
      <c r="A10" s="2">
        <v>9</v>
      </c>
      <c r="B10" s="35" t="s">
        <v>8</v>
      </c>
      <c r="C10" s="35" t="s">
        <v>36</v>
      </c>
      <c r="D10" s="36">
        <v>5</v>
      </c>
    </row>
    <row r="11" spans="1:13" x14ac:dyDescent="0.4">
      <c r="A11" s="2">
        <v>10</v>
      </c>
      <c r="B11" s="35" t="s">
        <v>8</v>
      </c>
      <c r="C11" s="35" t="s">
        <v>40</v>
      </c>
      <c r="D11" s="36">
        <v>6</v>
      </c>
    </row>
    <row r="12" spans="1:13" x14ac:dyDescent="0.4">
      <c r="A12" s="2">
        <v>11</v>
      </c>
      <c r="B12" s="35" t="s">
        <v>8</v>
      </c>
      <c r="C12" s="35" t="s">
        <v>40</v>
      </c>
      <c r="D12" s="36">
        <v>5</v>
      </c>
    </row>
    <row r="13" spans="1:13" x14ac:dyDescent="0.4">
      <c r="A13" s="2">
        <v>12</v>
      </c>
      <c r="B13" s="35" t="s">
        <v>8</v>
      </c>
      <c r="C13" s="35" t="s">
        <v>36</v>
      </c>
      <c r="D13" s="36">
        <v>5</v>
      </c>
    </row>
    <row r="14" spans="1:13" x14ac:dyDescent="0.4">
      <c r="A14" s="2">
        <v>13</v>
      </c>
      <c r="B14" s="35" t="s">
        <v>5</v>
      </c>
      <c r="C14" s="35" t="s">
        <v>38</v>
      </c>
      <c r="D14" s="36">
        <v>6</v>
      </c>
    </row>
    <row r="15" spans="1:13" x14ac:dyDescent="0.4">
      <c r="A15" s="2">
        <v>14</v>
      </c>
      <c r="B15" s="35" t="s">
        <v>8</v>
      </c>
      <c r="C15" s="35" t="s">
        <v>41</v>
      </c>
      <c r="D15" s="36">
        <v>6</v>
      </c>
    </row>
    <row r="16" spans="1:13" x14ac:dyDescent="0.4">
      <c r="A16" s="2">
        <v>15</v>
      </c>
      <c r="B16" s="35" t="s">
        <v>5</v>
      </c>
      <c r="C16" s="35" t="s">
        <v>38</v>
      </c>
      <c r="D16" s="36">
        <v>8</v>
      </c>
    </row>
    <row r="17" spans="1:4" x14ac:dyDescent="0.4">
      <c r="A17" s="2">
        <v>16</v>
      </c>
      <c r="B17" s="35" t="s">
        <v>8</v>
      </c>
      <c r="C17" s="35" t="s">
        <v>37</v>
      </c>
      <c r="D17" s="36">
        <v>9</v>
      </c>
    </row>
    <row r="18" spans="1:4" x14ac:dyDescent="0.4">
      <c r="A18" s="2">
        <v>17</v>
      </c>
      <c r="B18" s="35" t="s">
        <v>8</v>
      </c>
      <c r="C18" s="35" t="s">
        <v>41</v>
      </c>
      <c r="D18" s="36">
        <v>10</v>
      </c>
    </row>
    <row r="19" spans="1:4" x14ac:dyDescent="0.4">
      <c r="A19" s="2">
        <v>18</v>
      </c>
      <c r="B19" s="35" t="s">
        <v>5</v>
      </c>
      <c r="C19" s="35" t="s">
        <v>39</v>
      </c>
      <c r="D19" s="36">
        <v>5</v>
      </c>
    </row>
    <row r="20" spans="1:4" x14ac:dyDescent="0.4">
      <c r="A20" s="2">
        <v>19</v>
      </c>
      <c r="B20" s="35" t="s">
        <v>5</v>
      </c>
      <c r="C20" s="35" t="s">
        <v>35</v>
      </c>
      <c r="D20" s="36">
        <v>5</v>
      </c>
    </row>
    <row r="21" spans="1:4" x14ac:dyDescent="0.4">
      <c r="A21" s="2">
        <v>20</v>
      </c>
      <c r="B21" s="35" t="s">
        <v>5</v>
      </c>
      <c r="C21" s="35" t="s">
        <v>36</v>
      </c>
      <c r="D21" s="36">
        <v>6</v>
      </c>
    </row>
    <row r="22" spans="1:4" x14ac:dyDescent="0.4">
      <c r="A22" s="2">
        <v>21</v>
      </c>
      <c r="B22" s="35" t="s">
        <v>5</v>
      </c>
      <c r="C22" s="35" t="s">
        <v>41</v>
      </c>
      <c r="D22" s="36">
        <v>8</v>
      </c>
    </row>
    <row r="23" spans="1:4" x14ac:dyDescent="0.4">
      <c r="A23" s="2">
        <v>22</v>
      </c>
      <c r="B23" s="35" t="s">
        <v>8</v>
      </c>
      <c r="C23" s="35" t="s">
        <v>41</v>
      </c>
      <c r="D23" s="36">
        <v>9</v>
      </c>
    </row>
    <row r="24" spans="1:4" x14ac:dyDescent="0.4">
      <c r="A24" s="2">
        <v>23</v>
      </c>
      <c r="B24" s="35" t="s">
        <v>8</v>
      </c>
      <c r="C24" s="35" t="s">
        <v>38</v>
      </c>
      <c r="D24" s="36">
        <v>8</v>
      </c>
    </row>
    <row r="25" spans="1:4" x14ac:dyDescent="0.4">
      <c r="A25" s="2">
        <v>24</v>
      </c>
      <c r="B25" s="35" t="s">
        <v>5</v>
      </c>
      <c r="C25" s="35" t="s">
        <v>40</v>
      </c>
      <c r="D25" s="36">
        <v>7</v>
      </c>
    </row>
    <row r="26" spans="1:4" x14ac:dyDescent="0.4">
      <c r="A26" s="2">
        <v>25</v>
      </c>
      <c r="B26" s="35" t="s">
        <v>5</v>
      </c>
      <c r="C26" s="35" t="s">
        <v>36</v>
      </c>
      <c r="D26" s="36">
        <v>6</v>
      </c>
    </row>
    <row r="27" spans="1:4" x14ac:dyDescent="0.4">
      <c r="A27" s="2">
        <v>26</v>
      </c>
      <c r="B27" s="35" t="s">
        <v>5</v>
      </c>
      <c r="C27" s="35" t="s">
        <v>37</v>
      </c>
      <c r="D27" s="36">
        <v>7</v>
      </c>
    </row>
    <row r="28" spans="1:4" x14ac:dyDescent="0.4">
      <c r="A28" s="2">
        <v>27</v>
      </c>
      <c r="B28" s="35" t="s">
        <v>8</v>
      </c>
      <c r="C28" s="35" t="s">
        <v>39</v>
      </c>
      <c r="D28" s="36">
        <v>7</v>
      </c>
    </row>
    <row r="29" spans="1:4" x14ac:dyDescent="0.4">
      <c r="A29" s="2">
        <v>28</v>
      </c>
      <c r="B29" s="35" t="s">
        <v>5</v>
      </c>
      <c r="C29" s="35" t="s">
        <v>35</v>
      </c>
      <c r="D29" s="36">
        <v>7</v>
      </c>
    </row>
    <row r="30" spans="1:4" x14ac:dyDescent="0.4">
      <c r="A30" s="2">
        <v>29</v>
      </c>
      <c r="B30" s="35" t="s">
        <v>5</v>
      </c>
      <c r="C30" s="35" t="s">
        <v>37</v>
      </c>
      <c r="D30" s="36">
        <v>5</v>
      </c>
    </row>
    <row r="31" spans="1:4" x14ac:dyDescent="0.4">
      <c r="A31" s="2">
        <v>30</v>
      </c>
      <c r="B31" s="35" t="s">
        <v>8</v>
      </c>
      <c r="C31" s="35" t="s">
        <v>38</v>
      </c>
      <c r="D31" s="36">
        <v>6</v>
      </c>
    </row>
    <row r="32" spans="1:4" x14ac:dyDescent="0.4">
      <c r="A32" s="2">
        <v>31</v>
      </c>
      <c r="B32" s="35" t="s">
        <v>8</v>
      </c>
      <c r="C32" s="35" t="s">
        <v>39</v>
      </c>
      <c r="D32" s="36">
        <v>8</v>
      </c>
    </row>
    <row r="33" spans="1:4" x14ac:dyDescent="0.4">
      <c r="A33" s="2">
        <v>32</v>
      </c>
      <c r="B33" s="35" t="s">
        <v>5</v>
      </c>
      <c r="C33" s="35" t="s">
        <v>39</v>
      </c>
      <c r="D33" s="36">
        <v>6</v>
      </c>
    </row>
    <row r="34" spans="1:4" x14ac:dyDescent="0.4">
      <c r="A34" s="2">
        <v>33</v>
      </c>
      <c r="B34" s="35" t="s">
        <v>5</v>
      </c>
      <c r="C34" s="35" t="s">
        <v>41</v>
      </c>
      <c r="D34" s="36">
        <v>9</v>
      </c>
    </row>
    <row r="35" spans="1:4" x14ac:dyDescent="0.4">
      <c r="A35" s="2">
        <v>34</v>
      </c>
      <c r="B35" s="35" t="s">
        <v>5</v>
      </c>
      <c r="C35" s="35" t="s">
        <v>40</v>
      </c>
      <c r="D35" s="36">
        <v>6</v>
      </c>
    </row>
    <row r="36" spans="1:4" x14ac:dyDescent="0.4">
      <c r="A36" s="2">
        <v>35</v>
      </c>
      <c r="B36" s="35" t="s">
        <v>8</v>
      </c>
      <c r="C36" s="35" t="s">
        <v>40</v>
      </c>
      <c r="D36" s="36">
        <v>8</v>
      </c>
    </row>
    <row r="37" spans="1:4" x14ac:dyDescent="0.4">
      <c r="A37" s="2">
        <v>36</v>
      </c>
      <c r="B37" s="35" t="s">
        <v>5</v>
      </c>
      <c r="C37" s="35" t="s">
        <v>36</v>
      </c>
      <c r="D37" s="36">
        <v>7</v>
      </c>
    </row>
    <row r="38" spans="1:4" x14ac:dyDescent="0.4">
      <c r="A38" s="2">
        <v>37</v>
      </c>
      <c r="B38" s="35" t="s">
        <v>8</v>
      </c>
      <c r="C38" s="35" t="s">
        <v>35</v>
      </c>
      <c r="D38" s="36">
        <v>5</v>
      </c>
    </row>
    <row r="39" spans="1:4" x14ac:dyDescent="0.4">
      <c r="A39" s="2">
        <v>38</v>
      </c>
      <c r="B39" s="35" t="s">
        <v>8</v>
      </c>
      <c r="C39" s="35" t="s">
        <v>37</v>
      </c>
      <c r="D39" s="36">
        <v>6</v>
      </c>
    </row>
    <row r="40" spans="1:4" x14ac:dyDescent="0.4">
      <c r="A40" s="2">
        <v>39</v>
      </c>
      <c r="B40" s="35" t="s">
        <v>8</v>
      </c>
      <c r="C40" s="35" t="s">
        <v>38</v>
      </c>
      <c r="D40" s="36">
        <v>9</v>
      </c>
    </row>
    <row r="41" spans="1:4" x14ac:dyDescent="0.4">
      <c r="A41" s="2">
        <v>40</v>
      </c>
      <c r="B41" s="35" t="s">
        <v>5</v>
      </c>
      <c r="C41" s="35" t="s">
        <v>40</v>
      </c>
      <c r="D41" s="36">
        <v>7</v>
      </c>
    </row>
    <row r="42" spans="1:4" x14ac:dyDescent="0.4">
      <c r="A42" s="2">
        <v>41</v>
      </c>
      <c r="B42" s="35" t="s">
        <v>5</v>
      </c>
      <c r="C42" s="35" t="s">
        <v>41</v>
      </c>
      <c r="D42" s="36">
        <v>6</v>
      </c>
    </row>
    <row r="43" spans="1:4" x14ac:dyDescent="0.4">
      <c r="A43" s="2">
        <v>42</v>
      </c>
      <c r="B43" s="35" t="s">
        <v>8</v>
      </c>
      <c r="C43" s="35" t="s">
        <v>37</v>
      </c>
      <c r="D43" s="36">
        <v>9</v>
      </c>
    </row>
  </sheetData>
  <phoneticPr fontId="1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D549A-D0EF-4968-8849-929A23A554BE}">
  <sheetPr>
    <tabColor theme="8" tint="0.39997558519241921"/>
  </sheetPr>
  <dimension ref="A1:R41"/>
  <sheetViews>
    <sheetView workbookViewId="0"/>
  </sheetViews>
  <sheetFormatPr defaultColWidth="8.25" defaultRowHeight="18.75" x14ac:dyDescent="0.4"/>
  <cols>
    <col min="1" max="3" width="5.75" customWidth="1"/>
    <col min="4" max="5" width="18.25" bestFit="1" customWidth="1"/>
    <col min="10" max="10" width="8.25" customWidth="1"/>
  </cols>
  <sheetData>
    <row r="1" spans="1:5" x14ac:dyDescent="0.4">
      <c r="A1" s="2" t="s">
        <v>46</v>
      </c>
      <c r="B1" s="2" t="s">
        <v>33</v>
      </c>
      <c r="C1" s="2" t="s">
        <v>2</v>
      </c>
      <c r="D1" s="37" t="s">
        <v>47</v>
      </c>
      <c r="E1" s="37" t="s">
        <v>48</v>
      </c>
    </row>
    <row r="2" spans="1:5" x14ac:dyDescent="0.4">
      <c r="A2" s="2">
        <v>1</v>
      </c>
      <c r="B2" s="35" t="s">
        <v>5</v>
      </c>
      <c r="C2" s="35" t="s">
        <v>39</v>
      </c>
      <c r="D2" s="36">
        <v>0</v>
      </c>
      <c r="E2" s="36">
        <v>35</v>
      </c>
    </row>
    <row r="3" spans="1:5" x14ac:dyDescent="0.4">
      <c r="A3" s="2">
        <v>2</v>
      </c>
      <c r="B3" s="35" t="s">
        <v>8</v>
      </c>
      <c r="C3" s="35" t="s">
        <v>35</v>
      </c>
      <c r="D3" s="36">
        <v>23</v>
      </c>
      <c r="E3" s="36">
        <v>12</v>
      </c>
    </row>
    <row r="4" spans="1:5" x14ac:dyDescent="0.4">
      <c r="A4" s="2">
        <v>3</v>
      </c>
      <c r="B4" s="35" t="s">
        <v>8</v>
      </c>
      <c r="C4" s="35" t="s">
        <v>35</v>
      </c>
      <c r="D4" s="36">
        <v>6</v>
      </c>
      <c r="E4" s="36">
        <v>15</v>
      </c>
    </row>
    <row r="5" spans="1:5" x14ac:dyDescent="0.4">
      <c r="A5" s="2">
        <v>4</v>
      </c>
      <c r="B5" s="35" t="s">
        <v>8</v>
      </c>
      <c r="C5" s="35" t="s">
        <v>41</v>
      </c>
      <c r="D5" s="36">
        <v>15</v>
      </c>
      <c r="E5" s="36">
        <v>0</v>
      </c>
    </row>
    <row r="6" spans="1:5" x14ac:dyDescent="0.4">
      <c r="A6" s="2">
        <v>5</v>
      </c>
      <c r="B6" s="35" t="s">
        <v>5</v>
      </c>
      <c r="C6" s="35" t="s">
        <v>37</v>
      </c>
      <c r="D6" s="36">
        <v>8</v>
      </c>
      <c r="E6" s="36">
        <v>0</v>
      </c>
    </row>
    <row r="7" spans="1:5" x14ac:dyDescent="0.4">
      <c r="A7" s="2">
        <v>6</v>
      </c>
      <c r="B7" s="35" t="s">
        <v>8</v>
      </c>
      <c r="C7" s="35" t="s">
        <v>37</v>
      </c>
      <c r="D7" s="36">
        <v>30</v>
      </c>
      <c r="E7" s="36">
        <v>5</v>
      </c>
    </row>
    <row r="8" spans="1:5" x14ac:dyDescent="0.4">
      <c r="A8" s="2">
        <v>7</v>
      </c>
      <c r="B8" s="35" t="s">
        <v>8</v>
      </c>
      <c r="C8" s="35" t="s">
        <v>41</v>
      </c>
      <c r="D8" s="36">
        <v>22</v>
      </c>
      <c r="E8" s="36">
        <v>1</v>
      </c>
    </row>
    <row r="9" spans="1:5" x14ac:dyDescent="0.4">
      <c r="A9" s="2">
        <v>8</v>
      </c>
      <c r="B9" s="35" t="s">
        <v>5</v>
      </c>
      <c r="C9" s="35" t="s">
        <v>39</v>
      </c>
      <c r="D9" s="36">
        <v>5</v>
      </c>
      <c r="E9" s="36">
        <v>40</v>
      </c>
    </row>
    <row r="10" spans="1:5" x14ac:dyDescent="0.4">
      <c r="A10" s="2">
        <v>9</v>
      </c>
      <c r="B10" s="35" t="s">
        <v>8</v>
      </c>
      <c r="C10" s="35" t="s">
        <v>40</v>
      </c>
      <c r="D10" s="36">
        <v>20</v>
      </c>
      <c r="E10" s="36">
        <v>5</v>
      </c>
    </row>
    <row r="11" spans="1:5" x14ac:dyDescent="0.4">
      <c r="A11" s="2">
        <v>10</v>
      </c>
      <c r="B11" s="35" t="s">
        <v>8</v>
      </c>
      <c r="C11" s="35" t="s">
        <v>36</v>
      </c>
      <c r="D11" s="36">
        <v>7</v>
      </c>
      <c r="E11" s="36">
        <v>30</v>
      </c>
    </row>
    <row r="12" spans="1:5" x14ac:dyDescent="0.4">
      <c r="A12" s="2">
        <v>11</v>
      </c>
      <c r="B12" s="35" t="s">
        <v>5</v>
      </c>
      <c r="C12" s="35" t="s">
        <v>36</v>
      </c>
      <c r="D12" s="36">
        <v>5</v>
      </c>
      <c r="E12" s="36">
        <v>50</v>
      </c>
    </row>
    <row r="13" spans="1:5" x14ac:dyDescent="0.4">
      <c r="A13" s="2">
        <v>12</v>
      </c>
      <c r="B13" s="35" t="s">
        <v>8</v>
      </c>
      <c r="C13" s="35" t="s">
        <v>37</v>
      </c>
      <c r="D13" s="36">
        <v>28</v>
      </c>
      <c r="E13" s="36">
        <v>3</v>
      </c>
    </row>
    <row r="14" spans="1:5" x14ac:dyDescent="0.4">
      <c r="A14" s="2">
        <v>13</v>
      </c>
      <c r="B14" s="35" t="s">
        <v>5</v>
      </c>
      <c r="C14" s="35" t="s">
        <v>41</v>
      </c>
      <c r="D14" s="36">
        <v>20</v>
      </c>
      <c r="E14" s="36">
        <v>3</v>
      </c>
    </row>
    <row r="15" spans="1:5" x14ac:dyDescent="0.4">
      <c r="A15" s="2">
        <v>14</v>
      </c>
      <c r="B15" s="35" t="s">
        <v>5</v>
      </c>
      <c r="C15" s="35" t="s">
        <v>40</v>
      </c>
      <c r="D15" s="36">
        <v>15</v>
      </c>
      <c r="E15" s="36">
        <v>15</v>
      </c>
    </row>
    <row r="16" spans="1:5" x14ac:dyDescent="0.4">
      <c r="A16" s="2">
        <v>15</v>
      </c>
      <c r="B16" s="35" t="s">
        <v>5</v>
      </c>
      <c r="C16" s="35" t="s">
        <v>39</v>
      </c>
      <c r="D16" s="36">
        <v>15</v>
      </c>
      <c r="E16" s="36">
        <v>22</v>
      </c>
    </row>
    <row r="17" spans="1:18" x14ac:dyDescent="0.4">
      <c r="A17" s="2">
        <v>16</v>
      </c>
      <c r="B17" s="35" t="s">
        <v>5</v>
      </c>
      <c r="C17" s="35" t="s">
        <v>35</v>
      </c>
      <c r="D17" s="36">
        <v>0</v>
      </c>
      <c r="E17" s="36">
        <v>55</v>
      </c>
    </row>
    <row r="18" spans="1:18" x14ac:dyDescent="0.4">
      <c r="A18" s="2">
        <v>17</v>
      </c>
      <c r="B18" s="35" t="s">
        <v>8</v>
      </c>
      <c r="C18" s="35" t="s">
        <v>36</v>
      </c>
      <c r="D18" s="36">
        <v>3</v>
      </c>
      <c r="E18" s="36">
        <v>10</v>
      </c>
      <c r="I18" s="11"/>
    </row>
    <row r="19" spans="1:18" x14ac:dyDescent="0.4">
      <c r="A19" s="2">
        <v>18</v>
      </c>
      <c r="B19" s="35" t="s">
        <v>5</v>
      </c>
      <c r="C19" s="35" t="s">
        <v>37</v>
      </c>
      <c r="D19" s="36">
        <v>12</v>
      </c>
      <c r="E19" s="36">
        <v>5</v>
      </c>
      <c r="J19" s="11" t="s">
        <v>64</v>
      </c>
    </row>
    <row r="20" spans="1:18" x14ac:dyDescent="0.4">
      <c r="A20" s="2">
        <v>19</v>
      </c>
      <c r="B20" s="35" t="s">
        <v>5</v>
      </c>
      <c r="C20" s="35" t="s">
        <v>37</v>
      </c>
      <c r="D20" s="36">
        <v>1</v>
      </c>
      <c r="E20" s="36">
        <v>0</v>
      </c>
      <c r="I20" s="11" t="s">
        <v>33</v>
      </c>
      <c r="J20" s="13"/>
    </row>
    <row r="21" spans="1:18" x14ac:dyDescent="0.4">
      <c r="A21" s="2">
        <v>20</v>
      </c>
      <c r="B21" s="35" t="s">
        <v>5</v>
      </c>
      <c r="C21" s="35" t="s">
        <v>41</v>
      </c>
      <c r="D21" s="36">
        <v>27</v>
      </c>
      <c r="E21" s="36">
        <v>0</v>
      </c>
      <c r="I21" s="11" t="s">
        <v>49</v>
      </c>
      <c r="J21" s="13"/>
    </row>
    <row r="22" spans="1:18" x14ac:dyDescent="0.4">
      <c r="A22" s="2">
        <v>21</v>
      </c>
      <c r="B22" s="35" t="s">
        <v>8</v>
      </c>
      <c r="C22" s="35" t="s">
        <v>39</v>
      </c>
      <c r="D22" s="36">
        <v>13</v>
      </c>
      <c r="E22" s="36">
        <v>25</v>
      </c>
      <c r="I22" s="11" t="s">
        <v>50</v>
      </c>
      <c r="J22" s="13"/>
    </row>
    <row r="23" spans="1:18" x14ac:dyDescent="0.4">
      <c r="A23" s="2">
        <v>22</v>
      </c>
      <c r="B23" s="35" t="s">
        <v>5</v>
      </c>
      <c r="C23" s="35" t="s">
        <v>36</v>
      </c>
      <c r="D23" s="36">
        <v>0</v>
      </c>
      <c r="E23" s="36">
        <v>30</v>
      </c>
      <c r="I23" s="11" t="s">
        <v>51</v>
      </c>
      <c r="J23" s="13"/>
    </row>
    <row r="24" spans="1:18" x14ac:dyDescent="0.4">
      <c r="A24" s="2">
        <v>23</v>
      </c>
      <c r="B24" s="35" t="s">
        <v>8</v>
      </c>
      <c r="C24" s="35" t="s">
        <v>40</v>
      </c>
      <c r="D24" s="36">
        <v>15</v>
      </c>
      <c r="E24" s="36">
        <v>7</v>
      </c>
      <c r="I24" s="11"/>
    </row>
    <row r="25" spans="1:18" x14ac:dyDescent="0.4">
      <c r="A25" s="2">
        <v>24</v>
      </c>
      <c r="B25" s="35" t="s">
        <v>8</v>
      </c>
      <c r="C25" s="35" t="s">
        <v>41</v>
      </c>
      <c r="D25" s="36">
        <v>23</v>
      </c>
      <c r="E25" s="36">
        <v>3</v>
      </c>
      <c r="I25" s="11"/>
    </row>
    <row r="26" spans="1:18" x14ac:dyDescent="0.4">
      <c r="A26" s="2">
        <v>25</v>
      </c>
      <c r="B26" s="35" t="s">
        <v>8</v>
      </c>
      <c r="C26" s="35" t="s">
        <v>37</v>
      </c>
      <c r="D26" s="36">
        <v>25</v>
      </c>
      <c r="E26" s="36">
        <v>0</v>
      </c>
      <c r="H26" s="68" t="s">
        <v>65</v>
      </c>
      <c r="I26" s="69"/>
      <c r="J26" s="69"/>
      <c r="K26" s="69"/>
      <c r="L26" s="69"/>
      <c r="M26" s="69"/>
      <c r="N26" s="69"/>
      <c r="O26" s="69"/>
      <c r="P26" s="69"/>
      <c r="Q26" s="69"/>
      <c r="R26" s="69"/>
    </row>
    <row r="27" spans="1:18" x14ac:dyDescent="0.4">
      <c r="A27" s="2">
        <v>26</v>
      </c>
      <c r="B27" s="35" t="s">
        <v>8</v>
      </c>
      <c r="C27" s="35" t="s">
        <v>39</v>
      </c>
      <c r="D27" s="36">
        <v>0</v>
      </c>
      <c r="E27" s="36">
        <v>27</v>
      </c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</row>
    <row r="28" spans="1:18" x14ac:dyDescent="0.4">
      <c r="A28" s="2">
        <v>27</v>
      </c>
      <c r="B28" s="35" t="s">
        <v>8</v>
      </c>
      <c r="C28" s="35" t="s">
        <v>35</v>
      </c>
      <c r="D28" s="36">
        <v>11</v>
      </c>
      <c r="E28" s="36">
        <v>20</v>
      </c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</row>
    <row r="29" spans="1:18" x14ac:dyDescent="0.4">
      <c r="A29" s="2">
        <v>28</v>
      </c>
      <c r="B29" s="35" t="s">
        <v>5</v>
      </c>
      <c r="C29" s="35" t="s">
        <v>40</v>
      </c>
      <c r="D29" s="36">
        <v>7</v>
      </c>
      <c r="E29" s="36">
        <v>3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</row>
    <row r="30" spans="1:18" x14ac:dyDescent="0.4">
      <c r="A30" s="2">
        <v>29</v>
      </c>
      <c r="B30" s="35" t="s">
        <v>5</v>
      </c>
      <c r="C30" s="35" t="s">
        <v>35</v>
      </c>
      <c r="D30" s="36">
        <v>13</v>
      </c>
      <c r="E30" s="36">
        <v>23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</row>
    <row r="31" spans="1:18" x14ac:dyDescent="0.4">
      <c r="A31" s="2">
        <v>30</v>
      </c>
      <c r="B31" s="35" t="s">
        <v>5</v>
      </c>
      <c r="C31" s="35" t="s">
        <v>35</v>
      </c>
      <c r="D31" s="36">
        <v>5</v>
      </c>
      <c r="E31" s="36">
        <v>20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</row>
    <row r="32" spans="1:18" x14ac:dyDescent="0.4">
      <c r="A32" s="2">
        <v>31</v>
      </c>
      <c r="B32" s="35" t="s">
        <v>8</v>
      </c>
      <c r="C32" s="35" t="s">
        <v>36</v>
      </c>
      <c r="D32" s="36">
        <v>20</v>
      </c>
      <c r="E32" s="36">
        <v>15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</row>
    <row r="33" spans="8:18" x14ac:dyDescent="0.4"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</row>
    <row r="34" spans="8:18" x14ac:dyDescent="0.4"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</row>
    <row r="35" spans="8:18" x14ac:dyDescent="0.4"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</row>
    <row r="36" spans="8:18" x14ac:dyDescent="0.4"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</row>
    <row r="37" spans="8:18" x14ac:dyDescent="0.4"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</row>
    <row r="38" spans="8:18" x14ac:dyDescent="0.4"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</row>
    <row r="39" spans="8:18" x14ac:dyDescent="0.4"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</row>
    <row r="40" spans="8:18" x14ac:dyDescent="0.4"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</row>
    <row r="41" spans="8:18" x14ac:dyDescent="0.4"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</row>
  </sheetData>
  <mergeCells count="1">
    <mergeCell ref="H26:R41"/>
  </mergeCells>
  <phoneticPr fontId="1"/>
  <dataValidations count="1">
    <dataValidation type="list" allowBlank="1" showInputMessage="1" showErrorMessage="1" sqref="J18" xr:uid="{A59D31CA-B77E-4163-BA77-2D64EA579F10}">
      <formula1>"質的変数,量的変数"</formula1>
    </dataValidation>
  </dataValidation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5B4E5-EAAF-4CFA-8EA9-2713C5C7F3E2}">
  <sheetPr>
    <tabColor theme="8" tint="0.39997558519241921"/>
  </sheetPr>
  <dimension ref="A1:E34"/>
  <sheetViews>
    <sheetView zoomScale="70" zoomScaleNormal="70" workbookViewId="0"/>
  </sheetViews>
  <sheetFormatPr defaultColWidth="8.25" defaultRowHeight="18.75" x14ac:dyDescent="0.4"/>
  <cols>
    <col min="1" max="3" width="5.75" customWidth="1"/>
    <col min="4" max="5" width="18.25" bestFit="1" customWidth="1"/>
  </cols>
  <sheetData>
    <row r="1" spans="1:5" x14ac:dyDescent="0.4">
      <c r="A1" s="2" t="s">
        <v>46</v>
      </c>
      <c r="B1" s="2" t="s">
        <v>33</v>
      </c>
      <c r="C1" s="2" t="s">
        <v>2</v>
      </c>
      <c r="D1" s="37" t="s">
        <v>47</v>
      </c>
      <c r="E1" s="37" t="s">
        <v>48</v>
      </c>
    </row>
    <row r="2" spans="1:5" x14ac:dyDescent="0.4">
      <c r="A2" s="2">
        <v>1</v>
      </c>
      <c r="B2" s="35" t="s">
        <v>5</v>
      </c>
      <c r="C2" s="35" t="s">
        <v>39</v>
      </c>
      <c r="D2" s="36">
        <v>0</v>
      </c>
      <c r="E2" s="36">
        <v>35</v>
      </c>
    </row>
    <row r="3" spans="1:5" x14ac:dyDescent="0.4">
      <c r="A3" s="2">
        <v>2</v>
      </c>
      <c r="B3" s="35" t="s">
        <v>8</v>
      </c>
      <c r="C3" s="35" t="s">
        <v>35</v>
      </c>
      <c r="D3" s="36">
        <v>23</v>
      </c>
      <c r="E3" s="36">
        <v>12</v>
      </c>
    </row>
    <row r="4" spans="1:5" x14ac:dyDescent="0.4">
      <c r="A4" s="2">
        <v>3</v>
      </c>
      <c r="B4" s="35" t="s">
        <v>8</v>
      </c>
      <c r="C4" s="35" t="s">
        <v>35</v>
      </c>
      <c r="D4" s="36">
        <v>6</v>
      </c>
      <c r="E4" s="36">
        <v>15</v>
      </c>
    </row>
    <row r="5" spans="1:5" x14ac:dyDescent="0.4">
      <c r="A5" s="2">
        <v>4</v>
      </c>
      <c r="B5" s="35" t="s">
        <v>8</v>
      </c>
      <c r="C5" s="35" t="s">
        <v>41</v>
      </c>
      <c r="D5" s="36">
        <v>15</v>
      </c>
      <c r="E5" s="36">
        <v>0</v>
      </c>
    </row>
    <row r="6" spans="1:5" x14ac:dyDescent="0.4">
      <c r="A6" s="2">
        <v>5</v>
      </c>
      <c r="B6" s="35" t="s">
        <v>5</v>
      </c>
      <c r="C6" s="35" t="s">
        <v>37</v>
      </c>
      <c r="D6" s="36">
        <v>8</v>
      </c>
      <c r="E6" s="36">
        <v>0</v>
      </c>
    </row>
    <row r="7" spans="1:5" x14ac:dyDescent="0.4">
      <c r="A7" s="2">
        <v>6</v>
      </c>
      <c r="B7" s="35" t="s">
        <v>8</v>
      </c>
      <c r="C7" s="35" t="s">
        <v>37</v>
      </c>
      <c r="D7" s="36">
        <v>30</v>
      </c>
      <c r="E7" s="36">
        <v>5</v>
      </c>
    </row>
    <row r="8" spans="1:5" x14ac:dyDescent="0.4">
      <c r="A8" s="2">
        <v>7</v>
      </c>
      <c r="B8" s="35" t="s">
        <v>8</v>
      </c>
      <c r="C8" s="35" t="s">
        <v>41</v>
      </c>
      <c r="D8" s="36">
        <v>22</v>
      </c>
      <c r="E8" s="36">
        <v>1</v>
      </c>
    </row>
    <row r="9" spans="1:5" x14ac:dyDescent="0.4">
      <c r="A9" s="2">
        <v>8</v>
      </c>
      <c r="B9" s="35" t="s">
        <v>5</v>
      </c>
      <c r="C9" s="35" t="s">
        <v>39</v>
      </c>
      <c r="D9" s="36">
        <v>5</v>
      </c>
      <c r="E9" s="36">
        <v>40</v>
      </c>
    </row>
    <row r="10" spans="1:5" x14ac:dyDescent="0.4">
      <c r="A10" s="2">
        <v>9</v>
      </c>
      <c r="B10" s="35" t="s">
        <v>8</v>
      </c>
      <c r="C10" s="35" t="s">
        <v>40</v>
      </c>
      <c r="D10" s="36">
        <v>20</v>
      </c>
      <c r="E10" s="36">
        <v>5</v>
      </c>
    </row>
    <row r="11" spans="1:5" x14ac:dyDescent="0.4">
      <c r="A11" s="2">
        <v>10</v>
      </c>
      <c r="B11" s="35" t="s">
        <v>8</v>
      </c>
      <c r="C11" s="35" t="s">
        <v>36</v>
      </c>
      <c r="D11" s="36">
        <v>7</v>
      </c>
      <c r="E11" s="36">
        <v>30</v>
      </c>
    </row>
    <row r="12" spans="1:5" x14ac:dyDescent="0.4">
      <c r="A12" s="2">
        <v>11</v>
      </c>
      <c r="B12" s="35" t="s">
        <v>5</v>
      </c>
      <c r="C12" s="35" t="s">
        <v>36</v>
      </c>
      <c r="D12" s="36">
        <v>5</v>
      </c>
      <c r="E12" s="36">
        <v>50</v>
      </c>
    </row>
    <row r="13" spans="1:5" x14ac:dyDescent="0.4">
      <c r="A13" s="2">
        <v>12</v>
      </c>
      <c r="B13" s="35" t="s">
        <v>8</v>
      </c>
      <c r="C13" s="35" t="s">
        <v>37</v>
      </c>
      <c r="D13" s="36">
        <v>28</v>
      </c>
      <c r="E13" s="36">
        <v>3</v>
      </c>
    </row>
    <row r="14" spans="1:5" x14ac:dyDescent="0.4">
      <c r="A14" s="2">
        <v>13</v>
      </c>
      <c r="B14" s="35" t="s">
        <v>5</v>
      </c>
      <c r="C14" s="35" t="s">
        <v>41</v>
      </c>
      <c r="D14" s="36">
        <v>20</v>
      </c>
      <c r="E14" s="36">
        <v>3</v>
      </c>
    </row>
    <row r="15" spans="1:5" x14ac:dyDescent="0.4">
      <c r="A15" s="2">
        <v>14</v>
      </c>
      <c r="B15" s="35" t="s">
        <v>5</v>
      </c>
      <c r="C15" s="35" t="s">
        <v>40</v>
      </c>
      <c r="D15" s="36">
        <v>15</v>
      </c>
      <c r="E15" s="36">
        <v>15</v>
      </c>
    </row>
    <row r="16" spans="1:5" x14ac:dyDescent="0.4">
      <c r="A16" s="2">
        <v>15</v>
      </c>
      <c r="B16" s="35" t="s">
        <v>5</v>
      </c>
      <c r="C16" s="35" t="s">
        <v>39</v>
      </c>
      <c r="D16" s="36">
        <v>15</v>
      </c>
      <c r="E16" s="36">
        <v>22</v>
      </c>
    </row>
    <row r="17" spans="1:5" x14ac:dyDescent="0.4">
      <c r="A17" s="2">
        <v>16</v>
      </c>
      <c r="B17" s="35" t="s">
        <v>5</v>
      </c>
      <c r="C17" s="35" t="s">
        <v>35</v>
      </c>
      <c r="D17" s="36">
        <v>0</v>
      </c>
      <c r="E17" s="36">
        <v>55</v>
      </c>
    </row>
    <row r="18" spans="1:5" x14ac:dyDescent="0.4">
      <c r="A18" s="2">
        <v>17</v>
      </c>
      <c r="B18" s="35" t="s">
        <v>8</v>
      </c>
      <c r="C18" s="35" t="s">
        <v>36</v>
      </c>
      <c r="D18" s="36">
        <v>3</v>
      </c>
      <c r="E18" s="36">
        <v>10</v>
      </c>
    </row>
    <row r="19" spans="1:5" x14ac:dyDescent="0.4">
      <c r="A19" s="2">
        <v>18</v>
      </c>
      <c r="B19" s="35" t="s">
        <v>5</v>
      </c>
      <c r="C19" s="35" t="s">
        <v>37</v>
      </c>
      <c r="D19" s="36">
        <v>12</v>
      </c>
      <c r="E19" s="36">
        <v>5</v>
      </c>
    </row>
    <row r="20" spans="1:5" x14ac:dyDescent="0.4">
      <c r="A20" s="2">
        <v>19</v>
      </c>
      <c r="B20" s="35" t="s">
        <v>5</v>
      </c>
      <c r="C20" s="35" t="s">
        <v>37</v>
      </c>
      <c r="D20" s="36">
        <v>1</v>
      </c>
      <c r="E20" s="36">
        <v>0</v>
      </c>
    </row>
    <row r="21" spans="1:5" x14ac:dyDescent="0.4">
      <c r="A21" s="2">
        <v>20</v>
      </c>
      <c r="B21" s="35" t="s">
        <v>5</v>
      </c>
      <c r="C21" s="35" t="s">
        <v>41</v>
      </c>
      <c r="D21" s="36">
        <v>27</v>
      </c>
      <c r="E21" s="36">
        <v>0</v>
      </c>
    </row>
    <row r="22" spans="1:5" x14ac:dyDescent="0.4">
      <c r="A22" s="2">
        <v>21</v>
      </c>
      <c r="B22" s="35" t="s">
        <v>8</v>
      </c>
      <c r="C22" s="35" t="s">
        <v>39</v>
      </c>
      <c r="D22" s="36">
        <v>13</v>
      </c>
      <c r="E22" s="36">
        <v>25</v>
      </c>
    </row>
    <row r="23" spans="1:5" x14ac:dyDescent="0.4">
      <c r="A23" s="2">
        <v>22</v>
      </c>
      <c r="B23" s="35" t="s">
        <v>5</v>
      </c>
      <c r="C23" s="35" t="s">
        <v>36</v>
      </c>
      <c r="D23" s="36">
        <v>0</v>
      </c>
      <c r="E23" s="36">
        <v>30</v>
      </c>
    </row>
    <row r="24" spans="1:5" x14ac:dyDescent="0.4">
      <c r="A24" s="2">
        <v>23</v>
      </c>
      <c r="B24" s="35" t="s">
        <v>8</v>
      </c>
      <c r="C24" s="35" t="s">
        <v>40</v>
      </c>
      <c r="D24" s="36">
        <v>15</v>
      </c>
      <c r="E24" s="36">
        <v>7</v>
      </c>
    </row>
    <row r="25" spans="1:5" x14ac:dyDescent="0.4">
      <c r="A25" s="2">
        <v>24</v>
      </c>
      <c r="B25" s="35" t="s">
        <v>8</v>
      </c>
      <c r="C25" s="35" t="s">
        <v>41</v>
      </c>
      <c r="D25" s="36">
        <v>23</v>
      </c>
      <c r="E25" s="36">
        <v>3</v>
      </c>
    </row>
    <row r="26" spans="1:5" x14ac:dyDescent="0.4">
      <c r="A26" s="2">
        <v>25</v>
      </c>
      <c r="B26" s="35" t="s">
        <v>8</v>
      </c>
      <c r="C26" s="35" t="s">
        <v>37</v>
      </c>
      <c r="D26" s="36">
        <v>25</v>
      </c>
      <c r="E26" s="36">
        <v>0</v>
      </c>
    </row>
    <row r="27" spans="1:5" x14ac:dyDescent="0.4">
      <c r="A27" s="2">
        <v>26</v>
      </c>
      <c r="B27" s="35" t="s">
        <v>8</v>
      </c>
      <c r="C27" s="35" t="s">
        <v>39</v>
      </c>
      <c r="D27" s="36">
        <v>0</v>
      </c>
      <c r="E27" s="36">
        <v>27</v>
      </c>
    </row>
    <row r="28" spans="1:5" x14ac:dyDescent="0.4">
      <c r="A28" s="2">
        <v>27</v>
      </c>
      <c r="B28" s="35" t="s">
        <v>8</v>
      </c>
      <c r="C28" s="35" t="s">
        <v>35</v>
      </c>
      <c r="D28" s="36">
        <v>11</v>
      </c>
      <c r="E28" s="36">
        <v>20</v>
      </c>
    </row>
    <row r="29" spans="1:5" x14ac:dyDescent="0.4">
      <c r="A29" s="2">
        <v>28</v>
      </c>
      <c r="B29" s="35" t="s">
        <v>5</v>
      </c>
      <c r="C29" s="35" t="s">
        <v>40</v>
      </c>
      <c r="D29" s="36">
        <v>7</v>
      </c>
      <c r="E29" s="36">
        <v>3</v>
      </c>
    </row>
    <row r="30" spans="1:5" x14ac:dyDescent="0.4">
      <c r="A30" s="2">
        <v>29</v>
      </c>
      <c r="B30" s="35" t="s">
        <v>5</v>
      </c>
      <c r="C30" s="35" t="s">
        <v>35</v>
      </c>
      <c r="D30" s="36">
        <v>13</v>
      </c>
      <c r="E30" s="36">
        <v>23</v>
      </c>
    </row>
    <row r="31" spans="1:5" x14ac:dyDescent="0.4">
      <c r="A31" s="2">
        <v>30</v>
      </c>
      <c r="B31" s="35" t="s">
        <v>5</v>
      </c>
      <c r="C31" s="35" t="s">
        <v>35</v>
      </c>
      <c r="D31" s="36">
        <v>5</v>
      </c>
      <c r="E31" s="36">
        <v>20</v>
      </c>
    </row>
    <row r="32" spans="1:5" ht="19.5" thickBot="1" x14ac:dyDescent="0.45">
      <c r="A32" s="2">
        <v>31</v>
      </c>
      <c r="B32" s="35" t="s">
        <v>8</v>
      </c>
      <c r="C32" s="35" t="s">
        <v>36</v>
      </c>
      <c r="D32" s="36">
        <v>20</v>
      </c>
      <c r="E32" s="43">
        <v>15</v>
      </c>
    </row>
    <row r="33" spans="4:5" ht="19.5" thickBot="1" x14ac:dyDescent="0.45">
      <c r="D33" s="11" t="s">
        <v>52</v>
      </c>
      <c r="E33" s="40"/>
    </row>
    <row r="34" spans="4:5" x14ac:dyDescent="0.4">
      <c r="D34" s="44" t="s">
        <v>69</v>
      </c>
      <c r="E34" s="45" t="e" cm="1">
        <f t="array" aca="1" ref="E34" ca="1">formuratext(E33)</f>
        <v>#NAME?</v>
      </c>
    </row>
  </sheetData>
  <phoneticPr fontId="1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6426D-F638-48B0-B6D5-AECEBF6A2732}">
  <sheetPr>
    <tabColor theme="8" tint="0.39997558519241921"/>
  </sheetPr>
  <dimension ref="A1:N33"/>
  <sheetViews>
    <sheetView workbookViewId="0"/>
  </sheetViews>
  <sheetFormatPr defaultColWidth="8.25" defaultRowHeight="18.75" x14ac:dyDescent="0.4"/>
  <cols>
    <col min="1" max="3" width="5.75" customWidth="1"/>
    <col min="4" max="5" width="18.25" bestFit="1" customWidth="1"/>
  </cols>
  <sheetData>
    <row r="1" spans="1:5" x14ac:dyDescent="0.4">
      <c r="A1" s="2" t="s">
        <v>46</v>
      </c>
      <c r="B1" s="2" t="s">
        <v>33</v>
      </c>
      <c r="C1" s="2" t="s">
        <v>2</v>
      </c>
      <c r="D1" s="37" t="s">
        <v>47</v>
      </c>
      <c r="E1" s="37" t="s">
        <v>48</v>
      </c>
    </row>
    <row r="2" spans="1:5" x14ac:dyDescent="0.4">
      <c r="A2" s="2">
        <v>1</v>
      </c>
      <c r="B2" s="35" t="s">
        <v>5</v>
      </c>
      <c r="C2" s="35" t="s">
        <v>39</v>
      </c>
      <c r="D2" s="36">
        <v>0</v>
      </c>
      <c r="E2" s="36">
        <v>35</v>
      </c>
    </row>
    <row r="3" spans="1:5" x14ac:dyDescent="0.4">
      <c r="A3" s="2">
        <v>2</v>
      </c>
      <c r="B3" s="35" t="s">
        <v>8</v>
      </c>
      <c r="C3" s="35" t="s">
        <v>35</v>
      </c>
      <c r="D3" s="36">
        <v>23</v>
      </c>
      <c r="E3" s="36">
        <v>12</v>
      </c>
    </row>
    <row r="4" spans="1:5" x14ac:dyDescent="0.4">
      <c r="A4" s="2">
        <v>3</v>
      </c>
      <c r="B4" s="35" t="s">
        <v>8</v>
      </c>
      <c r="C4" s="35" t="s">
        <v>35</v>
      </c>
      <c r="D4" s="36">
        <v>6</v>
      </c>
      <c r="E4" s="36">
        <v>15</v>
      </c>
    </row>
    <row r="5" spans="1:5" x14ac:dyDescent="0.4">
      <c r="A5" s="2">
        <v>4</v>
      </c>
      <c r="B5" s="35" t="s">
        <v>8</v>
      </c>
      <c r="C5" s="35" t="s">
        <v>41</v>
      </c>
      <c r="D5" s="36">
        <v>15</v>
      </c>
      <c r="E5" s="36">
        <v>0</v>
      </c>
    </row>
    <row r="6" spans="1:5" x14ac:dyDescent="0.4">
      <c r="A6" s="2">
        <v>5</v>
      </c>
      <c r="B6" s="35" t="s">
        <v>5</v>
      </c>
      <c r="C6" s="35" t="s">
        <v>37</v>
      </c>
      <c r="D6" s="36">
        <v>8</v>
      </c>
      <c r="E6" s="36">
        <v>0</v>
      </c>
    </row>
    <row r="7" spans="1:5" x14ac:dyDescent="0.4">
      <c r="A7" s="2">
        <v>6</v>
      </c>
      <c r="B7" s="35" t="s">
        <v>8</v>
      </c>
      <c r="C7" s="35" t="s">
        <v>37</v>
      </c>
      <c r="D7" s="36">
        <v>30</v>
      </c>
      <c r="E7" s="36">
        <v>5</v>
      </c>
    </row>
    <row r="8" spans="1:5" x14ac:dyDescent="0.4">
      <c r="A8" s="2">
        <v>7</v>
      </c>
      <c r="B8" s="35" t="s">
        <v>8</v>
      </c>
      <c r="C8" s="35" t="s">
        <v>41</v>
      </c>
      <c r="D8" s="36">
        <v>22</v>
      </c>
      <c r="E8" s="36">
        <v>1</v>
      </c>
    </row>
    <row r="9" spans="1:5" x14ac:dyDescent="0.4">
      <c r="A9" s="2">
        <v>8</v>
      </c>
      <c r="B9" s="35" t="s">
        <v>5</v>
      </c>
      <c r="C9" s="35" t="s">
        <v>39</v>
      </c>
      <c r="D9" s="36">
        <v>5</v>
      </c>
      <c r="E9" s="36">
        <v>40</v>
      </c>
    </row>
    <row r="10" spans="1:5" x14ac:dyDescent="0.4">
      <c r="A10" s="2">
        <v>9</v>
      </c>
      <c r="B10" s="35" t="s">
        <v>8</v>
      </c>
      <c r="C10" s="35" t="s">
        <v>40</v>
      </c>
      <c r="D10" s="36">
        <v>20</v>
      </c>
      <c r="E10" s="36">
        <v>5</v>
      </c>
    </row>
    <row r="11" spans="1:5" x14ac:dyDescent="0.4">
      <c r="A11" s="2">
        <v>10</v>
      </c>
      <c r="B11" s="35" t="s">
        <v>8</v>
      </c>
      <c r="C11" s="35" t="s">
        <v>36</v>
      </c>
      <c r="D11" s="36">
        <v>7</v>
      </c>
      <c r="E11" s="36">
        <v>30</v>
      </c>
    </row>
    <row r="12" spans="1:5" x14ac:dyDescent="0.4">
      <c r="A12" s="2">
        <v>11</v>
      </c>
      <c r="B12" s="35" t="s">
        <v>5</v>
      </c>
      <c r="C12" s="35" t="s">
        <v>36</v>
      </c>
      <c r="D12" s="36">
        <v>5</v>
      </c>
      <c r="E12" s="36">
        <v>50</v>
      </c>
    </row>
    <row r="13" spans="1:5" x14ac:dyDescent="0.4">
      <c r="A13" s="2">
        <v>12</v>
      </c>
      <c r="B13" s="35" t="s">
        <v>8</v>
      </c>
      <c r="C13" s="35" t="s">
        <v>37</v>
      </c>
      <c r="D13" s="36">
        <v>28</v>
      </c>
      <c r="E13" s="36">
        <v>3</v>
      </c>
    </row>
    <row r="14" spans="1:5" x14ac:dyDescent="0.4">
      <c r="A14" s="2">
        <v>13</v>
      </c>
      <c r="B14" s="35" t="s">
        <v>5</v>
      </c>
      <c r="C14" s="35" t="s">
        <v>41</v>
      </c>
      <c r="D14" s="36">
        <v>20</v>
      </c>
      <c r="E14" s="36">
        <v>3</v>
      </c>
    </row>
    <row r="15" spans="1:5" x14ac:dyDescent="0.4">
      <c r="A15" s="2">
        <v>14</v>
      </c>
      <c r="B15" s="35" t="s">
        <v>5</v>
      </c>
      <c r="C15" s="35" t="s">
        <v>40</v>
      </c>
      <c r="D15" s="36">
        <v>15</v>
      </c>
      <c r="E15" s="36">
        <v>15</v>
      </c>
    </row>
    <row r="16" spans="1:5" x14ac:dyDescent="0.4">
      <c r="A16" s="2">
        <v>15</v>
      </c>
      <c r="B16" s="35" t="s">
        <v>5</v>
      </c>
      <c r="C16" s="35" t="s">
        <v>39</v>
      </c>
      <c r="D16" s="36">
        <v>15</v>
      </c>
      <c r="E16" s="36">
        <v>22</v>
      </c>
    </row>
    <row r="17" spans="1:14" x14ac:dyDescent="0.4">
      <c r="A17" s="2">
        <v>16</v>
      </c>
      <c r="B17" s="35" t="s">
        <v>5</v>
      </c>
      <c r="C17" s="35" t="s">
        <v>35</v>
      </c>
      <c r="D17" s="36">
        <v>0</v>
      </c>
      <c r="E17" s="36">
        <v>55</v>
      </c>
    </row>
    <row r="18" spans="1:14" x14ac:dyDescent="0.4">
      <c r="A18" s="2">
        <v>17</v>
      </c>
      <c r="B18" s="35" t="s">
        <v>8</v>
      </c>
      <c r="C18" s="35" t="s">
        <v>36</v>
      </c>
      <c r="D18" s="36">
        <v>3</v>
      </c>
      <c r="E18" s="36">
        <v>10</v>
      </c>
    </row>
    <row r="19" spans="1:14" x14ac:dyDescent="0.4">
      <c r="A19" s="2">
        <v>18</v>
      </c>
      <c r="B19" s="35" t="s">
        <v>5</v>
      </c>
      <c r="C19" s="35" t="s">
        <v>37</v>
      </c>
      <c r="D19" s="36">
        <v>12</v>
      </c>
      <c r="E19" s="36">
        <v>5</v>
      </c>
    </row>
    <row r="20" spans="1:14" x14ac:dyDescent="0.4">
      <c r="A20" s="2">
        <v>19</v>
      </c>
      <c r="B20" s="35" t="s">
        <v>5</v>
      </c>
      <c r="C20" s="35" t="s">
        <v>37</v>
      </c>
      <c r="D20" s="36">
        <v>1</v>
      </c>
      <c r="E20" s="36">
        <v>0</v>
      </c>
    </row>
    <row r="21" spans="1:14" ht="19.5" thickBot="1" x14ac:dyDescent="0.45">
      <c r="A21" s="2">
        <v>20</v>
      </c>
      <c r="B21" s="35" t="s">
        <v>5</v>
      </c>
      <c r="C21" s="35" t="s">
        <v>41</v>
      </c>
      <c r="D21" s="36">
        <v>27</v>
      </c>
      <c r="E21" s="36">
        <v>0</v>
      </c>
    </row>
    <row r="22" spans="1:14" ht="19.5" thickBot="1" x14ac:dyDescent="0.45">
      <c r="A22" s="2">
        <v>21</v>
      </c>
      <c r="B22" s="35" t="s">
        <v>8</v>
      </c>
      <c r="C22" s="35" t="s">
        <v>39</v>
      </c>
      <c r="D22" s="36">
        <v>13</v>
      </c>
      <c r="E22" s="36">
        <v>25</v>
      </c>
      <c r="G22" t="s">
        <v>70</v>
      </c>
      <c r="H22" s="70"/>
      <c r="I22" s="71"/>
      <c r="J22" s="71"/>
      <c r="K22" s="71"/>
      <c r="L22" s="71"/>
      <c r="M22" s="71"/>
      <c r="N22" s="72"/>
    </row>
    <row r="23" spans="1:14" x14ac:dyDescent="0.4">
      <c r="A23" s="2">
        <v>22</v>
      </c>
      <c r="B23" s="35" t="s">
        <v>5</v>
      </c>
      <c r="C23" s="35" t="s">
        <v>36</v>
      </c>
      <c r="D23" s="36">
        <v>0</v>
      </c>
      <c r="E23" s="36">
        <v>30</v>
      </c>
    </row>
    <row r="24" spans="1:14" x14ac:dyDescent="0.4">
      <c r="A24" s="2">
        <v>23</v>
      </c>
      <c r="B24" s="35" t="s">
        <v>8</v>
      </c>
      <c r="C24" s="35" t="s">
        <v>40</v>
      </c>
      <c r="D24" s="36">
        <v>15</v>
      </c>
      <c r="E24" s="36">
        <v>7</v>
      </c>
    </row>
    <row r="25" spans="1:14" x14ac:dyDescent="0.4">
      <c r="A25" s="2">
        <v>24</v>
      </c>
      <c r="B25" s="35" t="s">
        <v>8</v>
      </c>
      <c r="C25" s="35" t="s">
        <v>41</v>
      </c>
      <c r="D25" s="36">
        <v>23</v>
      </c>
      <c r="E25" s="36">
        <v>3</v>
      </c>
    </row>
    <row r="26" spans="1:14" x14ac:dyDescent="0.4">
      <c r="A26" s="2">
        <v>25</v>
      </c>
      <c r="B26" s="35" t="s">
        <v>8</v>
      </c>
      <c r="C26" s="35" t="s">
        <v>37</v>
      </c>
      <c r="D26" s="36">
        <v>25</v>
      </c>
      <c r="E26" s="36">
        <v>0</v>
      </c>
    </row>
    <row r="27" spans="1:14" x14ac:dyDescent="0.4">
      <c r="A27" s="2">
        <v>26</v>
      </c>
      <c r="B27" s="35" t="s">
        <v>8</v>
      </c>
      <c r="C27" s="35" t="s">
        <v>39</v>
      </c>
      <c r="D27" s="36">
        <v>0</v>
      </c>
      <c r="E27" s="36">
        <v>27</v>
      </c>
    </row>
    <row r="28" spans="1:14" x14ac:dyDescent="0.4">
      <c r="A28" s="2">
        <v>27</v>
      </c>
      <c r="B28" s="35" t="s">
        <v>8</v>
      </c>
      <c r="C28" s="35" t="s">
        <v>35</v>
      </c>
      <c r="D28" s="36">
        <v>11</v>
      </c>
      <c r="E28" s="36">
        <v>20</v>
      </c>
    </row>
    <row r="29" spans="1:14" x14ac:dyDescent="0.4">
      <c r="A29" s="2">
        <v>28</v>
      </c>
      <c r="B29" s="35" t="s">
        <v>5</v>
      </c>
      <c r="C29" s="35" t="s">
        <v>40</v>
      </c>
      <c r="D29" s="36">
        <v>7</v>
      </c>
      <c r="E29" s="36">
        <v>3</v>
      </c>
    </row>
    <row r="30" spans="1:14" x14ac:dyDescent="0.4">
      <c r="A30" s="2">
        <v>29</v>
      </c>
      <c r="B30" s="35" t="s">
        <v>5</v>
      </c>
      <c r="C30" s="35" t="s">
        <v>35</v>
      </c>
      <c r="D30" s="36">
        <v>13</v>
      </c>
      <c r="E30" s="36">
        <v>23</v>
      </c>
    </row>
    <row r="31" spans="1:14" x14ac:dyDescent="0.4">
      <c r="A31" s="2">
        <v>30</v>
      </c>
      <c r="B31" s="35" t="s">
        <v>5</v>
      </c>
      <c r="C31" s="35" t="s">
        <v>35</v>
      </c>
      <c r="D31" s="36">
        <v>5</v>
      </c>
      <c r="E31" s="36">
        <v>20</v>
      </c>
    </row>
    <row r="32" spans="1:14" x14ac:dyDescent="0.4">
      <c r="A32" s="2">
        <v>31</v>
      </c>
      <c r="B32" s="35" t="s">
        <v>8</v>
      </c>
      <c r="C32" s="35" t="s">
        <v>36</v>
      </c>
      <c r="D32" s="36">
        <v>20</v>
      </c>
      <c r="E32" s="36">
        <v>15</v>
      </c>
    </row>
    <row r="33" spans="4:4" x14ac:dyDescent="0.4">
      <c r="D33" s="11"/>
    </row>
  </sheetData>
  <mergeCells count="1">
    <mergeCell ref="H22:N22"/>
  </mergeCells>
  <phoneticPr fontId="1"/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45EF5-1B3F-4269-A85A-E83B161341E3}">
  <sheetPr>
    <tabColor theme="8" tint="0.39997558519241921"/>
  </sheetPr>
  <dimension ref="A1:O33"/>
  <sheetViews>
    <sheetView workbookViewId="0"/>
  </sheetViews>
  <sheetFormatPr defaultColWidth="8.25" defaultRowHeight="18.75" x14ac:dyDescent="0.4"/>
  <cols>
    <col min="1" max="3" width="5.75" customWidth="1"/>
    <col min="4" max="5" width="18.25" bestFit="1" customWidth="1"/>
  </cols>
  <sheetData>
    <row r="1" spans="1:5" x14ac:dyDescent="0.4">
      <c r="A1" s="2" t="s">
        <v>46</v>
      </c>
      <c r="B1" s="2" t="s">
        <v>33</v>
      </c>
      <c r="C1" s="2" t="s">
        <v>2</v>
      </c>
      <c r="D1" s="37" t="s">
        <v>47</v>
      </c>
      <c r="E1" s="37" t="s">
        <v>48</v>
      </c>
    </row>
    <row r="2" spans="1:5" x14ac:dyDescent="0.4">
      <c r="A2" s="2">
        <v>1</v>
      </c>
      <c r="B2" s="35" t="s">
        <v>5</v>
      </c>
      <c r="C2" s="35" t="s">
        <v>39</v>
      </c>
      <c r="D2" s="36">
        <v>0</v>
      </c>
      <c r="E2" s="36">
        <v>35</v>
      </c>
    </row>
    <row r="3" spans="1:5" x14ac:dyDescent="0.4">
      <c r="A3" s="2">
        <v>2</v>
      </c>
      <c r="B3" s="35" t="s">
        <v>8</v>
      </c>
      <c r="C3" s="35" t="s">
        <v>35</v>
      </c>
      <c r="D3" s="36">
        <v>23</v>
      </c>
      <c r="E3" s="36">
        <v>12</v>
      </c>
    </row>
    <row r="4" spans="1:5" x14ac:dyDescent="0.4">
      <c r="A4" s="2">
        <v>3</v>
      </c>
      <c r="B4" s="35" t="s">
        <v>8</v>
      </c>
      <c r="C4" s="35" t="s">
        <v>35</v>
      </c>
      <c r="D4" s="36">
        <v>6</v>
      </c>
      <c r="E4" s="36">
        <v>15</v>
      </c>
    </row>
    <row r="5" spans="1:5" x14ac:dyDescent="0.4">
      <c r="A5" s="2">
        <v>4</v>
      </c>
      <c r="B5" s="35" t="s">
        <v>8</v>
      </c>
      <c r="C5" s="35" t="s">
        <v>41</v>
      </c>
      <c r="D5" s="36">
        <v>15</v>
      </c>
      <c r="E5" s="36">
        <v>0</v>
      </c>
    </row>
    <row r="6" spans="1:5" x14ac:dyDescent="0.4">
      <c r="A6" s="2">
        <v>5</v>
      </c>
      <c r="B6" s="35" t="s">
        <v>5</v>
      </c>
      <c r="C6" s="35" t="s">
        <v>37</v>
      </c>
      <c r="D6" s="36">
        <v>8</v>
      </c>
      <c r="E6" s="36">
        <v>0</v>
      </c>
    </row>
    <row r="7" spans="1:5" x14ac:dyDescent="0.4">
      <c r="A7" s="2">
        <v>6</v>
      </c>
      <c r="B7" s="35" t="s">
        <v>8</v>
      </c>
      <c r="C7" s="35" t="s">
        <v>37</v>
      </c>
      <c r="D7" s="36">
        <v>30</v>
      </c>
      <c r="E7" s="36">
        <v>5</v>
      </c>
    </row>
    <row r="8" spans="1:5" x14ac:dyDescent="0.4">
      <c r="A8" s="2">
        <v>7</v>
      </c>
      <c r="B8" s="35" t="s">
        <v>8</v>
      </c>
      <c r="C8" s="35" t="s">
        <v>41</v>
      </c>
      <c r="D8" s="36">
        <v>22</v>
      </c>
      <c r="E8" s="36">
        <v>1</v>
      </c>
    </row>
    <row r="9" spans="1:5" x14ac:dyDescent="0.4">
      <c r="A9" s="2">
        <v>8</v>
      </c>
      <c r="B9" s="35" t="s">
        <v>5</v>
      </c>
      <c r="C9" s="35" t="s">
        <v>39</v>
      </c>
      <c r="D9" s="36">
        <v>5</v>
      </c>
      <c r="E9" s="36">
        <v>40</v>
      </c>
    </row>
    <row r="10" spans="1:5" x14ac:dyDescent="0.4">
      <c r="A10" s="2">
        <v>9</v>
      </c>
      <c r="B10" s="35" t="s">
        <v>8</v>
      </c>
      <c r="C10" s="35" t="s">
        <v>40</v>
      </c>
      <c r="D10" s="36">
        <v>20</v>
      </c>
      <c r="E10" s="36">
        <v>5</v>
      </c>
    </row>
    <row r="11" spans="1:5" x14ac:dyDescent="0.4">
      <c r="A11" s="2">
        <v>10</v>
      </c>
      <c r="B11" s="35" t="s">
        <v>8</v>
      </c>
      <c r="C11" s="35" t="s">
        <v>36</v>
      </c>
      <c r="D11" s="36">
        <v>7</v>
      </c>
      <c r="E11" s="36">
        <v>30</v>
      </c>
    </row>
    <row r="12" spans="1:5" x14ac:dyDescent="0.4">
      <c r="A12" s="2">
        <v>11</v>
      </c>
      <c r="B12" s="35" t="s">
        <v>5</v>
      </c>
      <c r="C12" s="35" t="s">
        <v>36</v>
      </c>
      <c r="D12" s="36">
        <v>5</v>
      </c>
      <c r="E12" s="36">
        <v>50</v>
      </c>
    </row>
    <row r="13" spans="1:5" x14ac:dyDescent="0.4">
      <c r="A13" s="2">
        <v>12</v>
      </c>
      <c r="B13" s="35" t="s">
        <v>8</v>
      </c>
      <c r="C13" s="35" t="s">
        <v>37</v>
      </c>
      <c r="D13" s="36">
        <v>28</v>
      </c>
      <c r="E13" s="36">
        <v>3</v>
      </c>
    </row>
    <row r="14" spans="1:5" x14ac:dyDescent="0.4">
      <c r="A14" s="2">
        <v>13</v>
      </c>
      <c r="B14" s="35" t="s">
        <v>5</v>
      </c>
      <c r="C14" s="35" t="s">
        <v>41</v>
      </c>
      <c r="D14" s="36">
        <v>20</v>
      </c>
      <c r="E14" s="36">
        <v>3</v>
      </c>
    </row>
    <row r="15" spans="1:5" x14ac:dyDescent="0.4">
      <c r="A15" s="2">
        <v>14</v>
      </c>
      <c r="B15" s="35" t="s">
        <v>5</v>
      </c>
      <c r="C15" s="35" t="s">
        <v>40</v>
      </c>
      <c r="D15" s="36">
        <v>15</v>
      </c>
      <c r="E15" s="36">
        <v>15</v>
      </c>
    </row>
    <row r="16" spans="1:5" x14ac:dyDescent="0.4">
      <c r="A16" s="2">
        <v>15</v>
      </c>
      <c r="B16" s="35" t="s">
        <v>5</v>
      </c>
      <c r="C16" s="35" t="s">
        <v>39</v>
      </c>
      <c r="D16" s="36">
        <v>15</v>
      </c>
      <c r="E16" s="36">
        <v>22</v>
      </c>
    </row>
    <row r="17" spans="1:15" x14ac:dyDescent="0.4">
      <c r="A17" s="2">
        <v>16</v>
      </c>
      <c r="B17" s="35" t="s">
        <v>5</v>
      </c>
      <c r="C17" s="35" t="s">
        <v>35</v>
      </c>
      <c r="D17" s="36">
        <v>0</v>
      </c>
      <c r="E17" s="36">
        <v>55</v>
      </c>
    </row>
    <row r="18" spans="1:15" x14ac:dyDescent="0.4">
      <c r="A18" s="2">
        <v>17</v>
      </c>
      <c r="B18" s="35" t="s">
        <v>8</v>
      </c>
      <c r="C18" s="35" t="s">
        <v>36</v>
      </c>
      <c r="D18" s="36">
        <v>3</v>
      </c>
      <c r="E18" s="36">
        <v>10</v>
      </c>
    </row>
    <row r="19" spans="1:15" x14ac:dyDescent="0.4">
      <c r="A19" s="2">
        <v>18</v>
      </c>
      <c r="B19" s="35" t="s">
        <v>5</v>
      </c>
      <c r="C19" s="35" t="s">
        <v>37</v>
      </c>
      <c r="D19" s="36">
        <v>12</v>
      </c>
      <c r="E19" s="36">
        <v>5</v>
      </c>
    </row>
    <row r="20" spans="1:15" x14ac:dyDescent="0.4">
      <c r="A20" s="2">
        <v>19</v>
      </c>
      <c r="B20" s="35" t="s">
        <v>5</v>
      </c>
      <c r="C20" s="35" t="s">
        <v>37</v>
      </c>
      <c r="D20" s="36">
        <v>1</v>
      </c>
      <c r="E20" s="36">
        <v>0</v>
      </c>
    </row>
    <row r="21" spans="1:15" x14ac:dyDescent="0.4">
      <c r="A21" s="2">
        <v>20</v>
      </c>
      <c r="B21" s="35" t="s">
        <v>5</v>
      </c>
      <c r="C21" s="35" t="s">
        <v>41</v>
      </c>
      <c r="D21" s="36">
        <v>27</v>
      </c>
      <c r="E21" s="36">
        <v>0</v>
      </c>
    </row>
    <row r="22" spans="1:15" x14ac:dyDescent="0.4">
      <c r="A22" s="2">
        <v>21</v>
      </c>
      <c r="B22" s="35" t="s">
        <v>8</v>
      </c>
      <c r="C22" s="35" t="s">
        <v>39</v>
      </c>
      <c r="D22" s="36">
        <v>13</v>
      </c>
      <c r="E22" s="36">
        <v>25</v>
      </c>
    </row>
    <row r="23" spans="1:15" x14ac:dyDescent="0.4">
      <c r="A23" s="2">
        <v>22</v>
      </c>
      <c r="B23" s="35" t="s">
        <v>5</v>
      </c>
      <c r="C23" s="35" t="s">
        <v>36</v>
      </c>
      <c r="D23" s="36">
        <v>0</v>
      </c>
      <c r="E23" s="36">
        <v>30</v>
      </c>
    </row>
    <row r="24" spans="1:15" x14ac:dyDescent="0.4">
      <c r="A24" s="2">
        <v>23</v>
      </c>
      <c r="B24" s="35" t="s">
        <v>8</v>
      </c>
      <c r="C24" s="35" t="s">
        <v>40</v>
      </c>
      <c r="D24" s="36">
        <v>15</v>
      </c>
      <c r="E24" s="36">
        <v>7</v>
      </c>
      <c r="L24" s="11"/>
      <c r="M24" s="11" t="s">
        <v>53</v>
      </c>
      <c r="N24" s="13"/>
      <c r="O24" s="10" t="s">
        <v>71</v>
      </c>
    </row>
    <row r="25" spans="1:15" x14ac:dyDescent="0.4">
      <c r="A25" s="2">
        <v>24</v>
      </c>
      <c r="B25" s="35" t="s">
        <v>8</v>
      </c>
      <c r="C25" s="35" t="s">
        <v>41</v>
      </c>
      <c r="D25" s="36">
        <v>23</v>
      </c>
      <c r="E25" s="36">
        <v>3</v>
      </c>
    </row>
    <row r="26" spans="1:15" x14ac:dyDescent="0.4">
      <c r="A26" s="2">
        <v>25</v>
      </c>
      <c r="B26" s="35" t="s">
        <v>8</v>
      </c>
      <c r="C26" s="35" t="s">
        <v>37</v>
      </c>
      <c r="D26" s="36">
        <v>25</v>
      </c>
      <c r="E26" s="36">
        <v>0</v>
      </c>
    </row>
    <row r="27" spans="1:15" x14ac:dyDescent="0.4">
      <c r="A27" s="2">
        <v>26</v>
      </c>
      <c r="B27" s="35" t="s">
        <v>8</v>
      </c>
      <c r="C27" s="35" t="s">
        <v>39</v>
      </c>
      <c r="D27" s="36">
        <v>0</v>
      </c>
      <c r="E27" s="36">
        <v>27</v>
      </c>
    </row>
    <row r="28" spans="1:15" x14ac:dyDescent="0.4">
      <c r="A28" s="2">
        <v>27</v>
      </c>
      <c r="B28" s="35" t="s">
        <v>8</v>
      </c>
      <c r="C28" s="35" t="s">
        <v>35</v>
      </c>
      <c r="D28" s="36">
        <v>11</v>
      </c>
      <c r="E28" s="36">
        <v>20</v>
      </c>
    </row>
    <row r="29" spans="1:15" x14ac:dyDescent="0.4">
      <c r="A29" s="2">
        <v>28</v>
      </c>
      <c r="B29" s="35" t="s">
        <v>5</v>
      </c>
      <c r="C29" s="35" t="s">
        <v>40</v>
      </c>
      <c r="D29" s="36">
        <v>7</v>
      </c>
      <c r="E29" s="36">
        <v>3</v>
      </c>
    </row>
    <row r="30" spans="1:15" x14ac:dyDescent="0.4">
      <c r="A30" s="2">
        <v>29</v>
      </c>
      <c r="B30" s="35" t="s">
        <v>5</v>
      </c>
      <c r="C30" s="35" t="s">
        <v>35</v>
      </c>
      <c r="D30" s="36">
        <v>13</v>
      </c>
      <c r="E30" s="36">
        <v>23</v>
      </c>
    </row>
    <row r="31" spans="1:15" x14ac:dyDescent="0.4">
      <c r="A31" s="2">
        <v>30</v>
      </c>
      <c r="B31" s="35" t="s">
        <v>5</v>
      </c>
      <c r="C31" s="35" t="s">
        <v>35</v>
      </c>
      <c r="D31" s="36">
        <v>5</v>
      </c>
      <c r="E31" s="36">
        <v>20</v>
      </c>
    </row>
    <row r="32" spans="1:15" x14ac:dyDescent="0.4">
      <c r="A32" s="2">
        <v>31</v>
      </c>
      <c r="B32" s="35" t="s">
        <v>8</v>
      </c>
      <c r="C32" s="35" t="s">
        <v>36</v>
      </c>
      <c r="D32" s="36">
        <v>20</v>
      </c>
      <c r="E32" s="36">
        <v>15</v>
      </c>
    </row>
    <row r="33" spans="4:4" x14ac:dyDescent="0.4">
      <c r="D33" s="11"/>
    </row>
  </sheetData>
  <phoneticPr fontId="1"/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8E1D9-ABF4-480F-81A8-09C592E52C23}">
  <sheetPr>
    <tabColor theme="8" tint="0.39997558519241921"/>
  </sheetPr>
  <dimension ref="A1:O33"/>
  <sheetViews>
    <sheetView workbookViewId="0"/>
  </sheetViews>
  <sheetFormatPr defaultColWidth="8.25" defaultRowHeight="18.75" x14ac:dyDescent="0.4"/>
  <cols>
    <col min="1" max="3" width="5.75" customWidth="1"/>
    <col min="4" max="5" width="18.25" bestFit="1" customWidth="1"/>
  </cols>
  <sheetData>
    <row r="1" spans="1:5" x14ac:dyDescent="0.4">
      <c r="A1" s="2" t="s">
        <v>46</v>
      </c>
      <c r="B1" s="2" t="s">
        <v>33</v>
      </c>
      <c r="C1" s="2" t="s">
        <v>2</v>
      </c>
      <c r="D1" s="37" t="s">
        <v>47</v>
      </c>
      <c r="E1" s="37" t="s">
        <v>48</v>
      </c>
    </row>
    <row r="2" spans="1:5" x14ac:dyDescent="0.4">
      <c r="A2" s="2">
        <v>1</v>
      </c>
      <c r="B2" s="35" t="s">
        <v>5</v>
      </c>
      <c r="C2" s="35" t="s">
        <v>39</v>
      </c>
      <c r="D2" s="36">
        <v>0</v>
      </c>
      <c r="E2" s="36">
        <v>35</v>
      </c>
    </row>
    <row r="3" spans="1:5" x14ac:dyDescent="0.4">
      <c r="A3" s="2">
        <v>2</v>
      </c>
      <c r="B3" s="35" t="s">
        <v>8</v>
      </c>
      <c r="C3" s="35" t="s">
        <v>35</v>
      </c>
      <c r="D3" s="36">
        <v>23</v>
      </c>
      <c r="E3" s="36">
        <v>12</v>
      </c>
    </row>
    <row r="4" spans="1:5" x14ac:dyDescent="0.4">
      <c r="A4" s="2">
        <v>3</v>
      </c>
      <c r="B4" s="35" t="s">
        <v>8</v>
      </c>
      <c r="C4" s="35" t="s">
        <v>35</v>
      </c>
      <c r="D4" s="36">
        <v>6</v>
      </c>
      <c r="E4" s="36">
        <v>15</v>
      </c>
    </row>
    <row r="5" spans="1:5" x14ac:dyDescent="0.4">
      <c r="A5" s="2">
        <v>4</v>
      </c>
      <c r="B5" s="35" t="s">
        <v>8</v>
      </c>
      <c r="C5" s="35" t="s">
        <v>41</v>
      </c>
      <c r="D5" s="36">
        <v>15</v>
      </c>
      <c r="E5" s="36">
        <v>0</v>
      </c>
    </row>
    <row r="6" spans="1:5" x14ac:dyDescent="0.4">
      <c r="A6" s="2">
        <v>5</v>
      </c>
      <c r="B6" s="35" t="s">
        <v>5</v>
      </c>
      <c r="C6" s="35" t="s">
        <v>37</v>
      </c>
      <c r="D6" s="36">
        <v>8</v>
      </c>
      <c r="E6" s="36">
        <v>0</v>
      </c>
    </row>
    <row r="7" spans="1:5" x14ac:dyDescent="0.4">
      <c r="A7" s="2">
        <v>6</v>
      </c>
      <c r="B7" s="35" t="s">
        <v>8</v>
      </c>
      <c r="C7" s="35" t="s">
        <v>37</v>
      </c>
      <c r="D7" s="36">
        <v>30</v>
      </c>
      <c r="E7" s="36">
        <v>5</v>
      </c>
    </row>
    <row r="8" spans="1:5" x14ac:dyDescent="0.4">
      <c r="A8" s="2">
        <v>7</v>
      </c>
      <c r="B8" s="35" t="s">
        <v>8</v>
      </c>
      <c r="C8" s="35" t="s">
        <v>41</v>
      </c>
      <c r="D8" s="36">
        <v>22</v>
      </c>
      <c r="E8" s="36">
        <v>1</v>
      </c>
    </row>
    <row r="9" spans="1:5" x14ac:dyDescent="0.4">
      <c r="A9" s="2">
        <v>8</v>
      </c>
      <c r="B9" s="35" t="s">
        <v>5</v>
      </c>
      <c r="C9" s="35" t="s">
        <v>39</v>
      </c>
      <c r="D9" s="36">
        <v>5</v>
      </c>
      <c r="E9" s="36">
        <v>40</v>
      </c>
    </row>
    <row r="10" spans="1:5" x14ac:dyDescent="0.4">
      <c r="A10" s="2">
        <v>9</v>
      </c>
      <c r="B10" s="35" t="s">
        <v>8</v>
      </c>
      <c r="C10" s="35" t="s">
        <v>40</v>
      </c>
      <c r="D10" s="36">
        <v>20</v>
      </c>
      <c r="E10" s="36">
        <v>5</v>
      </c>
    </row>
    <row r="11" spans="1:5" x14ac:dyDescent="0.4">
      <c r="A11" s="2">
        <v>10</v>
      </c>
      <c r="B11" s="35" t="s">
        <v>8</v>
      </c>
      <c r="C11" s="35" t="s">
        <v>36</v>
      </c>
      <c r="D11" s="36">
        <v>7</v>
      </c>
      <c r="E11" s="36">
        <v>30</v>
      </c>
    </row>
    <row r="12" spans="1:5" x14ac:dyDescent="0.4">
      <c r="A12" s="2">
        <v>11</v>
      </c>
      <c r="B12" s="35" t="s">
        <v>5</v>
      </c>
      <c r="C12" s="35" t="s">
        <v>36</v>
      </c>
      <c r="D12" s="36">
        <v>5</v>
      </c>
      <c r="E12" s="36">
        <v>50</v>
      </c>
    </row>
    <row r="13" spans="1:5" x14ac:dyDescent="0.4">
      <c r="A13" s="2">
        <v>12</v>
      </c>
      <c r="B13" s="35" t="s">
        <v>8</v>
      </c>
      <c r="C13" s="35" t="s">
        <v>37</v>
      </c>
      <c r="D13" s="36">
        <v>28</v>
      </c>
      <c r="E13" s="36">
        <v>3</v>
      </c>
    </row>
    <row r="14" spans="1:5" x14ac:dyDescent="0.4">
      <c r="A14" s="2">
        <v>13</v>
      </c>
      <c r="B14" s="35" t="s">
        <v>5</v>
      </c>
      <c r="C14" s="35" t="s">
        <v>41</v>
      </c>
      <c r="D14" s="36">
        <v>20</v>
      </c>
      <c r="E14" s="36">
        <v>3</v>
      </c>
    </row>
    <row r="15" spans="1:5" x14ac:dyDescent="0.4">
      <c r="A15" s="2">
        <v>14</v>
      </c>
      <c r="B15" s="35" t="s">
        <v>5</v>
      </c>
      <c r="C15" s="35" t="s">
        <v>40</v>
      </c>
      <c r="D15" s="36">
        <v>15</v>
      </c>
      <c r="E15" s="36">
        <v>15</v>
      </c>
    </row>
    <row r="16" spans="1:5" x14ac:dyDescent="0.4">
      <c r="A16" s="2">
        <v>15</v>
      </c>
      <c r="B16" s="35" t="s">
        <v>5</v>
      </c>
      <c r="C16" s="35" t="s">
        <v>39</v>
      </c>
      <c r="D16" s="36">
        <v>15</v>
      </c>
      <c r="E16" s="36">
        <v>22</v>
      </c>
    </row>
    <row r="17" spans="1:15" x14ac:dyDescent="0.4">
      <c r="A17" s="2">
        <v>16</v>
      </c>
      <c r="B17" s="35" t="s">
        <v>5</v>
      </c>
      <c r="C17" s="35" t="s">
        <v>35</v>
      </c>
      <c r="D17" s="36">
        <v>0</v>
      </c>
      <c r="E17" s="36">
        <v>55</v>
      </c>
    </row>
    <row r="18" spans="1:15" x14ac:dyDescent="0.4">
      <c r="A18" s="2">
        <v>17</v>
      </c>
      <c r="B18" s="35" t="s">
        <v>8</v>
      </c>
      <c r="C18" s="35" t="s">
        <v>36</v>
      </c>
      <c r="D18" s="36">
        <v>3</v>
      </c>
      <c r="E18" s="36">
        <v>10</v>
      </c>
    </row>
    <row r="19" spans="1:15" x14ac:dyDescent="0.4">
      <c r="A19" s="2">
        <v>18</v>
      </c>
      <c r="B19" s="35" t="s">
        <v>5</v>
      </c>
      <c r="C19" s="35" t="s">
        <v>37</v>
      </c>
      <c r="D19" s="36">
        <v>12</v>
      </c>
      <c r="E19" s="36">
        <v>5</v>
      </c>
    </row>
    <row r="20" spans="1:15" x14ac:dyDescent="0.4">
      <c r="A20" s="2">
        <v>19</v>
      </c>
      <c r="B20" s="35" t="s">
        <v>5</v>
      </c>
      <c r="C20" s="35" t="s">
        <v>37</v>
      </c>
      <c r="D20" s="36">
        <v>1</v>
      </c>
      <c r="E20" s="36">
        <v>0</v>
      </c>
    </row>
    <row r="21" spans="1:15" x14ac:dyDescent="0.4">
      <c r="A21" s="2">
        <v>20</v>
      </c>
      <c r="B21" s="35" t="s">
        <v>5</v>
      </c>
      <c r="C21" s="35" t="s">
        <v>41</v>
      </c>
      <c r="D21" s="36">
        <v>27</v>
      </c>
      <c r="E21" s="36">
        <v>0</v>
      </c>
    </row>
    <row r="22" spans="1:15" x14ac:dyDescent="0.4">
      <c r="A22" s="2">
        <v>21</v>
      </c>
      <c r="B22" s="35" t="s">
        <v>8</v>
      </c>
      <c r="C22" s="35" t="s">
        <v>39</v>
      </c>
      <c r="D22" s="36">
        <v>13</v>
      </c>
      <c r="E22" s="36">
        <v>25</v>
      </c>
    </row>
    <row r="23" spans="1:15" ht="19.5" thickBot="1" x14ac:dyDescent="0.45">
      <c r="A23" s="2">
        <v>22</v>
      </c>
      <c r="B23" s="35" t="s">
        <v>5</v>
      </c>
      <c r="C23" s="35" t="s">
        <v>36</v>
      </c>
      <c r="D23" s="36">
        <v>0</v>
      </c>
      <c r="E23" s="36">
        <v>30</v>
      </c>
    </row>
    <row r="24" spans="1:15" ht="19.5" thickBot="1" x14ac:dyDescent="0.45">
      <c r="A24" s="2">
        <v>23</v>
      </c>
      <c r="B24" s="35" t="s">
        <v>8</v>
      </c>
      <c r="C24" s="35" t="s">
        <v>40</v>
      </c>
      <c r="D24" s="36">
        <v>15</v>
      </c>
      <c r="E24" s="36">
        <v>7</v>
      </c>
      <c r="L24" s="11"/>
      <c r="M24" s="11" t="s">
        <v>54</v>
      </c>
      <c r="N24" s="40"/>
      <c r="O24" s="10" t="s">
        <v>71</v>
      </c>
    </row>
    <row r="25" spans="1:15" x14ac:dyDescent="0.4">
      <c r="A25" s="2">
        <v>24</v>
      </c>
      <c r="B25" s="35" t="s">
        <v>8</v>
      </c>
      <c r="C25" s="35" t="s">
        <v>41</v>
      </c>
      <c r="D25" s="36">
        <v>23</v>
      </c>
      <c r="E25" s="36">
        <v>3</v>
      </c>
    </row>
    <row r="26" spans="1:15" x14ac:dyDescent="0.4">
      <c r="A26" s="2">
        <v>25</v>
      </c>
      <c r="B26" s="35" t="s">
        <v>8</v>
      </c>
      <c r="C26" s="35" t="s">
        <v>37</v>
      </c>
      <c r="D26" s="36">
        <v>25</v>
      </c>
      <c r="E26" s="36">
        <v>0</v>
      </c>
    </row>
    <row r="27" spans="1:15" x14ac:dyDescent="0.4">
      <c r="A27" s="2">
        <v>26</v>
      </c>
      <c r="B27" s="35" t="s">
        <v>8</v>
      </c>
      <c r="C27" s="35" t="s">
        <v>39</v>
      </c>
      <c r="D27" s="36">
        <v>0</v>
      </c>
      <c r="E27" s="36">
        <v>27</v>
      </c>
    </row>
    <row r="28" spans="1:15" x14ac:dyDescent="0.4">
      <c r="A28" s="2">
        <v>27</v>
      </c>
      <c r="B28" s="35" t="s">
        <v>8</v>
      </c>
      <c r="C28" s="35" t="s">
        <v>35</v>
      </c>
      <c r="D28" s="36">
        <v>11</v>
      </c>
      <c r="E28" s="36">
        <v>20</v>
      </c>
    </row>
    <row r="29" spans="1:15" x14ac:dyDescent="0.4">
      <c r="A29" s="2">
        <v>28</v>
      </c>
      <c r="B29" s="35" t="s">
        <v>5</v>
      </c>
      <c r="C29" s="35" t="s">
        <v>40</v>
      </c>
      <c r="D29" s="36">
        <v>7</v>
      </c>
      <c r="E29" s="36">
        <v>3</v>
      </c>
    </row>
    <row r="30" spans="1:15" x14ac:dyDescent="0.4">
      <c r="A30" s="2">
        <v>29</v>
      </c>
      <c r="B30" s="35" t="s">
        <v>5</v>
      </c>
      <c r="C30" s="35" t="s">
        <v>35</v>
      </c>
      <c r="D30" s="36">
        <v>13</v>
      </c>
      <c r="E30" s="36">
        <v>23</v>
      </c>
    </row>
    <row r="31" spans="1:15" x14ac:dyDescent="0.4">
      <c r="A31" s="2">
        <v>30</v>
      </c>
      <c r="B31" s="35" t="s">
        <v>5</v>
      </c>
      <c r="C31" s="35" t="s">
        <v>35</v>
      </c>
      <c r="D31" s="36">
        <v>5</v>
      </c>
      <c r="E31" s="36">
        <v>20</v>
      </c>
    </row>
    <row r="32" spans="1:15" x14ac:dyDescent="0.4">
      <c r="A32" s="2">
        <v>31</v>
      </c>
      <c r="B32" s="35" t="s">
        <v>8</v>
      </c>
      <c r="C32" s="35" t="s">
        <v>36</v>
      </c>
      <c r="D32" s="36">
        <v>20</v>
      </c>
      <c r="E32" s="36">
        <v>15</v>
      </c>
    </row>
    <row r="33" spans="4:4" x14ac:dyDescent="0.4">
      <c r="D33" s="11"/>
    </row>
  </sheetData>
  <phoneticPr fontId="1"/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B0C9B-5DE3-4D9D-942C-7B59DEADB024}">
  <sheetPr>
    <tabColor theme="8" tint="0.39997558519241921"/>
  </sheetPr>
  <dimension ref="A1:H33"/>
  <sheetViews>
    <sheetView workbookViewId="0"/>
  </sheetViews>
  <sheetFormatPr defaultColWidth="8.25" defaultRowHeight="18.75" x14ac:dyDescent="0.4"/>
  <cols>
    <col min="1" max="3" width="5.75" customWidth="1"/>
    <col min="4" max="5" width="18.25" bestFit="1" customWidth="1"/>
    <col min="8" max="8" width="10.5" customWidth="1"/>
  </cols>
  <sheetData>
    <row r="1" spans="1:8" x14ac:dyDescent="0.4">
      <c r="A1" s="2" t="s">
        <v>46</v>
      </c>
      <c r="B1" s="2" t="s">
        <v>33</v>
      </c>
      <c r="C1" s="2" t="s">
        <v>2</v>
      </c>
      <c r="D1" s="37" t="s">
        <v>47</v>
      </c>
      <c r="E1" s="37" t="s">
        <v>48</v>
      </c>
    </row>
    <row r="2" spans="1:8" x14ac:dyDescent="0.4">
      <c r="A2" s="2">
        <v>1</v>
      </c>
      <c r="B2" s="35" t="s">
        <v>5</v>
      </c>
      <c r="C2" s="35" t="s">
        <v>39</v>
      </c>
      <c r="D2" s="36">
        <v>0</v>
      </c>
      <c r="E2" s="36">
        <v>35</v>
      </c>
    </row>
    <row r="3" spans="1:8" x14ac:dyDescent="0.4">
      <c r="A3" s="2">
        <v>2</v>
      </c>
      <c r="B3" s="35" t="s">
        <v>8</v>
      </c>
      <c r="C3" s="35" t="s">
        <v>35</v>
      </c>
      <c r="D3" s="36">
        <v>23</v>
      </c>
      <c r="E3" s="36">
        <v>12</v>
      </c>
    </row>
    <row r="4" spans="1:8" x14ac:dyDescent="0.4">
      <c r="A4" s="2">
        <v>3</v>
      </c>
      <c r="B4" s="35" t="s">
        <v>8</v>
      </c>
      <c r="C4" s="35" t="s">
        <v>35</v>
      </c>
      <c r="D4" s="36">
        <v>6</v>
      </c>
      <c r="E4" s="36">
        <v>15</v>
      </c>
    </row>
    <row r="5" spans="1:8" x14ac:dyDescent="0.4">
      <c r="A5" s="2">
        <v>4</v>
      </c>
      <c r="B5" s="35" t="s">
        <v>8</v>
      </c>
      <c r="C5" s="35" t="s">
        <v>41</v>
      </c>
      <c r="D5" s="36">
        <v>15</v>
      </c>
      <c r="E5" s="36">
        <v>0</v>
      </c>
    </row>
    <row r="6" spans="1:8" x14ac:dyDescent="0.4">
      <c r="A6" s="2">
        <v>5</v>
      </c>
      <c r="B6" s="35" t="s">
        <v>5</v>
      </c>
      <c r="C6" s="35" t="s">
        <v>37</v>
      </c>
      <c r="D6" s="36">
        <v>8</v>
      </c>
      <c r="E6" s="36">
        <v>0</v>
      </c>
    </row>
    <row r="7" spans="1:8" ht="19.5" thickBot="1" x14ac:dyDescent="0.45">
      <c r="A7" s="2">
        <v>6</v>
      </c>
      <c r="B7" s="35" t="s">
        <v>8</v>
      </c>
      <c r="C7" s="35" t="s">
        <v>37</v>
      </c>
      <c r="D7" s="36">
        <v>30</v>
      </c>
      <c r="E7" s="36">
        <v>5</v>
      </c>
      <c r="G7" s="10" t="s">
        <v>55</v>
      </c>
    </row>
    <row r="8" spans="1:8" ht="19.5" thickBot="1" x14ac:dyDescent="0.45">
      <c r="A8" s="2">
        <v>7</v>
      </c>
      <c r="B8" s="35" t="s">
        <v>8</v>
      </c>
      <c r="C8" s="35" t="s">
        <v>41</v>
      </c>
      <c r="D8" s="36">
        <v>22</v>
      </c>
      <c r="E8" s="36">
        <v>1</v>
      </c>
      <c r="G8" s="11" t="s">
        <v>56</v>
      </c>
      <c r="H8" s="40"/>
    </row>
    <row r="9" spans="1:8" ht="19.5" thickBot="1" x14ac:dyDescent="0.45">
      <c r="A9" s="2">
        <v>8</v>
      </c>
      <c r="B9" s="35" t="s">
        <v>5</v>
      </c>
      <c r="C9" s="35" t="s">
        <v>39</v>
      </c>
      <c r="D9" s="36">
        <v>5</v>
      </c>
      <c r="E9" s="36">
        <v>40</v>
      </c>
      <c r="G9" s="11" t="s">
        <v>57</v>
      </c>
      <c r="H9" s="47"/>
    </row>
    <row r="10" spans="1:8" x14ac:dyDescent="0.4">
      <c r="A10" s="2">
        <v>9</v>
      </c>
      <c r="B10" s="35" t="s">
        <v>8</v>
      </c>
      <c r="C10" s="35" t="s">
        <v>40</v>
      </c>
      <c r="D10" s="36">
        <v>20</v>
      </c>
      <c r="E10" s="36">
        <v>5</v>
      </c>
    </row>
    <row r="11" spans="1:8" x14ac:dyDescent="0.4">
      <c r="A11" s="2">
        <v>10</v>
      </c>
      <c r="B11" s="35" t="s">
        <v>8</v>
      </c>
      <c r="C11" s="35" t="s">
        <v>36</v>
      </c>
      <c r="D11" s="36">
        <v>7</v>
      </c>
      <c r="E11" s="36">
        <v>30</v>
      </c>
    </row>
    <row r="12" spans="1:8" x14ac:dyDescent="0.4">
      <c r="A12" s="2">
        <v>11</v>
      </c>
      <c r="B12" s="35" t="s">
        <v>5</v>
      </c>
      <c r="C12" s="35" t="s">
        <v>36</v>
      </c>
      <c r="D12" s="36">
        <v>5</v>
      </c>
      <c r="E12" s="36">
        <v>50</v>
      </c>
    </row>
    <row r="13" spans="1:8" x14ac:dyDescent="0.4">
      <c r="A13" s="2">
        <v>12</v>
      </c>
      <c r="B13" s="35" t="s">
        <v>8</v>
      </c>
      <c r="C13" s="35" t="s">
        <v>37</v>
      </c>
      <c r="D13" s="36">
        <v>28</v>
      </c>
      <c r="E13" s="36">
        <v>3</v>
      </c>
    </row>
    <row r="14" spans="1:8" x14ac:dyDescent="0.4">
      <c r="A14" s="2">
        <v>13</v>
      </c>
      <c r="B14" s="35" t="s">
        <v>5</v>
      </c>
      <c r="C14" s="35" t="s">
        <v>41</v>
      </c>
      <c r="D14" s="36">
        <v>20</v>
      </c>
      <c r="E14" s="36">
        <v>3</v>
      </c>
    </row>
    <row r="15" spans="1:8" x14ac:dyDescent="0.4">
      <c r="A15" s="2">
        <v>14</v>
      </c>
      <c r="B15" s="35" t="s">
        <v>5</v>
      </c>
      <c r="C15" s="35" t="s">
        <v>40</v>
      </c>
      <c r="D15" s="36">
        <v>15</v>
      </c>
      <c r="E15" s="36">
        <v>15</v>
      </c>
    </row>
    <row r="16" spans="1:8" x14ac:dyDescent="0.4">
      <c r="A16" s="2">
        <v>15</v>
      </c>
      <c r="B16" s="35" t="s">
        <v>5</v>
      </c>
      <c r="C16" s="35" t="s">
        <v>39</v>
      </c>
      <c r="D16" s="36">
        <v>15</v>
      </c>
      <c r="E16" s="36">
        <v>22</v>
      </c>
    </row>
    <row r="17" spans="1:5" x14ac:dyDescent="0.4">
      <c r="A17" s="2">
        <v>16</v>
      </c>
      <c r="B17" s="35" t="s">
        <v>5</v>
      </c>
      <c r="C17" s="35" t="s">
        <v>35</v>
      </c>
      <c r="D17" s="36">
        <v>0</v>
      </c>
      <c r="E17" s="36">
        <v>55</v>
      </c>
    </row>
    <row r="18" spans="1:5" x14ac:dyDescent="0.4">
      <c r="A18" s="2">
        <v>17</v>
      </c>
      <c r="B18" s="35" t="s">
        <v>8</v>
      </c>
      <c r="C18" s="35" t="s">
        <v>36</v>
      </c>
      <c r="D18" s="36">
        <v>3</v>
      </c>
      <c r="E18" s="36">
        <v>10</v>
      </c>
    </row>
    <row r="19" spans="1:5" x14ac:dyDescent="0.4">
      <c r="A19" s="2">
        <v>18</v>
      </c>
      <c r="B19" s="35" t="s">
        <v>5</v>
      </c>
      <c r="C19" s="35" t="s">
        <v>37</v>
      </c>
      <c r="D19" s="36">
        <v>12</v>
      </c>
      <c r="E19" s="36">
        <v>5</v>
      </c>
    </row>
    <row r="20" spans="1:5" x14ac:dyDescent="0.4">
      <c r="A20" s="2">
        <v>19</v>
      </c>
      <c r="B20" s="35" t="s">
        <v>5</v>
      </c>
      <c r="C20" s="35" t="s">
        <v>37</v>
      </c>
      <c r="D20" s="36">
        <v>1</v>
      </c>
      <c r="E20" s="36">
        <v>0</v>
      </c>
    </row>
    <row r="21" spans="1:5" x14ac:dyDescent="0.4">
      <c r="A21" s="2">
        <v>20</v>
      </c>
      <c r="B21" s="35" t="s">
        <v>5</v>
      </c>
      <c r="C21" s="35" t="s">
        <v>41</v>
      </c>
      <c r="D21" s="36">
        <v>27</v>
      </c>
      <c r="E21" s="36">
        <v>0</v>
      </c>
    </row>
    <row r="22" spans="1:5" x14ac:dyDescent="0.4">
      <c r="A22" s="2">
        <v>21</v>
      </c>
      <c r="B22" s="35" t="s">
        <v>8</v>
      </c>
      <c r="C22" s="35" t="s">
        <v>39</v>
      </c>
      <c r="D22" s="36">
        <v>13</v>
      </c>
      <c r="E22" s="36">
        <v>25</v>
      </c>
    </row>
    <row r="23" spans="1:5" x14ac:dyDescent="0.4">
      <c r="A23" s="2">
        <v>22</v>
      </c>
      <c r="B23" s="35" t="s">
        <v>5</v>
      </c>
      <c r="C23" s="35" t="s">
        <v>36</v>
      </c>
      <c r="D23" s="36">
        <v>0</v>
      </c>
      <c r="E23" s="36">
        <v>30</v>
      </c>
    </row>
    <row r="24" spans="1:5" x14ac:dyDescent="0.4">
      <c r="A24" s="2">
        <v>23</v>
      </c>
      <c r="B24" s="35" t="s">
        <v>8</v>
      </c>
      <c r="C24" s="35" t="s">
        <v>40</v>
      </c>
      <c r="D24" s="36">
        <v>15</v>
      </c>
      <c r="E24" s="36">
        <v>7</v>
      </c>
    </row>
    <row r="25" spans="1:5" x14ac:dyDescent="0.4">
      <c r="A25" s="2">
        <v>24</v>
      </c>
      <c r="B25" s="35" t="s">
        <v>8</v>
      </c>
      <c r="C25" s="35" t="s">
        <v>41</v>
      </c>
      <c r="D25" s="36">
        <v>23</v>
      </c>
      <c r="E25" s="36">
        <v>3</v>
      </c>
    </row>
    <row r="26" spans="1:5" x14ac:dyDescent="0.4">
      <c r="A26" s="2">
        <v>25</v>
      </c>
      <c r="B26" s="35" t="s">
        <v>8</v>
      </c>
      <c r="C26" s="35" t="s">
        <v>37</v>
      </c>
      <c r="D26" s="36">
        <v>25</v>
      </c>
      <c r="E26" s="36">
        <v>0</v>
      </c>
    </row>
    <row r="27" spans="1:5" x14ac:dyDescent="0.4">
      <c r="A27" s="2">
        <v>26</v>
      </c>
      <c r="B27" s="35" t="s">
        <v>8</v>
      </c>
      <c r="C27" s="35" t="s">
        <v>39</v>
      </c>
      <c r="D27" s="36">
        <v>0</v>
      </c>
      <c r="E27" s="36">
        <v>27</v>
      </c>
    </row>
    <row r="28" spans="1:5" x14ac:dyDescent="0.4">
      <c r="A28" s="2">
        <v>27</v>
      </c>
      <c r="B28" s="35" t="s">
        <v>8</v>
      </c>
      <c r="C28" s="35" t="s">
        <v>35</v>
      </c>
      <c r="D28" s="36">
        <v>11</v>
      </c>
      <c r="E28" s="36">
        <v>20</v>
      </c>
    </row>
    <row r="29" spans="1:5" x14ac:dyDescent="0.4">
      <c r="A29" s="2">
        <v>28</v>
      </c>
      <c r="B29" s="35" t="s">
        <v>5</v>
      </c>
      <c r="C29" s="35" t="s">
        <v>40</v>
      </c>
      <c r="D29" s="36">
        <v>7</v>
      </c>
      <c r="E29" s="36">
        <v>3</v>
      </c>
    </row>
    <row r="30" spans="1:5" x14ac:dyDescent="0.4">
      <c r="A30" s="2">
        <v>29</v>
      </c>
      <c r="B30" s="35" t="s">
        <v>5</v>
      </c>
      <c r="C30" s="35" t="s">
        <v>35</v>
      </c>
      <c r="D30" s="36">
        <v>13</v>
      </c>
      <c r="E30" s="36">
        <v>23</v>
      </c>
    </row>
    <row r="31" spans="1:5" x14ac:dyDescent="0.4">
      <c r="A31" s="2">
        <v>30</v>
      </c>
      <c r="B31" s="35" t="s">
        <v>5</v>
      </c>
      <c r="C31" s="35" t="s">
        <v>35</v>
      </c>
      <c r="D31" s="36">
        <v>5</v>
      </c>
      <c r="E31" s="36">
        <v>20</v>
      </c>
    </row>
    <row r="32" spans="1:5" x14ac:dyDescent="0.4">
      <c r="A32" s="2">
        <v>31</v>
      </c>
      <c r="B32" s="35" t="s">
        <v>8</v>
      </c>
      <c r="C32" s="35" t="s">
        <v>36</v>
      </c>
      <c r="D32" s="36">
        <v>20</v>
      </c>
      <c r="E32" s="36">
        <v>15</v>
      </c>
    </row>
    <row r="33" spans="7:7" x14ac:dyDescent="0.4">
      <c r="G33" s="10"/>
    </row>
  </sheetData>
  <phoneticPr fontId="1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0C006-F709-44CD-8B29-66FC8FFC40B0}">
  <sheetPr>
    <tabColor theme="8" tint="0.39997558519241921"/>
  </sheetPr>
  <dimension ref="A1:K33"/>
  <sheetViews>
    <sheetView workbookViewId="0"/>
  </sheetViews>
  <sheetFormatPr defaultColWidth="8.25" defaultRowHeight="18.75" x14ac:dyDescent="0.4"/>
  <cols>
    <col min="1" max="3" width="5.75" customWidth="1"/>
    <col min="4" max="5" width="18.25" bestFit="1" customWidth="1"/>
  </cols>
  <sheetData>
    <row r="1" spans="1:11" x14ac:dyDescent="0.4">
      <c r="A1" s="2" t="s">
        <v>46</v>
      </c>
      <c r="B1" s="2" t="s">
        <v>33</v>
      </c>
      <c r="C1" s="2" t="s">
        <v>2</v>
      </c>
      <c r="D1" s="37" t="s">
        <v>47</v>
      </c>
      <c r="E1" s="37" t="s">
        <v>48</v>
      </c>
    </row>
    <row r="2" spans="1:11" x14ac:dyDescent="0.4">
      <c r="A2" s="2">
        <v>1</v>
      </c>
      <c r="B2" s="35" t="s">
        <v>5</v>
      </c>
      <c r="C2" s="35" t="s">
        <v>39</v>
      </c>
      <c r="D2" s="36">
        <v>0</v>
      </c>
      <c r="E2" s="36">
        <v>35</v>
      </c>
    </row>
    <row r="3" spans="1:11" x14ac:dyDescent="0.4">
      <c r="A3" s="2">
        <v>2</v>
      </c>
      <c r="B3" s="35" t="s">
        <v>8</v>
      </c>
      <c r="C3" s="35" t="s">
        <v>35</v>
      </c>
      <c r="D3" s="36">
        <v>23</v>
      </c>
      <c r="E3" s="36">
        <v>12</v>
      </c>
    </row>
    <row r="4" spans="1:11" x14ac:dyDescent="0.4">
      <c r="A4" s="2">
        <v>3</v>
      </c>
      <c r="B4" s="35" t="s">
        <v>8</v>
      </c>
      <c r="C4" s="35" t="s">
        <v>35</v>
      </c>
      <c r="D4" s="36">
        <v>6</v>
      </c>
      <c r="E4" s="36">
        <v>15</v>
      </c>
    </row>
    <row r="5" spans="1:11" x14ac:dyDescent="0.4">
      <c r="A5" s="2">
        <v>4</v>
      </c>
      <c r="B5" s="35" t="s">
        <v>8</v>
      </c>
      <c r="C5" s="35" t="s">
        <v>41</v>
      </c>
      <c r="D5" s="36">
        <v>15</v>
      </c>
      <c r="E5" s="36">
        <v>0</v>
      </c>
    </row>
    <row r="6" spans="1:11" x14ac:dyDescent="0.4">
      <c r="A6" s="2">
        <v>5</v>
      </c>
      <c r="B6" s="35" t="s">
        <v>5</v>
      </c>
      <c r="C6" s="35" t="s">
        <v>37</v>
      </c>
      <c r="D6" s="36">
        <v>8</v>
      </c>
      <c r="E6" s="36">
        <v>0</v>
      </c>
    </row>
    <row r="7" spans="1:11" x14ac:dyDescent="0.4">
      <c r="A7" s="2">
        <v>6</v>
      </c>
      <c r="B7" s="35" t="s">
        <v>8</v>
      </c>
      <c r="C7" s="35" t="s">
        <v>37</v>
      </c>
      <c r="D7" s="36">
        <v>30</v>
      </c>
      <c r="E7" s="36">
        <v>5</v>
      </c>
    </row>
    <row r="8" spans="1:11" x14ac:dyDescent="0.4">
      <c r="A8" s="2">
        <v>7</v>
      </c>
      <c r="B8" s="35" t="s">
        <v>8</v>
      </c>
      <c r="C8" s="35" t="s">
        <v>41</v>
      </c>
      <c r="D8" s="36">
        <v>22</v>
      </c>
      <c r="E8" s="36">
        <v>1</v>
      </c>
    </row>
    <row r="9" spans="1:11" x14ac:dyDescent="0.4">
      <c r="A9" s="2">
        <v>8</v>
      </c>
      <c r="B9" s="35" t="s">
        <v>5</v>
      </c>
      <c r="C9" s="35" t="s">
        <v>39</v>
      </c>
      <c r="D9" s="36">
        <v>5</v>
      </c>
      <c r="E9" s="36">
        <v>40</v>
      </c>
    </row>
    <row r="10" spans="1:11" x14ac:dyDescent="0.4">
      <c r="A10" s="2">
        <v>9</v>
      </c>
      <c r="B10" s="35" t="s">
        <v>8</v>
      </c>
      <c r="C10" s="35" t="s">
        <v>40</v>
      </c>
      <c r="D10" s="36">
        <v>20</v>
      </c>
      <c r="E10" s="36">
        <v>5</v>
      </c>
    </row>
    <row r="11" spans="1:11" x14ac:dyDescent="0.4">
      <c r="A11" s="2">
        <v>10</v>
      </c>
      <c r="B11" s="35" t="s">
        <v>8</v>
      </c>
      <c r="C11" s="35" t="s">
        <v>36</v>
      </c>
      <c r="D11" s="36">
        <v>7</v>
      </c>
      <c r="E11" s="36">
        <v>30</v>
      </c>
    </row>
    <row r="12" spans="1:11" x14ac:dyDescent="0.4">
      <c r="A12" s="2">
        <v>11</v>
      </c>
      <c r="B12" s="35" t="s">
        <v>5</v>
      </c>
      <c r="C12" s="35" t="s">
        <v>36</v>
      </c>
      <c r="D12" s="36">
        <v>5</v>
      </c>
      <c r="E12" s="36">
        <v>50</v>
      </c>
    </row>
    <row r="13" spans="1:11" ht="19.5" thickBot="1" x14ac:dyDescent="0.45">
      <c r="A13" s="2">
        <v>12</v>
      </c>
      <c r="B13" s="35" t="s">
        <v>8</v>
      </c>
      <c r="C13" s="35" t="s">
        <v>37</v>
      </c>
      <c r="D13" s="36">
        <v>28</v>
      </c>
      <c r="E13" s="36">
        <v>3</v>
      </c>
    </row>
    <row r="14" spans="1:11" ht="19.5" thickBot="1" x14ac:dyDescent="0.45">
      <c r="A14" s="2">
        <v>13</v>
      </c>
      <c r="B14" s="35" t="s">
        <v>5</v>
      </c>
      <c r="C14" s="35" t="s">
        <v>41</v>
      </c>
      <c r="D14" s="36">
        <v>20</v>
      </c>
      <c r="E14" s="36">
        <v>3</v>
      </c>
      <c r="I14" s="11"/>
      <c r="J14" s="11" t="s">
        <v>58</v>
      </c>
      <c r="K14" s="40"/>
    </row>
    <row r="15" spans="1:11" x14ac:dyDescent="0.4">
      <c r="A15" s="2">
        <v>14</v>
      </c>
      <c r="B15" s="35" t="s">
        <v>5</v>
      </c>
      <c r="C15" s="35" t="s">
        <v>40</v>
      </c>
      <c r="D15" s="36">
        <v>15</v>
      </c>
      <c r="E15" s="36">
        <v>15</v>
      </c>
    </row>
    <row r="16" spans="1:11" x14ac:dyDescent="0.4">
      <c r="A16" s="2">
        <v>15</v>
      </c>
      <c r="B16" s="35" t="s">
        <v>5</v>
      </c>
      <c r="C16" s="35" t="s">
        <v>39</v>
      </c>
      <c r="D16" s="36">
        <v>15</v>
      </c>
      <c r="E16" s="36">
        <v>22</v>
      </c>
      <c r="G16" s="25"/>
      <c r="H16" s="26"/>
      <c r="I16" s="27"/>
    </row>
    <row r="17" spans="1:9" x14ac:dyDescent="0.4">
      <c r="A17" s="2">
        <v>16</v>
      </c>
      <c r="B17" s="35" t="s">
        <v>5</v>
      </c>
      <c r="C17" s="35" t="s">
        <v>35</v>
      </c>
      <c r="D17" s="36">
        <v>0</v>
      </c>
      <c r="E17" s="36">
        <v>55</v>
      </c>
      <c r="G17" s="28"/>
      <c r="H17" s="29"/>
      <c r="I17" s="30"/>
    </row>
    <row r="18" spans="1:9" x14ac:dyDescent="0.4">
      <c r="A18" s="2">
        <v>17</v>
      </c>
      <c r="B18" s="35" t="s">
        <v>8</v>
      </c>
      <c r="C18" s="35" t="s">
        <v>36</v>
      </c>
      <c r="D18" s="36">
        <v>3</v>
      </c>
      <c r="E18" s="36">
        <v>10</v>
      </c>
      <c r="G18" s="28"/>
      <c r="H18" s="29"/>
      <c r="I18" s="30"/>
    </row>
    <row r="19" spans="1:9" x14ac:dyDescent="0.4">
      <c r="A19" s="2">
        <v>18</v>
      </c>
      <c r="B19" s="35" t="s">
        <v>5</v>
      </c>
      <c r="C19" s="35" t="s">
        <v>37</v>
      </c>
      <c r="D19" s="36">
        <v>12</v>
      </c>
      <c r="E19" s="36">
        <v>5</v>
      </c>
      <c r="G19" s="28"/>
      <c r="H19" s="29"/>
      <c r="I19" s="30"/>
    </row>
    <row r="20" spans="1:9" x14ac:dyDescent="0.4">
      <c r="A20" s="2">
        <v>19</v>
      </c>
      <c r="B20" s="35" t="s">
        <v>5</v>
      </c>
      <c r="C20" s="35" t="s">
        <v>37</v>
      </c>
      <c r="D20" s="36">
        <v>1</v>
      </c>
      <c r="E20" s="36">
        <v>0</v>
      </c>
      <c r="G20" s="28"/>
      <c r="H20" s="29"/>
      <c r="I20" s="30"/>
    </row>
    <row r="21" spans="1:9" x14ac:dyDescent="0.4">
      <c r="A21" s="2">
        <v>20</v>
      </c>
      <c r="B21" s="35" t="s">
        <v>5</v>
      </c>
      <c r="C21" s="35" t="s">
        <v>41</v>
      </c>
      <c r="D21" s="36">
        <v>27</v>
      </c>
      <c r="E21" s="36">
        <v>0</v>
      </c>
      <c r="G21" s="28"/>
      <c r="H21" s="29"/>
      <c r="I21" s="30"/>
    </row>
    <row r="22" spans="1:9" x14ac:dyDescent="0.4">
      <c r="A22" s="2">
        <v>21</v>
      </c>
      <c r="B22" s="35" t="s">
        <v>8</v>
      </c>
      <c r="C22" s="35" t="s">
        <v>39</v>
      </c>
      <c r="D22" s="36">
        <v>13</v>
      </c>
      <c r="E22" s="36">
        <v>25</v>
      </c>
      <c r="G22" s="28"/>
      <c r="H22" s="29"/>
      <c r="I22" s="30"/>
    </row>
    <row r="23" spans="1:9" x14ac:dyDescent="0.4">
      <c r="A23" s="2">
        <v>22</v>
      </c>
      <c r="B23" s="35" t="s">
        <v>5</v>
      </c>
      <c r="C23" s="35" t="s">
        <v>36</v>
      </c>
      <c r="D23" s="36">
        <v>0</v>
      </c>
      <c r="E23" s="36">
        <v>30</v>
      </c>
      <c r="G23" s="28"/>
      <c r="H23" s="29"/>
      <c r="I23" s="30"/>
    </row>
    <row r="24" spans="1:9" x14ac:dyDescent="0.4">
      <c r="A24" s="2">
        <v>23</v>
      </c>
      <c r="B24" s="35" t="s">
        <v>8</v>
      </c>
      <c r="C24" s="35" t="s">
        <v>40</v>
      </c>
      <c r="D24" s="36">
        <v>15</v>
      </c>
      <c r="E24" s="36">
        <v>7</v>
      </c>
      <c r="G24" s="28"/>
      <c r="H24" s="29"/>
      <c r="I24" s="30"/>
    </row>
    <row r="25" spans="1:9" x14ac:dyDescent="0.4">
      <c r="A25" s="2">
        <v>24</v>
      </c>
      <c r="B25" s="35" t="s">
        <v>8</v>
      </c>
      <c r="C25" s="35" t="s">
        <v>41</v>
      </c>
      <c r="D25" s="36">
        <v>23</v>
      </c>
      <c r="E25" s="36">
        <v>3</v>
      </c>
      <c r="G25" s="28"/>
      <c r="H25" s="29"/>
      <c r="I25" s="30"/>
    </row>
    <row r="26" spans="1:9" x14ac:dyDescent="0.4">
      <c r="A26" s="2">
        <v>25</v>
      </c>
      <c r="B26" s="35" t="s">
        <v>8</v>
      </c>
      <c r="C26" s="35" t="s">
        <v>37</v>
      </c>
      <c r="D26" s="36">
        <v>25</v>
      </c>
      <c r="E26" s="36">
        <v>0</v>
      </c>
      <c r="G26" s="28"/>
      <c r="H26" s="29"/>
      <c r="I26" s="30"/>
    </row>
    <row r="27" spans="1:9" x14ac:dyDescent="0.4">
      <c r="A27" s="2">
        <v>26</v>
      </c>
      <c r="B27" s="35" t="s">
        <v>8</v>
      </c>
      <c r="C27" s="35" t="s">
        <v>39</v>
      </c>
      <c r="D27" s="36">
        <v>0</v>
      </c>
      <c r="E27" s="36">
        <v>27</v>
      </c>
      <c r="G27" s="28"/>
      <c r="H27" s="29"/>
      <c r="I27" s="30"/>
    </row>
    <row r="28" spans="1:9" x14ac:dyDescent="0.4">
      <c r="A28" s="2">
        <v>27</v>
      </c>
      <c r="B28" s="35" t="s">
        <v>8</v>
      </c>
      <c r="C28" s="35" t="s">
        <v>35</v>
      </c>
      <c r="D28" s="36">
        <v>11</v>
      </c>
      <c r="E28" s="36">
        <v>20</v>
      </c>
      <c r="G28" s="28"/>
      <c r="H28" s="29"/>
      <c r="I28" s="30"/>
    </row>
    <row r="29" spans="1:9" x14ac:dyDescent="0.4">
      <c r="A29" s="2">
        <v>28</v>
      </c>
      <c r="B29" s="35" t="s">
        <v>5</v>
      </c>
      <c r="C29" s="35" t="s">
        <v>40</v>
      </c>
      <c r="D29" s="36">
        <v>7</v>
      </c>
      <c r="E29" s="36">
        <v>3</v>
      </c>
      <c r="G29" s="28"/>
      <c r="H29" s="29"/>
      <c r="I29" s="30"/>
    </row>
    <row r="30" spans="1:9" x14ac:dyDescent="0.4">
      <c r="A30" s="2">
        <v>29</v>
      </c>
      <c r="B30" s="35" t="s">
        <v>5</v>
      </c>
      <c r="C30" s="35" t="s">
        <v>35</v>
      </c>
      <c r="D30" s="36">
        <v>13</v>
      </c>
      <c r="E30" s="36">
        <v>23</v>
      </c>
      <c r="G30" s="28"/>
      <c r="H30" s="29"/>
      <c r="I30" s="30"/>
    </row>
    <row r="31" spans="1:9" x14ac:dyDescent="0.4">
      <c r="A31" s="2">
        <v>30</v>
      </c>
      <c r="B31" s="35" t="s">
        <v>5</v>
      </c>
      <c r="C31" s="35" t="s">
        <v>35</v>
      </c>
      <c r="D31" s="36">
        <v>5</v>
      </c>
      <c r="E31" s="36">
        <v>20</v>
      </c>
      <c r="G31" s="28"/>
      <c r="H31" s="29"/>
      <c r="I31" s="30"/>
    </row>
    <row r="32" spans="1:9" x14ac:dyDescent="0.4">
      <c r="A32" s="2">
        <v>31</v>
      </c>
      <c r="B32" s="35" t="s">
        <v>8</v>
      </c>
      <c r="C32" s="35" t="s">
        <v>36</v>
      </c>
      <c r="D32" s="36">
        <v>20</v>
      </c>
      <c r="E32" s="36">
        <v>15</v>
      </c>
      <c r="G32" s="28"/>
      <c r="H32" s="29"/>
      <c r="I32" s="30"/>
    </row>
    <row r="33" spans="7:9" x14ac:dyDescent="0.4">
      <c r="G33" s="31"/>
      <c r="H33" s="32"/>
      <c r="I33" s="33"/>
    </row>
  </sheetData>
  <phoneticPr fontId="1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A3590-A0B9-4F41-8DC4-9875D5B4AF1D}">
  <sheetPr>
    <tabColor theme="8" tint="0.39997558519241921"/>
  </sheetPr>
  <dimension ref="A1:P32"/>
  <sheetViews>
    <sheetView zoomScale="85" zoomScaleNormal="85" workbookViewId="0"/>
  </sheetViews>
  <sheetFormatPr defaultColWidth="8.25" defaultRowHeight="18.75" x14ac:dyDescent="0.4"/>
  <cols>
    <col min="1" max="3" width="5.75" customWidth="1"/>
    <col min="4" max="5" width="18.25" bestFit="1" customWidth="1"/>
    <col min="7" max="7" width="11.25" bestFit="1" customWidth="1"/>
    <col min="8" max="8" width="25.875" bestFit="1" customWidth="1"/>
    <col min="9" max="9" width="25.75" bestFit="1" customWidth="1"/>
    <col min="16" max="16" width="16.75" customWidth="1"/>
  </cols>
  <sheetData>
    <row r="1" spans="1:16" x14ac:dyDescent="0.4">
      <c r="A1" s="2" t="s">
        <v>46</v>
      </c>
      <c r="B1" s="2" t="s">
        <v>33</v>
      </c>
      <c r="C1" s="2" t="s">
        <v>2</v>
      </c>
      <c r="D1" s="37" t="s">
        <v>47</v>
      </c>
      <c r="E1" s="37" t="s">
        <v>48</v>
      </c>
    </row>
    <row r="2" spans="1:16" x14ac:dyDescent="0.4">
      <c r="A2" s="2">
        <v>1</v>
      </c>
      <c r="B2" s="35" t="s">
        <v>5</v>
      </c>
      <c r="C2" s="35" t="s">
        <v>39</v>
      </c>
      <c r="D2" s="36">
        <v>0</v>
      </c>
      <c r="E2" s="36">
        <v>35</v>
      </c>
    </row>
    <row r="3" spans="1:16" x14ac:dyDescent="0.4">
      <c r="A3" s="2">
        <v>2</v>
      </c>
      <c r="B3" s="35" t="s">
        <v>8</v>
      </c>
      <c r="C3" s="35" t="s">
        <v>35</v>
      </c>
      <c r="D3" s="36">
        <v>23</v>
      </c>
      <c r="E3" s="36">
        <v>12</v>
      </c>
    </row>
    <row r="4" spans="1:16" x14ac:dyDescent="0.4">
      <c r="A4" s="2">
        <v>3</v>
      </c>
      <c r="B4" s="35" t="s">
        <v>8</v>
      </c>
      <c r="C4" s="35" t="s">
        <v>35</v>
      </c>
      <c r="D4" s="36">
        <v>6</v>
      </c>
      <c r="E4" s="36">
        <v>15</v>
      </c>
    </row>
    <row r="5" spans="1:16" x14ac:dyDescent="0.4">
      <c r="A5" s="2">
        <v>4</v>
      </c>
      <c r="B5" s="35" t="s">
        <v>8</v>
      </c>
      <c r="C5" s="35" t="s">
        <v>41</v>
      </c>
      <c r="D5" s="36">
        <v>15</v>
      </c>
      <c r="E5" s="36">
        <v>0</v>
      </c>
    </row>
    <row r="6" spans="1:16" x14ac:dyDescent="0.4">
      <c r="A6" s="2">
        <v>5</v>
      </c>
      <c r="B6" s="35" t="s">
        <v>5</v>
      </c>
      <c r="C6" s="35" t="s">
        <v>37</v>
      </c>
      <c r="D6" s="36">
        <v>8</v>
      </c>
      <c r="E6" s="36">
        <v>0</v>
      </c>
    </row>
    <row r="7" spans="1:16" ht="19.5" thickBot="1" x14ac:dyDescent="0.45">
      <c r="A7" s="2">
        <v>6</v>
      </c>
      <c r="B7" s="35" t="s">
        <v>8</v>
      </c>
      <c r="C7" s="35" t="s">
        <v>37</v>
      </c>
      <c r="D7" s="36">
        <v>30</v>
      </c>
      <c r="E7" s="36">
        <v>5</v>
      </c>
    </row>
    <row r="8" spans="1:16" ht="19.5" thickBot="1" x14ac:dyDescent="0.45">
      <c r="A8" s="2">
        <v>7</v>
      </c>
      <c r="B8" s="35" t="s">
        <v>8</v>
      </c>
      <c r="C8" s="35" t="s">
        <v>41</v>
      </c>
      <c r="D8" s="36">
        <v>22</v>
      </c>
      <c r="E8" s="36">
        <v>1</v>
      </c>
      <c r="M8" s="11"/>
      <c r="O8" s="11" t="s">
        <v>75</v>
      </c>
      <c r="P8" s="40"/>
    </row>
    <row r="9" spans="1:16" ht="19.5" thickBot="1" x14ac:dyDescent="0.45">
      <c r="A9" s="2">
        <v>8</v>
      </c>
      <c r="B9" s="35" t="s">
        <v>5</v>
      </c>
      <c r="C9" s="35" t="s">
        <v>39</v>
      </c>
      <c r="D9" s="36">
        <v>5</v>
      </c>
      <c r="E9" s="36">
        <v>40</v>
      </c>
      <c r="O9" s="11" t="s">
        <v>74</v>
      </c>
      <c r="P9" s="40"/>
    </row>
    <row r="10" spans="1:16" ht="19.5" thickBot="1" x14ac:dyDescent="0.45">
      <c r="A10" s="2">
        <v>9</v>
      </c>
      <c r="B10" s="35" t="s">
        <v>8</v>
      </c>
      <c r="C10" s="35" t="s">
        <v>40</v>
      </c>
      <c r="D10" s="36">
        <v>20</v>
      </c>
      <c r="E10" s="36">
        <v>5</v>
      </c>
      <c r="O10" s="11" t="s">
        <v>76</v>
      </c>
      <c r="P10" s="40"/>
    </row>
    <row r="11" spans="1:16" x14ac:dyDescent="0.4">
      <c r="A11" s="2">
        <v>10</v>
      </c>
      <c r="B11" s="35" t="s">
        <v>8</v>
      </c>
      <c r="C11" s="35" t="s">
        <v>36</v>
      </c>
      <c r="D11" s="36">
        <v>7</v>
      </c>
      <c r="E11" s="36">
        <v>30</v>
      </c>
      <c r="G11" s="25"/>
      <c r="H11" s="26"/>
      <c r="I11" s="27"/>
    </row>
    <row r="12" spans="1:16" x14ac:dyDescent="0.4">
      <c r="A12" s="2">
        <v>11</v>
      </c>
      <c r="B12" s="35" t="s">
        <v>5</v>
      </c>
      <c r="C12" s="35" t="s">
        <v>36</v>
      </c>
      <c r="D12" s="36">
        <v>5</v>
      </c>
      <c r="E12" s="36">
        <v>50</v>
      </c>
      <c r="G12" s="54"/>
      <c r="H12" s="55"/>
      <c r="I12" s="56"/>
    </row>
    <row r="13" spans="1:16" x14ac:dyDescent="0.4">
      <c r="A13" s="2">
        <v>12</v>
      </c>
      <c r="B13" s="35" t="s">
        <v>8</v>
      </c>
      <c r="C13" s="35" t="s">
        <v>37</v>
      </c>
      <c r="D13" s="36">
        <v>28</v>
      </c>
      <c r="E13" s="36">
        <v>3</v>
      </c>
      <c r="G13" s="54"/>
      <c r="H13" s="55"/>
      <c r="I13" s="56"/>
    </row>
    <row r="14" spans="1:16" x14ac:dyDescent="0.4">
      <c r="A14" s="2">
        <v>13</v>
      </c>
      <c r="B14" s="35" t="s">
        <v>5</v>
      </c>
      <c r="C14" s="35" t="s">
        <v>41</v>
      </c>
      <c r="D14" s="36">
        <v>20</v>
      </c>
      <c r="E14" s="36">
        <v>3</v>
      </c>
      <c r="G14" s="54"/>
      <c r="H14" s="55"/>
      <c r="I14" s="56"/>
    </row>
    <row r="15" spans="1:16" x14ac:dyDescent="0.4">
      <c r="A15" s="2">
        <v>14</v>
      </c>
      <c r="B15" s="35" t="s">
        <v>5</v>
      </c>
      <c r="C15" s="35" t="s">
        <v>40</v>
      </c>
      <c r="D15" s="36">
        <v>15</v>
      </c>
      <c r="E15" s="36">
        <v>15</v>
      </c>
      <c r="G15" s="54"/>
      <c r="H15" s="55"/>
      <c r="I15" s="56"/>
    </row>
    <row r="16" spans="1:16" x14ac:dyDescent="0.4">
      <c r="A16" s="2">
        <v>15</v>
      </c>
      <c r="B16" s="35" t="s">
        <v>5</v>
      </c>
      <c r="C16" s="35" t="s">
        <v>39</v>
      </c>
      <c r="D16" s="36">
        <v>15</v>
      </c>
      <c r="E16" s="36">
        <v>22</v>
      </c>
      <c r="G16" s="54"/>
      <c r="H16" s="55"/>
      <c r="I16" s="56"/>
    </row>
    <row r="17" spans="1:9" x14ac:dyDescent="0.4">
      <c r="A17" s="2">
        <v>16</v>
      </c>
      <c r="B17" s="35" t="s">
        <v>5</v>
      </c>
      <c r="C17" s="35" t="s">
        <v>35</v>
      </c>
      <c r="D17" s="36">
        <v>0</v>
      </c>
      <c r="E17" s="36">
        <v>55</v>
      </c>
      <c r="G17" s="54"/>
      <c r="H17" s="55"/>
      <c r="I17" s="56"/>
    </row>
    <row r="18" spans="1:9" x14ac:dyDescent="0.4">
      <c r="A18" s="2">
        <v>17</v>
      </c>
      <c r="B18" s="35" t="s">
        <v>8</v>
      </c>
      <c r="C18" s="35" t="s">
        <v>36</v>
      </c>
      <c r="D18" s="36">
        <v>3</v>
      </c>
      <c r="E18" s="36">
        <v>10</v>
      </c>
      <c r="G18" s="54"/>
      <c r="H18" s="55"/>
      <c r="I18" s="56"/>
    </row>
    <row r="19" spans="1:9" x14ac:dyDescent="0.4">
      <c r="A19" s="2">
        <v>18</v>
      </c>
      <c r="B19" s="35" t="s">
        <v>5</v>
      </c>
      <c r="C19" s="35" t="s">
        <v>37</v>
      </c>
      <c r="D19" s="36">
        <v>12</v>
      </c>
      <c r="E19" s="36">
        <v>5</v>
      </c>
      <c r="G19" s="54"/>
      <c r="H19" s="55"/>
      <c r="I19" s="56"/>
    </row>
    <row r="20" spans="1:9" x14ac:dyDescent="0.4">
      <c r="A20" s="2">
        <v>19</v>
      </c>
      <c r="B20" s="35" t="s">
        <v>5</v>
      </c>
      <c r="C20" s="35" t="s">
        <v>37</v>
      </c>
      <c r="D20" s="36">
        <v>1</v>
      </c>
      <c r="E20" s="36">
        <v>0</v>
      </c>
      <c r="G20" s="54"/>
      <c r="H20" s="55"/>
      <c r="I20" s="56"/>
    </row>
    <row r="21" spans="1:9" x14ac:dyDescent="0.4">
      <c r="A21" s="2">
        <v>20</v>
      </c>
      <c r="B21" s="35" t="s">
        <v>5</v>
      </c>
      <c r="C21" s="35" t="s">
        <v>41</v>
      </c>
      <c r="D21" s="36">
        <v>27</v>
      </c>
      <c r="E21" s="36">
        <v>0</v>
      </c>
      <c r="G21" s="54"/>
      <c r="H21" s="55"/>
      <c r="I21" s="56"/>
    </row>
    <row r="22" spans="1:9" x14ac:dyDescent="0.4">
      <c r="A22" s="2">
        <v>21</v>
      </c>
      <c r="B22" s="35" t="s">
        <v>8</v>
      </c>
      <c r="C22" s="35" t="s">
        <v>39</v>
      </c>
      <c r="D22" s="36">
        <v>13</v>
      </c>
      <c r="E22" s="36">
        <v>25</v>
      </c>
      <c r="G22" s="54"/>
      <c r="H22" s="55"/>
      <c r="I22" s="56"/>
    </row>
    <row r="23" spans="1:9" x14ac:dyDescent="0.4">
      <c r="A23" s="2">
        <v>22</v>
      </c>
      <c r="B23" s="35" t="s">
        <v>5</v>
      </c>
      <c r="C23" s="35" t="s">
        <v>36</v>
      </c>
      <c r="D23" s="36">
        <v>0</v>
      </c>
      <c r="E23" s="36">
        <v>30</v>
      </c>
      <c r="G23" s="54"/>
      <c r="H23" s="55"/>
      <c r="I23" s="56"/>
    </row>
    <row r="24" spans="1:9" x14ac:dyDescent="0.4">
      <c r="A24" s="2">
        <v>23</v>
      </c>
      <c r="B24" s="35" t="s">
        <v>8</v>
      </c>
      <c r="C24" s="35" t="s">
        <v>40</v>
      </c>
      <c r="D24" s="36">
        <v>15</v>
      </c>
      <c r="E24" s="36">
        <v>7</v>
      </c>
      <c r="G24" s="54"/>
      <c r="H24" s="55"/>
      <c r="I24" s="56"/>
    </row>
    <row r="25" spans="1:9" x14ac:dyDescent="0.4">
      <c r="A25" s="2">
        <v>24</v>
      </c>
      <c r="B25" s="35" t="s">
        <v>8</v>
      </c>
      <c r="C25" s="35" t="s">
        <v>41</v>
      </c>
      <c r="D25" s="36">
        <v>23</v>
      </c>
      <c r="E25" s="36">
        <v>3</v>
      </c>
      <c r="G25" s="54"/>
      <c r="H25" s="55"/>
      <c r="I25" s="56"/>
    </row>
    <row r="26" spans="1:9" x14ac:dyDescent="0.4">
      <c r="A26" s="2">
        <v>25</v>
      </c>
      <c r="B26" s="35" t="s">
        <v>8</v>
      </c>
      <c r="C26" s="35" t="s">
        <v>37</v>
      </c>
      <c r="D26" s="36">
        <v>25</v>
      </c>
      <c r="E26" s="36">
        <v>0</v>
      </c>
      <c r="G26" s="54"/>
      <c r="H26" s="55"/>
      <c r="I26" s="56"/>
    </row>
    <row r="27" spans="1:9" x14ac:dyDescent="0.4">
      <c r="A27" s="2">
        <v>26</v>
      </c>
      <c r="B27" s="35" t="s">
        <v>8</v>
      </c>
      <c r="C27" s="35" t="s">
        <v>39</v>
      </c>
      <c r="D27" s="36">
        <v>0</v>
      </c>
      <c r="E27" s="36">
        <v>27</v>
      </c>
      <c r="G27" s="54"/>
      <c r="H27" s="55"/>
      <c r="I27" s="56"/>
    </row>
    <row r="28" spans="1:9" x14ac:dyDescent="0.4">
      <c r="A28" s="2">
        <v>27</v>
      </c>
      <c r="B28" s="35" t="s">
        <v>8</v>
      </c>
      <c r="C28" s="35" t="s">
        <v>35</v>
      </c>
      <c r="D28" s="36">
        <v>11</v>
      </c>
      <c r="E28" s="36">
        <v>20</v>
      </c>
      <c r="G28" s="57"/>
      <c r="H28" s="58"/>
      <c r="I28" s="59"/>
    </row>
    <row r="29" spans="1:9" x14ac:dyDescent="0.4">
      <c r="A29" s="2">
        <v>28</v>
      </c>
      <c r="B29" s="35" t="s">
        <v>5</v>
      </c>
      <c r="C29" s="35" t="s">
        <v>40</v>
      </c>
      <c r="D29" s="36">
        <v>7</v>
      </c>
      <c r="E29" s="36">
        <v>3</v>
      </c>
    </row>
    <row r="30" spans="1:9" x14ac:dyDescent="0.4">
      <c r="A30" s="2">
        <v>29</v>
      </c>
      <c r="B30" s="35" t="s">
        <v>5</v>
      </c>
      <c r="C30" s="35" t="s">
        <v>35</v>
      </c>
      <c r="D30" s="36">
        <v>13</v>
      </c>
      <c r="E30" s="36">
        <v>23</v>
      </c>
    </row>
    <row r="31" spans="1:9" x14ac:dyDescent="0.4">
      <c r="A31" s="2">
        <v>30</v>
      </c>
      <c r="B31" s="35" t="s">
        <v>5</v>
      </c>
      <c r="C31" s="35" t="s">
        <v>35</v>
      </c>
      <c r="D31" s="36">
        <v>5</v>
      </c>
      <c r="E31" s="36">
        <v>20</v>
      </c>
    </row>
    <row r="32" spans="1:9" x14ac:dyDescent="0.4">
      <c r="A32" s="2">
        <v>31</v>
      </c>
      <c r="B32" s="35" t="s">
        <v>8</v>
      </c>
      <c r="C32" s="35" t="s">
        <v>36</v>
      </c>
      <c r="D32" s="36">
        <v>20</v>
      </c>
      <c r="E32" s="36">
        <v>15</v>
      </c>
    </row>
  </sheetData>
  <phoneticPr fontId="1"/>
  <dataValidations count="1">
    <dataValidation type="list" allowBlank="1" showInputMessage="1" showErrorMessage="1" sqref="P8:P10" xr:uid="{86F6778A-0E20-4091-BD25-82ED1DEB359B}">
      <formula1>"10代,20代,30代,40代,50代,60代"</formula1>
    </dataValidation>
  </dataValidation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CAB3B-A1F4-42D3-81FA-ED61AB5B264E}">
  <sheetPr>
    <tabColor theme="8" tint="0.39997558519241921"/>
  </sheetPr>
  <dimension ref="A1:Q32"/>
  <sheetViews>
    <sheetView workbookViewId="0"/>
  </sheetViews>
  <sheetFormatPr defaultColWidth="8.25" defaultRowHeight="18.75" x14ac:dyDescent="0.4"/>
  <cols>
    <col min="1" max="3" width="5.75" customWidth="1"/>
    <col min="4" max="5" width="18.25" bestFit="1" customWidth="1"/>
  </cols>
  <sheetData>
    <row r="1" spans="1:17" x14ac:dyDescent="0.4">
      <c r="A1" s="2" t="s">
        <v>46</v>
      </c>
      <c r="B1" s="2" t="s">
        <v>33</v>
      </c>
      <c r="C1" s="2" t="s">
        <v>2</v>
      </c>
      <c r="D1" s="37" t="s">
        <v>47</v>
      </c>
      <c r="E1" s="37" t="s">
        <v>48</v>
      </c>
    </row>
    <row r="2" spans="1:17" x14ac:dyDescent="0.4">
      <c r="A2" s="2">
        <v>1</v>
      </c>
      <c r="B2" s="35" t="s">
        <v>5</v>
      </c>
      <c r="C2" s="35" t="s">
        <v>39</v>
      </c>
      <c r="D2" s="36">
        <v>0</v>
      </c>
      <c r="E2" s="36">
        <v>35</v>
      </c>
    </row>
    <row r="3" spans="1:17" x14ac:dyDescent="0.4">
      <c r="A3" s="2">
        <v>2</v>
      </c>
      <c r="B3" s="35" t="s">
        <v>8</v>
      </c>
      <c r="C3" s="35" t="s">
        <v>35</v>
      </c>
      <c r="D3" s="36">
        <v>23</v>
      </c>
      <c r="E3" s="36">
        <v>12</v>
      </c>
    </row>
    <row r="4" spans="1:17" x14ac:dyDescent="0.4">
      <c r="A4" s="2">
        <v>3</v>
      </c>
      <c r="B4" s="35" t="s">
        <v>8</v>
      </c>
      <c r="C4" s="35" t="s">
        <v>35</v>
      </c>
      <c r="D4" s="36">
        <v>6</v>
      </c>
      <c r="E4" s="36">
        <v>15</v>
      </c>
    </row>
    <row r="5" spans="1:17" x14ac:dyDescent="0.4">
      <c r="A5" s="2">
        <v>4</v>
      </c>
      <c r="B5" s="35" t="s">
        <v>8</v>
      </c>
      <c r="C5" s="35" t="s">
        <v>41</v>
      </c>
      <c r="D5" s="36">
        <v>15</v>
      </c>
      <c r="E5" s="36">
        <v>0</v>
      </c>
    </row>
    <row r="6" spans="1:17" x14ac:dyDescent="0.4">
      <c r="A6" s="2">
        <v>5</v>
      </c>
      <c r="B6" s="35" t="s">
        <v>5</v>
      </c>
      <c r="C6" s="35" t="s">
        <v>37</v>
      </c>
      <c r="D6" s="36">
        <v>8</v>
      </c>
      <c r="E6" s="36">
        <v>0</v>
      </c>
    </row>
    <row r="7" spans="1:17" ht="19.5" thickBot="1" x14ac:dyDescent="0.45">
      <c r="A7" s="2">
        <v>6</v>
      </c>
      <c r="B7" s="35" t="s">
        <v>8</v>
      </c>
      <c r="C7" s="35" t="s">
        <v>37</v>
      </c>
      <c r="D7" s="36">
        <v>30</v>
      </c>
      <c r="E7" s="36">
        <v>5</v>
      </c>
    </row>
    <row r="8" spans="1:17" ht="19.5" thickBot="1" x14ac:dyDescent="0.45">
      <c r="A8" s="2">
        <v>7</v>
      </c>
      <c r="B8" s="35" t="s">
        <v>8</v>
      </c>
      <c r="C8" s="35" t="s">
        <v>41</v>
      </c>
      <c r="D8" s="36">
        <v>22</v>
      </c>
      <c r="E8" s="36">
        <v>1</v>
      </c>
      <c r="M8" s="11" t="s">
        <v>59</v>
      </c>
      <c r="N8" s="40"/>
      <c r="O8" s="46" t="s">
        <v>71</v>
      </c>
      <c r="P8" s="10"/>
      <c r="Q8" s="10"/>
    </row>
    <row r="9" spans="1:17" x14ac:dyDescent="0.4">
      <c r="A9" s="2">
        <v>8</v>
      </c>
      <c r="B9" s="35" t="s">
        <v>5</v>
      </c>
      <c r="C9" s="35" t="s">
        <v>39</v>
      </c>
      <c r="D9" s="36">
        <v>5</v>
      </c>
      <c r="E9" s="36">
        <v>40</v>
      </c>
    </row>
    <row r="10" spans="1:17" x14ac:dyDescent="0.4">
      <c r="A10" s="2">
        <v>9</v>
      </c>
      <c r="B10" s="35" t="s">
        <v>8</v>
      </c>
      <c r="C10" s="35" t="s">
        <v>40</v>
      </c>
      <c r="D10" s="36">
        <v>20</v>
      </c>
      <c r="E10" s="36">
        <v>5</v>
      </c>
      <c r="G10" s="25"/>
      <c r="H10" s="26"/>
      <c r="I10" s="27"/>
    </row>
    <row r="11" spans="1:17" x14ac:dyDescent="0.4">
      <c r="A11" s="2">
        <v>10</v>
      </c>
      <c r="B11" s="35" t="s">
        <v>8</v>
      </c>
      <c r="C11" s="35" t="s">
        <v>36</v>
      </c>
      <c r="D11" s="36">
        <v>7</v>
      </c>
      <c r="E11" s="36">
        <v>30</v>
      </c>
      <c r="G11" s="28"/>
      <c r="H11" s="29"/>
      <c r="I11" s="30"/>
    </row>
    <row r="12" spans="1:17" x14ac:dyDescent="0.4">
      <c r="A12" s="2">
        <v>11</v>
      </c>
      <c r="B12" s="35" t="s">
        <v>5</v>
      </c>
      <c r="C12" s="35" t="s">
        <v>36</v>
      </c>
      <c r="D12" s="36">
        <v>5</v>
      </c>
      <c r="E12" s="36">
        <v>50</v>
      </c>
      <c r="G12" s="28"/>
      <c r="H12" s="29"/>
      <c r="I12" s="30"/>
    </row>
    <row r="13" spans="1:17" x14ac:dyDescent="0.4">
      <c r="A13" s="2">
        <v>12</v>
      </c>
      <c r="B13" s="35" t="s">
        <v>8</v>
      </c>
      <c r="C13" s="35" t="s">
        <v>37</v>
      </c>
      <c r="D13" s="36">
        <v>28</v>
      </c>
      <c r="E13" s="36">
        <v>3</v>
      </c>
      <c r="G13" s="28"/>
      <c r="H13" s="29"/>
      <c r="I13" s="30"/>
    </row>
    <row r="14" spans="1:17" x14ac:dyDescent="0.4">
      <c r="A14" s="2">
        <v>13</v>
      </c>
      <c r="B14" s="35" t="s">
        <v>5</v>
      </c>
      <c r="C14" s="35" t="s">
        <v>41</v>
      </c>
      <c r="D14" s="36">
        <v>20</v>
      </c>
      <c r="E14" s="36">
        <v>3</v>
      </c>
      <c r="G14" s="28"/>
      <c r="H14" s="29"/>
      <c r="I14" s="30"/>
    </row>
    <row r="15" spans="1:17" x14ac:dyDescent="0.4">
      <c r="A15" s="2">
        <v>14</v>
      </c>
      <c r="B15" s="35" t="s">
        <v>5</v>
      </c>
      <c r="C15" s="35" t="s">
        <v>40</v>
      </c>
      <c r="D15" s="36">
        <v>15</v>
      </c>
      <c r="E15" s="36">
        <v>15</v>
      </c>
      <c r="G15" s="28"/>
      <c r="H15" s="29"/>
      <c r="I15" s="30"/>
    </row>
    <row r="16" spans="1:17" x14ac:dyDescent="0.4">
      <c r="A16" s="2">
        <v>15</v>
      </c>
      <c r="B16" s="35" t="s">
        <v>5</v>
      </c>
      <c r="C16" s="35" t="s">
        <v>39</v>
      </c>
      <c r="D16" s="36">
        <v>15</v>
      </c>
      <c r="E16" s="36">
        <v>22</v>
      </c>
      <c r="G16" s="28"/>
      <c r="H16" s="29"/>
      <c r="I16" s="30"/>
    </row>
    <row r="17" spans="1:9" x14ac:dyDescent="0.4">
      <c r="A17" s="2">
        <v>16</v>
      </c>
      <c r="B17" s="35" t="s">
        <v>5</v>
      </c>
      <c r="C17" s="35" t="s">
        <v>35</v>
      </c>
      <c r="D17" s="36">
        <v>0</v>
      </c>
      <c r="E17" s="36">
        <v>55</v>
      </c>
      <c r="G17" s="28"/>
      <c r="H17" s="29"/>
      <c r="I17" s="30"/>
    </row>
    <row r="18" spans="1:9" x14ac:dyDescent="0.4">
      <c r="A18" s="2">
        <v>17</v>
      </c>
      <c r="B18" s="35" t="s">
        <v>8</v>
      </c>
      <c r="C18" s="35" t="s">
        <v>36</v>
      </c>
      <c r="D18" s="36">
        <v>3</v>
      </c>
      <c r="E18" s="36">
        <v>10</v>
      </c>
      <c r="G18" s="28"/>
      <c r="H18" s="29"/>
      <c r="I18" s="30"/>
    </row>
    <row r="19" spans="1:9" x14ac:dyDescent="0.4">
      <c r="A19" s="2">
        <v>18</v>
      </c>
      <c r="B19" s="35" t="s">
        <v>5</v>
      </c>
      <c r="C19" s="35" t="s">
        <v>37</v>
      </c>
      <c r="D19" s="36">
        <v>12</v>
      </c>
      <c r="E19" s="36">
        <v>5</v>
      </c>
      <c r="G19" s="28"/>
      <c r="H19" s="29"/>
      <c r="I19" s="30"/>
    </row>
    <row r="20" spans="1:9" x14ac:dyDescent="0.4">
      <c r="A20" s="2">
        <v>19</v>
      </c>
      <c r="B20" s="35" t="s">
        <v>5</v>
      </c>
      <c r="C20" s="35" t="s">
        <v>37</v>
      </c>
      <c r="D20" s="36">
        <v>1</v>
      </c>
      <c r="E20" s="36">
        <v>0</v>
      </c>
      <c r="G20" s="28"/>
      <c r="H20" s="29"/>
      <c r="I20" s="30"/>
    </row>
    <row r="21" spans="1:9" x14ac:dyDescent="0.4">
      <c r="A21" s="2">
        <v>20</v>
      </c>
      <c r="B21" s="35" t="s">
        <v>5</v>
      </c>
      <c r="C21" s="35" t="s">
        <v>41</v>
      </c>
      <c r="D21" s="36">
        <v>27</v>
      </c>
      <c r="E21" s="36">
        <v>0</v>
      </c>
      <c r="G21" s="28"/>
      <c r="H21" s="29"/>
      <c r="I21" s="30"/>
    </row>
    <row r="22" spans="1:9" x14ac:dyDescent="0.4">
      <c r="A22" s="2">
        <v>21</v>
      </c>
      <c r="B22" s="35" t="s">
        <v>8</v>
      </c>
      <c r="C22" s="35" t="s">
        <v>39</v>
      </c>
      <c r="D22" s="36">
        <v>13</v>
      </c>
      <c r="E22" s="36">
        <v>25</v>
      </c>
      <c r="G22" s="28"/>
      <c r="H22" s="29"/>
      <c r="I22" s="30"/>
    </row>
    <row r="23" spans="1:9" x14ac:dyDescent="0.4">
      <c r="A23" s="2">
        <v>22</v>
      </c>
      <c r="B23" s="35" t="s">
        <v>5</v>
      </c>
      <c r="C23" s="35" t="s">
        <v>36</v>
      </c>
      <c r="D23" s="36">
        <v>0</v>
      </c>
      <c r="E23" s="36">
        <v>30</v>
      </c>
      <c r="G23" s="28"/>
      <c r="H23" s="29"/>
      <c r="I23" s="30"/>
    </row>
    <row r="24" spans="1:9" x14ac:dyDescent="0.4">
      <c r="A24" s="2">
        <v>23</v>
      </c>
      <c r="B24" s="35" t="s">
        <v>8</v>
      </c>
      <c r="C24" s="35" t="s">
        <v>40</v>
      </c>
      <c r="D24" s="36">
        <v>15</v>
      </c>
      <c r="E24" s="36">
        <v>7</v>
      </c>
      <c r="G24" s="28"/>
      <c r="H24" s="29"/>
      <c r="I24" s="30"/>
    </row>
    <row r="25" spans="1:9" x14ac:dyDescent="0.4">
      <c r="A25" s="2">
        <v>24</v>
      </c>
      <c r="B25" s="35" t="s">
        <v>8</v>
      </c>
      <c r="C25" s="35" t="s">
        <v>41</v>
      </c>
      <c r="D25" s="36">
        <v>23</v>
      </c>
      <c r="E25" s="36">
        <v>3</v>
      </c>
      <c r="G25" s="28"/>
      <c r="H25" s="29"/>
      <c r="I25" s="30"/>
    </row>
    <row r="26" spans="1:9" x14ac:dyDescent="0.4">
      <c r="A26" s="2">
        <v>25</v>
      </c>
      <c r="B26" s="35" t="s">
        <v>8</v>
      </c>
      <c r="C26" s="35" t="s">
        <v>37</v>
      </c>
      <c r="D26" s="36">
        <v>25</v>
      </c>
      <c r="E26" s="36">
        <v>0</v>
      </c>
      <c r="G26" s="28"/>
      <c r="H26" s="29"/>
      <c r="I26" s="30"/>
    </row>
    <row r="27" spans="1:9" x14ac:dyDescent="0.4">
      <c r="A27" s="2">
        <v>26</v>
      </c>
      <c r="B27" s="35" t="s">
        <v>8</v>
      </c>
      <c r="C27" s="35" t="s">
        <v>39</v>
      </c>
      <c r="D27" s="36">
        <v>0</v>
      </c>
      <c r="E27" s="36">
        <v>27</v>
      </c>
      <c r="G27" s="31"/>
      <c r="H27" s="32"/>
      <c r="I27" s="33"/>
    </row>
    <row r="28" spans="1:9" x14ac:dyDescent="0.4">
      <c r="A28" s="2">
        <v>27</v>
      </c>
      <c r="B28" s="35" t="s">
        <v>8</v>
      </c>
      <c r="C28" s="35" t="s">
        <v>35</v>
      </c>
      <c r="D28" s="36">
        <v>11</v>
      </c>
      <c r="E28" s="36">
        <v>20</v>
      </c>
    </row>
    <row r="29" spans="1:9" x14ac:dyDescent="0.4">
      <c r="A29" s="2">
        <v>28</v>
      </c>
      <c r="B29" s="35" t="s">
        <v>5</v>
      </c>
      <c r="C29" s="35" t="s">
        <v>40</v>
      </c>
      <c r="D29" s="36">
        <v>7</v>
      </c>
      <c r="E29" s="36">
        <v>3</v>
      </c>
    </row>
    <row r="30" spans="1:9" x14ac:dyDescent="0.4">
      <c r="A30" s="2">
        <v>29</v>
      </c>
      <c r="B30" s="35" t="s">
        <v>5</v>
      </c>
      <c r="C30" s="35" t="s">
        <v>35</v>
      </c>
      <c r="D30" s="36">
        <v>13</v>
      </c>
      <c r="E30" s="36">
        <v>23</v>
      </c>
    </row>
    <row r="31" spans="1:9" x14ac:dyDescent="0.4">
      <c r="A31" s="2">
        <v>30</v>
      </c>
      <c r="B31" s="35" t="s">
        <v>5</v>
      </c>
      <c r="C31" s="35" t="s">
        <v>35</v>
      </c>
      <c r="D31" s="36">
        <v>5</v>
      </c>
      <c r="E31" s="36">
        <v>20</v>
      </c>
    </row>
    <row r="32" spans="1:9" x14ac:dyDescent="0.4">
      <c r="A32" s="2">
        <v>31</v>
      </c>
      <c r="B32" s="35" t="s">
        <v>8</v>
      </c>
      <c r="C32" s="35" t="s">
        <v>36</v>
      </c>
      <c r="D32" s="36">
        <v>20</v>
      </c>
      <c r="E32" s="36">
        <v>15</v>
      </c>
    </row>
  </sheetData>
  <phoneticPr fontId="1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0EB8E-E60F-4CB6-9D6C-966B7D3285E6}">
  <sheetPr>
    <tabColor theme="8" tint="0.39997558519241921"/>
  </sheetPr>
  <dimension ref="A1:N32"/>
  <sheetViews>
    <sheetView workbookViewId="0"/>
  </sheetViews>
  <sheetFormatPr defaultColWidth="8.25" defaultRowHeight="18.75" x14ac:dyDescent="0.4"/>
  <cols>
    <col min="1" max="3" width="5.75" customWidth="1"/>
    <col min="4" max="5" width="18.25" bestFit="1" customWidth="1"/>
    <col min="14" max="14" width="13.5" customWidth="1"/>
  </cols>
  <sheetData>
    <row r="1" spans="1:14" x14ac:dyDescent="0.4">
      <c r="A1" s="2" t="s">
        <v>46</v>
      </c>
      <c r="B1" s="2" t="s">
        <v>33</v>
      </c>
      <c r="C1" s="2" t="s">
        <v>2</v>
      </c>
      <c r="D1" s="37" t="s">
        <v>47</v>
      </c>
      <c r="E1" s="37" t="s">
        <v>48</v>
      </c>
    </row>
    <row r="2" spans="1:14" x14ac:dyDescent="0.4">
      <c r="A2" s="2">
        <v>1</v>
      </c>
      <c r="B2" s="35" t="s">
        <v>5</v>
      </c>
      <c r="C2" s="35" t="s">
        <v>39</v>
      </c>
      <c r="D2" s="36">
        <v>0</v>
      </c>
      <c r="E2" s="36">
        <v>35</v>
      </c>
    </row>
    <row r="3" spans="1:14" x14ac:dyDescent="0.4">
      <c r="A3" s="2">
        <v>2</v>
      </c>
      <c r="B3" s="35" t="s">
        <v>8</v>
      </c>
      <c r="C3" s="35" t="s">
        <v>35</v>
      </c>
      <c r="D3" s="36">
        <v>23</v>
      </c>
      <c r="E3" s="36">
        <v>12</v>
      </c>
    </row>
    <row r="4" spans="1:14" x14ac:dyDescent="0.4">
      <c r="A4" s="2">
        <v>3</v>
      </c>
      <c r="B4" s="35" t="s">
        <v>8</v>
      </c>
      <c r="C4" s="35" t="s">
        <v>35</v>
      </c>
      <c r="D4" s="36">
        <v>6</v>
      </c>
      <c r="E4" s="36">
        <v>15</v>
      </c>
    </row>
    <row r="5" spans="1:14" ht="19.5" thickBot="1" x14ac:dyDescent="0.45">
      <c r="A5" s="2">
        <v>4</v>
      </c>
      <c r="B5" s="35" t="s">
        <v>8</v>
      </c>
      <c r="C5" s="35" t="s">
        <v>41</v>
      </c>
      <c r="D5" s="36">
        <v>15</v>
      </c>
      <c r="E5" s="36">
        <v>0</v>
      </c>
    </row>
    <row r="6" spans="1:14" ht="19.5" thickBot="1" x14ac:dyDescent="0.45">
      <c r="A6" s="2">
        <v>5</v>
      </c>
      <c r="B6" s="35" t="s">
        <v>5</v>
      </c>
      <c r="C6" s="35" t="s">
        <v>37</v>
      </c>
      <c r="D6" s="36">
        <v>8</v>
      </c>
      <c r="E6" s="36">
        <v>0</v>
      </c>
      <c r="M6" s="11" t="s">
        <v>60</v>
      </c>
      <c r="N6" s="40"/>
    </row>
    <row r="7" spans="1:14" x14ac:dyDescent="0.4">
      <c r="A7" s="2">
        <v>6</v>
      </c>
      <c r="B7" s="35" t="s">
        <v>8</v>
      </c>
      <c r="C7" s="35" t="s">
        <v>37</v>
      </c>
      <c r="D7" s="36">
        <v>30</v>
      </c>
      <c r="E7" s="36">
        <v>5</v>
      </c>
    </row>
    <row r="8" spans="1:14" x14ac:dyDescent="0.4">
      <c r="A8" s="2">
        <v>7</v>
      </c>
      <c r="B8" s="35" t="s">
        <v>8</v>
      </c>
      <c r="C8" s="35" t="s">
        <v>41</v>
      </c>
      <c r="D8" s="36">
        <v>22</v>
      </c>
      <c r="E8" s="36">
        <v>1</v>
      </c>
    </row>
    <row r="9" spans="1:14" x14ac:dyDescent="0.4">
      <c r="A9" s="2">
        <v>8</v>
      </c>
      <c r="B9" s="35" t="s">
        <v>5</v>
      </c>
      <c r="C9" s="35" t="s">
        <v>39</v>
      </c>
      <c r="D9" s="36">
        <v>5</v>
      </c>
      <c r="E9" s="36">
        <v>40</v>
      </c>
    </row>
    <row r="10" spans="1:14" x14ac:dyDescent="0.4">
      <c r="A10" s="2">
        <v>9</v>
      </c>
      <c r="B10" s="35" t="s">
        <v>8</v>
      </c>
      <c r="C10" s="35" t="s">
        <v>40</v>
      </c>
      <c r="D10" s="36">
        <v>20</v>
      </c>
      <c r="E10" s="36">
        <v>5</v>
      </c>
      <c r="G10" s="25"/>
      <c r="H10" s="26"/>
      <c r="I10" s="27"/>
    </row>
    <row r="11" spans="1:14" x14ac:dyDescent="0.4">
      <c r="A11" s="2">
        <v>10</v>
      </c>
      <c r="B11" s="35" t="s">
        <v>8</v>
      </c>
      <c r="C11" s="35" t="s">
        <v>36</v>
      </c>
      <c r="D11" s="36">
        <v>7</v>
      </c>
      <c r="E11" s="36">
        <v>30</v>
      </c>
      <c r="G11" s="28"/>
      <c r="H11" s="29"/>
      <c r="I11" s="30"/>
    </row>
    <row r="12" spans="1:14" x14ac:dyDescent="0.4">
      <c r="A12" s="2">
        <v>11</v>
      </c>
      <c r="B12" s="35" t="s">
        <v>5</v>
      </c>
      <c r="C12" s="35" t="s">
        <v>36</v>
      </c>
      <c r="D12" s="36">
        <v>5</v>
      </c>
      <c r="E12" s="36">
        <v>50</v>
      </c>
      <c r="G12" s="28"/>
      <c r="H12" s="29"/>
      <c r="I12" s="30"/>
    </row>
    <row r="13" spans="1:14" x14ac:dyDescent="0.4">
      <c r="A13" s="2">
        <v>12</v>
      </c>
      <c r="B13" s="35" t="s">
        <v>8</v>
      </c>
      <c r="C13" s="35" t="s">
        <v>37</v>
      </c>
      <c r="D13" s="36">
        <v>28</v>
      </c>
      <c r="E13" s="36">
        <v>3</v>
      </c>
      <c r="G13" s="28"/>
      <c r="H13" s="29"/>
      <c r="I13" s="30"/>
    </row>
    <row r="14" spans="1:14" x14ac:dyDescent="0.4">
      <c r="A14" s="2">
        <v>13</v>
      </c>
      <c r="B14" s="35" t="s">
        <v>5</v>
      </c>
      <c r="C14" s="35" t="s">
        <v>41</v>
      </c>
      <c r="D14" s="36">
        <v>20</v>
      </c>
      <c r="E14" s="36">
        <v>3</v>
      </c>
      <c r="G14" s="28"/>
      <c r="H14" s="29"/>
      <c r="I14" s="30"/>
    </row>
    <row r="15" spans="1:14" x14ac:dyDescent="0.4">
      <c r="A15" s="2">
        <v>14</v>
      </c>
      <c r="B15" s="35" t="s">
        <v>5</v>
      </c>
      <c r="C15" s="35" t="s">
        <v>40</v>
      </c>
      <c r="D15" s="36">
        <v>15</v>
      </c>
      <c r="E15" s="36">
        <v>15</v>
      </c>
      <c r="G15" s="28"/>
      <c r="H15" s="29"/>
      <c r="I15" s="30"/>
    </row>
    <row r="16" spans="1:14" x14ac:dyDescent="0.4">
      <c r="A16" s="2">
        <v>15</v>
      </c>
      <c r="B16" s="35" t="s">
        <v>5</v>
      </c>
      <c r="C16" s="35" t="s">
        <v>39</v>
      </c>
      <c r="D16" s="36">
        <v>15</v>
      </c>
      <c r="E16" s="36">
        <v>22</v>
      </c>
      <c r="G16" s="28"/>
      <c r="H16" s="29"/>
      <c r="I16" s="30"/>
    </row>
    <row r="17" spans="1:9" x14ac:dyDescent="0.4">
      <c r="A17" s="2">
        <v>16</v>
      </c>
      <c r="B17" s="35" t="s">
        <v>5</v>
      </c>
      <c r="C17" s="35" t="s">
        <v>35</v>
      </c>
      <c r="D17" s="36">
        <v>0</v>
      </c>
      <c r="E17" s="36">
        <v>55</v>
      </c>
      <c r="G17" s="28"/>
      <c r="H17" s="29"/>
      <c r="I17" s="30"/>
    </row>
    <row r="18" spans="1:9" x14ac:dyDescent="0.4">
      <c r="A18" s="2">
        <v>17</v>
      </c>
      <c r="B18" s="35" t="s">
        <v>8</v>
      </c>
      <c r="C18" s="35" t="s">
        <v>36</v>
      </c>
      <c r="D18" s="36">
        <v>3</v>
      </c>
      <c r="E18" s="36">
        <v>10</v>
      </c>
      <c r="G18" s="28"/>
      <c r="H18" s="29"/>
      <c r="I18" s="30"/>
    </row>
    <row r="19" spans="1:9" x14ac:dyDescent="0.4">
      <c r="A19" s="2">
        <v>18</v>
      </c>
      <c r="B19" s="35" t="s">
        <v>5</v>
      </c>
      <c r="C19" s="35" t="s">
        <v>37</v>
      </c>
      <c r="D19" s="36">
        <v>12</v>
      </c>
      <c r="E19" s="36">
        <v>5</v>
      </c>
      <c r="G19" s="28"/>
      <c r="H19" s="29"/>
      <c r="I19" s="30"/>
    </row>
    <row r="20" spans="1:9" x14ac:dyDescent="0.4">
      <c r="A20" s="2">
        <v>19</v>
      </c>
      <c r="B20" s="35" t="s">
        <v>5</v>
      </c>
      <c r="C20" s="35" t="s">
        <v>37</v>
      </c>
      <c r="D20" s="36">
        <v>1</v>
      </c>
      <c r="E20" s="36">
        <v>0</v>
      </c>
      <c r="G20" s="28"/>
      <c r="H20" s="29"/>
      <c r="I20" s="30"/>
    </row>
    <row r="21" spans="1:9" x14ac:dyDescent="0.4">
      <c r="A21" s="2">
        <v>20</v>
      </c>
      <c r="B21" s="35" t="s">
        <v>5</v>
      </c>
      <c r="C21" s="35" t="s">
        <v>41</v>
      </c>
      <c r="D21" s="36">
        <v>27</v>
      </c>
      <c r="E21" s="36">
        <v>0</v>
      </c>
      <c r="G21" s="28"/>
      <c r="H21" s="29"/>
      <c r="I21" s="30"/>
    </row>
    <row r="22" spans="1:9" x14ac:dyDescent="0.4">
      <c r="A22" s="2">
        <v>21</v>
      </c>
      <c r="B22" s="35" t="s">
        <v>8</v>
      </c>
      <c r="C22" s="35" t="s">
        <v>39</v>
      </c>
      <c r="D22" s="36">
        <v>13</v>
      </c>
      <c r="E22" s="36">
        <v>25</v>
      </c>
      <c r="G22" s="28"/>
      <c r="H22" s="29"/>
      <c r="I22" s="30"/>
    </row>
    <row r="23" spans="1:9" x14ac:dyDescent="0.4">
      <c r="A23" s="2">
        <v>22</v>
      </c>
      <c r="B23" s="35" t="s">
        <v>5</v>
      </c>
      <c r="C23" s="35" t="s">
        <v>36</v>
      </c>
      <c r="D23" s="36">
        <v>0</v>
      </c>
      <c r="E23" s="36">
        <v>30</v>
      </c>
      <c r="G23" s="28"/>
      <c r="H23" s="29"/>
      <c r="I23" s="30"/>
    </row>
    <row r="24" spans="1:9" x14ac:dyDescent="0.4">
      <c r="A24" s="2">
        <v>23</v>
      </c>
      <c r="B24" s="35" t="s">
        <v>8</v>
      </c>
      <c r="C24" s="35" t="s">
        <v>40</v>
      </c>
      <c r="D24" s="36">
        <v>15</v>
      </c>
      <c r="E24" s="36">
        <v>7</v>
      </c>
      <c r="G24" s="28"/>
      <c r="H24" s="29"/>
      <c r="I24" s="30"/>
    </row>
    <row r="25" spans="1:9" x14ac:dyDescent="0.4">
      <c r="A25" s="2">
        <v>24</v>
      </c>
      <c r="B25" s="35" t="s">
        <v>8</v>
      </c>
      <c r="C25" s="35" t="s">
        <v>41</v>
      </c>
      <c r="D25" s="36">
        <v>23</v>
      </c>
      <c r="E25" s="36">
        <v>3</v>
      </c>
      <c r="G25" s="28"/>
      <c r="H25" s="29"/>
      <c r="I25" s="30"/>
    </row>
    <row r="26" spans="1:9" x14ac:dyDescent="0.4">
      <c r="A26" s="2">
        <v>25</v>
      </c>
      <c r="B26" s="35" t="s">
        <v>8</v>
      </c>
      <c r="C26" s="35" t="s">
        <v>37</v>
      </c>
      <c r="D26" s="36">
        <v>25</v>
      </c>
      <c r="E26" s="36">
        <v>0</v>
      </c>
      <c r="G26" s="28"/>
      <c r="H26" s="29"/>
      <c r="I26" s="30"/>
    </row>
    <row r="27" spans="1:9" x14ac:dyDescent="0.4">
      <c r="A27" s="2">
        <v>26</v>
      </c>
      <c r="B27" s="35" t="s">
        <v>8</v>
      </c>
      <c r="C27" s="35" t="s">
        <v>39</v>
      </c>
      <c r="D27" s="36">
        <v>0</v>
      </c>
      <c r="E27" s="36">
        <v>27</v>
      </c>
      <c r="G27" s="31"/>
      <c r="H27" s="32"/>
      <c r="I27" s="33"/>
    </row>
    <row r="28" spans="1:9" x14ac:dyDescent="0.4">
      <c r="A28" s="2">
        <v>27</v>
      </c>
      <c r="B28" s="35" t="s">
        <v>8</v>
      </c>
      <c r="C28" s="35" t="s">
        <v>35</v>
      </c>
      <c r="D28" s="36">
        <v>11</v>
      </c>
      <c r="E28" s="36">
        <v>20</v>
      </c>
    </row>
    <row r="29" spans="1:9" x14ac:dyDescent="0.4">
      <c r="A29" s="2">
        <v>28</v>
      </c>
      <c r="B29" s="35" t="s">
        <v>5</v>
      </c>
      <c r="C29" s="35" t="s">
        <v>40</v>
      </c>
      <c r="D29" s="36">
        <v>7</v>
      </c>
      <c r="E29" s="36">
        <v>3</v>
      </c>
    </row>
    <row r="30" spans="1:9" x14ac:dyDescent="0.4">
      <c r="A30" s="2">
        <v>29</v>
      </c>
      <c r="B30" s="35" t="s">
        <v>5</v>
      </c>
      <c r="C30" s="35" t="s">
        <v>35</v>
      </c>
      <c r="D30" s="36">
        <v>13</v>
      </c>
      <c r="E30" s="36">
        <v>23</v>
      </c>
    </row>
    <row r="31" spans="1:9" x14ac:dyDescent="0.4">
      <c r="A31" s="2">
        <v>30</v>
      </c>
      <c r="B31" s="35" t="s">
        <v>5</v>
      </c>
      <c r="C31" s="35" t="s">
        <v>35</v>
      </c>
      <c r="D31" s="36">
        <v>5</v>
      </c>
      <c r="E31" s="36">
        <v>20</v>
      </c>
    </row>
    <row r="32" spans="1:9" x14ac:dyDescent="0.4">
      <c r="A32" s="2">
        <v>31</v>
      </c>
      <c r="B32" s="35" t="s">
        <v>8</v>
      </c>
      <c r="C32" s="35" t="s">
        <v>36</v>
      </c>
      <c r="D32" s="36">
        <v>20</v>
      </c>
      <c r="E32" s="36">
        <v>15</v>
      </c>
    </row>
  </sheetData>
  <phoneticPr fontId="1"/>
  <dataValidations count="1">
    <dataValidation type="list" allowBlank="1" showInputMessage="1" showErrorMessage="1" sqref="N6" xr:uid="{5642590F-1778-4BCD-9128-2C405345AED6}">
      <formula1>"10代,20代,30代,40代,50代,60代"</formula1>
    </dataValidation>
  </dataValidation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84307-279B-48EA-B2C9-80A047FBE9AC}">
  <sheetPr>
    <tabColor theme="8" tint="0.39997558519241921"/>
  </sheetPr>
  <dimension ref="A1:P32"/>
  <sheetViews>
    <sheetView workbookViewId="0"/>
  </sheetViews>
  <sheetFormatPr defaultColWidth="8.25" defaultRowHeight="18.75" x14ac:dyDescent="0.4"/>
  <cols>
    <col min="1" max="3" width="5.75" customWidth="1"/>
    <col min="4" max="5" width="18.25" bestFit="1" customWidth="1"/>
  </cols>
  <sheetData>
    <row r="1" spans="1:16" x14ac:dyDescent="0.4">
      <c r="A1" s="2" t="s">
        <v>46</v>
      </c>
      <c r="B1" s="2" t="s">
        <v>33</v>
      </c>
      <c r="C1" s="2" t="s">
        <v>2</v>
      </c>
      <c r="D1" s="37" t="s">
        <v>47</v>
      </c>
      <c r="E1" s="37" t="s">
        <v>48</v>
      </c>
    </row>
    <row r="2" spans="1:16" x14ac:dyDescent="0.4">
      <c r="A2" s="2">
        <v>1</v>
      </c>
      <c r="B2" s="35" t="s">
        <v>5</v>
      </c>
      <c r="C2" s="35" t="s">
        <v>39</v>
      </c>
      <c r="D2" s="36">
        <v>0</v>
      </c>
      <c r="E2" s="36">
        <v>35</v>
      </c>
    </row>
    <row r="3" spans="1:16" x14ac:dyDescent="0.4">
      <c r="A3" s="2">
        <v>2</v>
      </c>
      <c r="B3" s="35" t="s">
        <v>8</v>
      </c>
      <c r="C3" s="35" t="s">
        <v>35</v>
      </c>
      <c r="D3" s="36">
        <v>23</v>
      </c>
      <c r="E3" s="36">
        <v>12</v>
      </c>
    </row>
    <row r="4" spans="1:16" x14ac:dyDescent="0.4">
      <c r="A4" s="2">
        <v>3</v>
      </c>
      <c r="B4" s="35" t="s">
        <v>8</v>
      </c>
      <c r="C4" s="35" t="s">
        <v>35</v>
      </c>
      <c r="D4" s="36">
        <v>6</v>
      </c>
      <c r="E4" s="36">
        <v>15</v>
      </c>
    </row>
    <row r="5" spans="1:16" x14ac:dyDescent="0.4">
      <c r="A5" s="2">
        <v>4</v>
      </c>
      <c r="B5" s="35" t="s">
        <v>8</v>
      </c>
      <c r="C5" s="35" t="s">
        <v>41</v>
      </c>
      <c r="D5" s="36">
        <v>15</v>
      </c>
      <c r="E5" s="36">
        <v>0</v>
      </c>
    </row>
    <row r="6" spans="1:16" ht="19.5" thickBot="1" x14ac:dyDescent="0.45">
      <c r="A6" s="2">
        <v>5</v>
      </c>
      <c r="B6" s="35" t="s">
        <v>5</v>
      </c>
      <c r="C6" s="35" t="s">
        <v>37</v>
      </c>
      <c r="D6" s="36">
        <v>8</v>
      </c>
      <c r="E6" s="36">
        <v>0</v>
      </c>
    </row>
    <row r="7" spans="1:16" ht="19.5" thickBot="1" x14ac:dyDescent="0.45">
      <c r="A7" s="2">
        <v>6</v>
      </c>
      <c r="B7" s="35" t="s">
        <v>8</v>
      </c>
      <c r="C7" s="35" t="s">
        <v>37</v>
      </c>
      <c r="D7" s="36">
        <v>30</v>
      </c>
      <c r="E7" s="36">
        <v>5</v>
      </c>
      <c r="K7" s="11"/>
      <c r="L7" s="11"/>
      <c r="N7" s="11" t="s">
        <v>61</v>
      </c>
      <c r="O7" s="40"/>
      <c r="P7" s="10" t="s">
        <v>72</v>
      </c>
    </row>
    <row r="8" spans="1:16" x14ac:dyDescent="0.4">
      <c r="A8" s="2">
        <v>7</v>
      </c>
      <c r="B8" s="35" t="s">
        <v>8</v>
      </c>
      <c r="C8" s="35" t="s">
        <v>41</v>
      </c>
      <c r="D8" s="36">
        <v>22</v>
      </c>
      <c r="E8" s="36">
        <v>1</v>
      </c>
    </row>
    <row r="9" spans="1:16" x14ac:dyDescent="0.4">
      <c r="A9" s="2">
        <v>8</v>
      </c>
      <c r="B9" s="35" t="s">
        <v>5</v>
      </c>
      <c r="C9" s="35" t="s">
        <v>39</v>
      </c>
      <c r="D9" s="36">
        <v>5</v>
      </c>
      <c r="E9" s="36">
        <v>40</v>
      </c>
    </row>
    <row r="10" spans="1:16" x14ac:dyDescent="0.4">
      <c r="A10" s="2">
        <v>9</v>
      </c>
      <c r="B10" s="35" t="s">
        <v>8</v>
      </c>
      <c r="C10" s="35" t="s">
        <v>40</v>
      </c>
      <c r="D10" s="36">
        <v>20</v>
      </c>
      <c r="E10" s="36">
        <v>5</v>
      </c>
      <c r="G10" s="25"/>
      <c r="H10" s="26"/>
      <c r="I10" s="27"/>
    </row>
    <row r="11" spans="1:16" x14ac:dyDescent="0.4">
      <c r="A11" s="2">
        <v>10</v>
      </c>
      <c r="B11" s="35" t="s">
        <v>8</v>
      </c>
      <c r="C11" s="35" t="s">
        <v>36</v>
      </c>
      <c r="D11" s="36">
        <v>7</v>
      </c>
      <c r="E11" s="36">
        <v>30</v>
      </c>
      <c r="G11" s="28"/>
      <c r="H11" s="29"/>
      <c r="I11" s="30"/>
    </row>
    <row r="12" spans="1:16" x14ac:dyDescent="0.4">
      <c r="A12" s="2">
        <v>11</v>
      </c>
      <c r="B12" s="35" t="s">
        <v>5</v>
      </c>
      <c r="C12" s="35" t="s">
        <v>36</v>
      </c>
      <c r="D12" s="36">
        <v>5</v>
      </c>
      <c r="E12" s="36">
        <v>50</v>
      </c>
      <c r="G12" s="28"/>
      <c r="H12" s="29"/>
      <c r="I12" s="30"/>
    </row>
    <row r="13" spans="1:16" x14ac:dyDescent="0.4">
      <c r="A13" s="2">
        <v>12</v>
      </c>
      <c r="B13" s="35" t="s">
        <v>8</v>
      </c>
      <c r="C13" s="35" t="s">
        <v>37</v>
      </c>
      <c r="D13" s="36">
        <v>28</v>
      </c>
      <c r="E13" s="36">
        <v>3</v>
      </c>
      <c r="G13" s="28"/>
      <c r="H13" s="29"/>
      <c r="I13" s="30"/>
    </row>
    <row r="14" spans="1:16" x14ac:dyDescent="0.4">
      <c r="A14" s="2">
        <v>13</v>
      </c>
      <c r="B14" s="35" t="s">
        <v>5</v>
      </c>
      <c r="C14" s="35" t="s">
        <v>41</v>
      </c>
      <c r="D14" s="36">
        <v>20</v>
      </c>
      <c r="E14" s="36">
        <v>3</v>
      </c>
      <c r="G14" s="28"/>
      <c r="H14" s="29"/>
      <c r="I14" s="30"/>
    </row>
    <row r="15" spans="1:16" x14ac:dyDescent="0.4">
      <c r="A15" s="2">
        <v>14</v>
      </c>
      <c r="B15" s="35" t="s">
        <v>5</v>
      </c>
      <c r="C15" s="35" t="s">
        <v>40</v>
      </c>
      <c r="D15" s="36">
        <v>15</v>
      </c>
      <c r="E15" s="36">
        <v>15</v>
      </c>
      <c r="G15" s="28"/>
      <c r="H15" s="29"/>
      <c r="I15" s="30"/>
    </row>
    <row r="16" spans="1:16" x14ac:dyDescent="0.4">
      <c r="A16" s="2">
        <v>15</v>
      </c>
      <c r="B16" s="35" t="s">
        <v>5</v>
      </c>
      <c r="C16" s="35" t="s">
        <v>39</v>
      </c>
      <c r="D16" s="36">
        <v>15</v>
      </c>
      <c r="E16" s="36">
        <v>22</v>
      </c>
      <c r="G16" s="28"/>
      <c r="H16" s="29"/>
      <c r="I16" s="30"/>
    </row>
    <row r="17" spans="1:9" x14ac:dyDescent="0.4">
      <c r="A17" s="2">
        <v>16</v>
      </c>
      <c r="B17" s="35" t="s">
        <v>5</v>
      </c>
      <c r="C17" s="35" t="s">
        <v>35</v>
      </c>
      <c r="D17" s="36">
        <v>0</v>
      </c>
      <c r="E17" s="36">
        <v>55</v>
      </c>
      <c r="G17" s="28"/>
      <c r="H17" s="29"/>
      <c r="I17" s="30"/>
    </row>
    <row r="18" spans="1:9" x14ac:dyDescent="0.4">
      <c r="A18" s="2">
        <v>17</v>
      </c>
      <c r="B18" s="35" t="s">
        <v>8</v>
      </c>
      <c r="C18" s="35" t="s">
        <v>36</v>
      </c>
      <c r="D18" s="36">
        <v>3</v>
      </c>
      <c r="E18" s="36">
        <v>10</v>
      </c>
      <c r="G18" s="28"/>
      <c r="H18" s="29"/>
      <c r="I18" s="30"/>
    </row>
    <row r="19" spans="1:9" x14ac:dyDescent="0.4">
      <c r="A19" s="2">
        <v>18</v>
      </c>
      <c r="B19" s="35" t="s">
        <v>5</v>
      </c>
      <c r="C19" s="35" t="s">
        <v>37</v>
      </c>
      <c r="D19" s="36">
        <v>12</v>
      </c>
      <c r="E19" s="36">
        <v>5</v>
      </c>
      <c r="G19" s="28"/>
      <c r="H19" s="29"/>
      <c r="I19" s="30"/>
    </row>
    <row r="20" spans="1:9" x14ac:dyDescent="0.4">
      <c r="A20" s="2">
        <v>19</v>
      </c>
      <c r="B20" s="35" t="s">
        <v>5</v>
      </c>
      <c r="C20" s="35" t="s">
        <v>37</v>
      </c>
      <c r="D20" s="36">
        <v>1</v>
      </c>
      <c r="E20" s="36">
        <v>0</v>
      </c>
      <c r="G20" s="28"/>
      <c r="H20" s="29"/>
      <c r="I20" s="30"/>
    </row>
    <row r="21" spans="1:9" x14ac:dyDescent="0.4">
      <c r="A21" s="2">
        <v>20</v>
      </c>
      <c r="B21" s="35" t="s">
        <v>5</v>
      </c>
      <c r="C21" s="35" t="s">
        <v>41</v>
      </c>
      <c r="D21" s="36">
        <v>27</v>
      </c>
      <c r="E21" s="36">
        <v>0</v>
      </c>
      <c r="G21" s="28"/>
      <c r="H21" s="29"/>
      <c r="I21" s="30"/>
    </row>
    <row r="22" spans="1:9" x14ac:dyDescent="0.4">
      <c r="A22" s="2">
        <v>21</v>
      </c>
      <c r="B22" s="35" t="s">
        <v>8</v>
      </c>
      <c r="C22" s="35" t="s">
        <v>39</v>
      </c>
      <c r="D22" s="36">
        <v>13</v>
      </c>
      <c r="E22" s="36">
        <v>25</v>
      </c>
      <c r="G22" s="28"/>
      <c r="H22" s="29"/>
      <c r="I22" s="30"/>
    </row>
    <row r="23" spans="1:9" x14ac:dyDescent="0.4">
      <c r="A23" s="2">
        <v>22</v>
      </c>
      <c r="B23" s="35" t="s">
        <v>5</v>
      </c>
      <c r="C23" s="35" t="s">
        <v>36</v>
      </c>
      <c r="D23" s="36">
        <v>0</v>
      </c>
      <c r="E23" s="36">
        <v>30</v>
      </c>
      <c r="G23" s="28"/>
      <c r="H23" s="29"/>
      <c r="I23" s="30"/>
    </row>
    <row r="24" spans="1:9" x14ac:dyDescent="0.4">
      <c r="A24" s="2">
        <v>23</v>
      </c>
      <c r="B24" s="35" t="s">
        <v>8</v>
      </c>
      <c r="C24" s="35" t="s">
        <v>40</v>
      </c>
      <c r="D24" s="36">
        <v>15</v>
      </c>
      <c r="E24" s="36">
        <v>7</v>
      </c>
      <c r="G24" s="28"/>
      <c r="H24" s="29"/>
      <c r="I24" s="30"/>
    </row>
    <row r="25" spans="1:9" x14ac:dyDescent="0.4">
      <c r="A25" s="2">
        <v>24</v>
      </c>
      <c r="B25" s="35" t="s">
        <v>8</v>
      </c>
      <c r="C25" s="35" t="s">
        <v>41</v>
      </c>
      <c r="D25" s="36">
        <v>23</v>
      </c>
      <c r="E25" s="36">
        <v>3</v>
      </c>
      <c r="G25" s="28"/>
      <c r="H25" s="29"/>
      <c r="I25" s="30"/>
    </row>
    <row r="26" spans="1:9" x14ac:dyDescent="0.4">
      <c r="A26" s="2">
        <v>25</v>
      </c>
      <c r="B26" s="35" t="s">
        <v>8</v>
      </c>
      <c r="C26" s="35" t="s">
        <v>37</v>
      </c>
      <c r="D26" s="36">
        <v>25</v>
      </c>
      <c r="E26" s="36">
        <v>0</v>
      </c>
      <c r="G26" s="28"/>
      <c r="H26" s="29"/>
      <c r="I26" s="30"/>
    </row>
    <row r="27" spans="1:9" x14ac:dyDescent="0.4">
      <c r="A27" s="2">
        <v>26</v>
      </c>
      <c r="B27" s="35" t="s">
        <v>8</v>
      </c>
      <c r="C27" s="35" t="s">
        <v>39</v>
      </c>
      <c r="D27" s="36">
        <v>0</v>
      </c>
      <c r="E27" s="36">
        <v>27</v>
      </c>
      <c r="G27" s="31"/>
      <c r="H27" s="32"/>
      <c r="I27" s="33"/>
    </row>
    <row r="28" spans="1:9" x14ac:dyDescent="0.4">
      <c r="A28" s="2">
        <v>27</v>
      </c>
      <c r="B28" s="35" t="s">
        <v>8</v>
      </c>
      <c r="C28" s="35" t="s">
        <v>35</v>
      </c>
      <c r="D28" s="36">
        <v>11</v>
      </c>
      <c r="E28" s="36">
        <v>20</v>
      </c>
    </row>
    <row r="29" spans="1:9" x14ac:dyDescent="0.4">
      <c r="A29" s="2">
        <v>28</v>
      </c>
      <c r="B29" s="35" t="s">
        <v>5</v>
      </c>
      <c r="C29" s="35" t="s">
        <v>40</v>
      </c>
      <c r="D29" s="36">
        <v>7</v>
      </c>
      <c r="E29" s="36">
        <v>3</v>
      </c>
    </row>
    <row r="30" spans="1:9" x14ac:dyDescent="0.4">
      <c r="A30" s="2">
        <v>29</v>
      </c>
      <c r="B30" s="35" t="s">
        <v>5</v>
      </c>
      <c r="C30" s="35" t="s">
        <v>35</v>
      </c>
      <c r="D30" s="36">
        <v>13</v>
      </c>
      <c r="E30" s="36">
        <v>23</v>
      </c>
    </row>
    <row r="31" spans="1:9" x14ac:dyDescent="0.4">
      <c r="A31" s="2">
        <v>30</v>
      </c>
      <c r="B31" s="35" t="s">
        <v>5</v>
      </c>
      <c r="C31" s="35" t="s">
        <v>35</v>
      </c>
      <c r="D31" s="36">
        <v>5</v>
      </c>
      <c r="E31" s="36">
        <v>20</v>
      </c>
    </row>
    <row r="32" spans="1:9" x14ac:dyDescent="0.4">
      <c r="A32" s="2">
        <v>31</v>
      </c>
      <c r="B32" s="35" t="s">
        <v>8</v>
      </c>
      <c r="C32" s="35" t="s">
        <v>36</v>
      </c>
      <c r="D32" s="36">
        <v>20</v>
      </c>
      <c r="E32" s="36">
        <v>15</v>
      </c>
    </row>
  </sheetData>
  <phoneticPr fontId="1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0D9E6-A903-4F96-BA12-C658A5AC8C67}">
  <sheetPr>
    <tabColor theme="8" tint="0.39997558519241921"/>
  </sheetPr>
  <dimension ref="A1:O32"/>
  <sheetViews>
    <sheetView workbookViewId="0"/>
  </sheetViews>
  <sheetFormatPr defaultColWidth="8.25" defaultRowHeight="18.75" x14ac:dyDescent="0.4"/>
  <cols>
    <col min="1" max="3" width="5.75" customWidth="1"/>
    <col min="4" max="5" width="18.25" bestFit="1" customWidth="1"/>
  </cols>
  <sheetData>
    <row r="1" spans="1:15" x14ac:dyDescent="0.4">
      <c r="A1" s="2" t="s">
        <v>46</v>
      </c>
      <c r="B1" s="2" t="s">
        <v>33</v>
      </c>
      <c r="C1" s="2" t="s">
        <v>2</v>
      </c>
      <c r="D1" s="37" t="s">
        <v>47</v>
      </c>
      <c r="E1" s="37" t="s">
        <v>48</v>
      </c>
    </row>
    <row r="2" spans="1:15" x14ac:dyDescent="0.4">
      <c r="A2" s="2">
        <v>1</v>
      </c>
      <c r="B2" s="35" t="s">
        <v>5</v>
      </c>
      <c r="C2" s="35" t="s">
        <v>39</v>
      </c>
      <c r="D2" s="36">
        <v>0</v>
      </c>
      <c r="E2" s="36">
        <v>35</v>
      </c>
    </row>
    <row r="3" spans="1:15" x14ac:dyDescent="0.4">
      <c r="A3" s="2">
        <v>2</v>
      </c>
      <c r="B3" s="35" t="s">
        <v>8</v>
      </c>
      <c r="C3" s="35" t="s">
        <v>35</v>
      </c>
      <c r="D3" s="36">
        <v>23</v>
      </c>
      <c r="E3" s="36">
        <v>12</v>
      </c>
    </row>
    <row r="4" spans="1:15" x14ac:dyDescent="0.4">
      <c r="A4" s="2">
        <v>3</v>
      </c>
      <c r="B4" s="35" t="s">
        <v>8</v>
      </c>
      <c r="C4" s="35" t="s">
        <v>35</v>
      </c>
      <c r="D4" s="36">
        <v>6</v>
      </c>
      <c r="E4" s="36">
        <v>15</v>
      </c>
    </row>
    <row r="5" spans="1:15" x14ac:dyDescent="0.4">
      <c r="A5" s="2">
        <v>4</v>
      </c>
      <c r="B5" s="35" t="s">
        <v>8</v>
      </c>
      <c r="C5" s="35" t="s">
        <v>41</v>
      </c>
      <c r="D5" s="36">
        <v>15</v>
      </c>
      <c r="E5" s="36">
        <v>0</v>
      </c>
    </row>
    <row r="6" spans="1:15" ht="19.5" thickBot="1" x14ac:dyDescent="0.45">
      <c r="A6" s="2">
        <v>5</v>
      </c>
      <c r="B6" s="35" t="s">
        <v>5</v>
      </c>
      <c r="C6" s="35" t="s">
        <v>37</v>
      </c>
      <c r="D6" s="36">
        <v>8</v>
      </c>
      <c r="E6" s="36">
        <v>0</v>
      </c>
    </row>
    <row r="7" spans="1:15" ht="19.5" thickBot="1" x14ac:dyDescent="0.45">
      <c r="A7" s="2">
        <v>6</v>
      </c>
      <c r="B7" s="35" t="s">
        <v>8</v>
      </c>
      <c r="C7" s="35" t="s">
        <v>37</v>
      </c>
      <c r="D7" s="36">
        <v>30</v>
      </c>
      <c r="E7" s="36">
        <v>5</v>
      </c>
      <c r="M7" s="11" t="s">
        <v>62</v>
      </c>
      <c r="N7" s="40"/>
      <c r="O7" s="10" t="s">
        <v>72</v>
      </c>
    </row>
    <row r="8" spans="1:15" x14ac:dyDescent="0.4">
      <c r="A8" s="2">
        <v>7</v>
      </c>
      <c r="B8" s="35" t="s">
        <v>8</v>
      </c>
      <c r="C8" s="35" t="s">
        <v>41</v>
      </c>
      <c r="D8" s="36">
        <v>22</v>
      </c>
      <c r="E8" s="36">
        <v>1</v>
      </c>
    </row>
    <row r="9" spans="1:15" x14ac:dyDescent="0.4">
      <c r="A9" s="2">
        <v>8</v>
      </c>
      <c r="B9" s="35" t="s">
        <v>5</v>
      </c>
      <c r="C9" s="35" t="s">
        <v>39</v>
      </c>
      <c r="D9" s="36">
        <v>5</v>
      </c>
      <c r="E9" s="36">
        <v>40</v>
      </c>
      <c r="G9" s="25"/>
      <c r="H9" s="26"/>
      <c r="I9" s="27"/>
    </row>
    <row r="10" spans="1:15" x14ac:dyDescent="0.4">
      <c r="A10" s="2">
        <v>9</v>
      </c>
      <c r="B10" s="35" t="s">
        <v>8</v>
      </c>
      <c r="C10" s="35" t="s">
        <v>40</v>
      </c>
      <c r="D10" s="36">
        <v>20</v>
      </c>
      <c r="E10" s="36">
        <v>5</v>
      </c>
      <c r="G10" s="28"/>
      <c r="H10" s="29"/>
      <c r="I10" s="30"/>
    </row>
    <row r="11" spans="1:15" x14ac:dyDescent="0.4">
      <c r="A11" s="2">
        <v>10</v>
      </c>
      <c r="B11" s="35" t="s">
        <v>8</v>
      </c>
      <c r="C11" s="35" t="s">
        <v>36</v>
      </c>
      <c r="D11" s="36">
        <v>7</v>
      </c>
      <c r="E11" s="36">
        <v>30</v>
      </c>
      <c r="G11" s="28"/>
      <c r="H11" s="29"/>
      <c r="I11" s="30"/>
    </row>
    <row r="12" spans="1:15" x14ac:dyDescent="0.4">
      <c r="A12" s="2">
        <v>11</v>
      </c>
      <c r="B12" s="35" t="s">
        <v>5</v>
      </c>
      <c r="C12" s="35" t="s">
        <v>36</v>
      </c>
      <c r="D12" s="36">
        <v>5</v>
      </c>
      <c r="E12" s="36">
        <v>50</v>
      </c>
      <c r="G12" s="28"/>
      <c r="H12" s="29"/>
      <c r="I12" s="30"/>
    </row>
    <row r="13" spans="1:15" x14ac:dyDescent="0.4">
      <c r="A13" s="2">
        <v>12</v>
      </c>
      <c r="B13" s="35" t="s">
        <v>8</v>
      </c>
      <c r="C13" s="35" t="s">
        <v>37</v>
      </c>
      <c r="D13" s="36">
        <v>28</v>
      </c>
      <c r="E13" s="36">
        <v>3</v>
      </c>
      <c r="G13" s="28"/>
      <c r="H13" s="29"/>
      <c r="I13" s="30"/>
    </row>
    <row r="14" spans="1:15" x14ac:dyDescent="0.4">
      <c r="A14" s="2">
        <v>13</v>
      </c>
      <c r="B14" s="35" t="s">
        <v>5</v>
      </c>
      <c r="C14" s="35" t="s">
        <v>41</v>
      </c>
      <c r="D14" s="36">
        <v>20</v>
      </c>
      <c r="E14" s="36">
        <v>3</v>
      </c>
      <c r="G14" s="28"/>
      <c r="H14" s="29"/>
      <c r="I14" s="30"/>
    </row>
    <row r="15" spans="1:15" x14ac:dyDescent="0.4">
      <c r="A15" s="2">
        <v>14</v>
      </c>
      <c r="B15" s="35" t="s">
        <v>5</v>
      </c>
      <c r="C15" s="35" t="s">
        <v>40</v>
      </c>
      <c r="D15" s="36">
        <v>15</v>
      </c>
      <c r="E15" s="36">
        <v>15</v>
      </c>
      <c r="G15" s="28"/>
      <c r="H15" s="29"/>
      <c r="I15" s="30"/>
    </row>
    <row r="16" spans="1:15" x14ac:dyDescent="0.4">
      <c r="A16" s="2">
        <v>15</v>
      </c>
      <c r="B16" s="35" t="s">
        <v>5</v>
      </c>
      <c r="C16" s="35" t="s">
        <v>39</v>
      </c>
      <c r="D16" s="36">
        <v>15</v>
      </c>
      <c r="E16" s="36">
        <v>22</v>
      </c>
      <c r="G16" s="28"/>
      <c r="H16" s="29"/>
      <c r="I16" s="30"/>
    </row>
    <row r="17" spans="1:9" x14ac:dyDescent="0.4">
      <c r="A17" s="2">
        <v>16</v>
      </c>
      <c r="B17" s="35" t="s">
        <v>5</v>
      </c>
      <c r="C17" s="35" t="s">
        <v>35</v>
      </c>
      <c r="D17" s="36">
        <v>0</v>
      </c>
      <c r="E17" s="36">
        <v>55</v>
      </c>
      <c r="G17" s="28"/>
      <c r="H17" s="29"/>
      <c r="I17" s="30"/>
    </row>
    <row r="18" spans="1:9" x14ac:dyDescent="0.4">
      <c r="A18" s="2">
        <v>17</v>
      </c>
      <c r="B18" s="35" t="s">
        <v>8</v>
      </c>
      <c r="C18" s="35" t="s">
        <v>36</v>
      </c>
      <c r="D18" s="36">
        <v>3</v>
      </c>
      <c r="E18" s="36">
        <v>10</v>
      </c>
      <c r="G18" s="28"/>
      <c r="H18" s="29"/>
      <c r="I18" s="30"/>
    </row>
    <row r="19" spans="1:9" x14ac:dyDescent="0.4">
      <c r="A19" s="2">
        <v>18</v>
      </c>
      <c r="B19" s="35" t="s">
        <v>5</v>
      </c>
      <c r="C19" s="35" t="s">
        <v>37</v>
      </c>
      <c r="D19" s="36">
        <v>12</v>
      </c>
      <c r="E19" s="36">
        <v>5</v>
      </c>
      <c r="G19" s="28"/>
      <c r="H19" s="29"/>
      <c r="I19" s="30"/>
    </row>
    <row r="20" spans="1:9" x14ac:dyDescent="0.4">
      <c r="A20" s="2">
        <v>19</v>
      </c>
      <c r="B20" s="35" t="s">
        <v>5</v>
      </c>
      <c r="C20" s="35" t="s">
        <v>37</v>
      </c>
      <c r="D20" s="36">
        <v>1</v>
      </c>
      <c r="E20" s="36">
        <v>0</v>
      </c>
      <c r="G20" s="28"/>
      <c r="H20" s="29"/>
      <c r="I20" s="30"/>
    </row>
    <row r="21" spans="1:9" x14ac:dyDescent="0.4">
      <c r="A21" s="2">
        <v>20</v>
      </c>
      <c r="B21" s="35" t="s">
        <v>5</v>
      </c>
      <c r="C21" s="35" t="s">
        <v>41</v>
      </c>
      <c r="D21" s="36">
        <v>27</v>
      </c>
      <c r="E21" s="36">
        <v>0</v>
      </c>
      <c r="G21" s="28"/>
      <c r="H21" s="29"/>
      <c r="I21" s="30"/>
    </row>
    <row r="22" spans="1:9" x14ac:dyDescent="0.4">
      <c r="A22" s="2">
        <v>21</v>
      </c>
      <c r="B22" s="35" t="s">
        <v>8</v>
      </c>
      <c r="C22" s="35" t="s">
        <v>39</v>
      </c>
      <c r="D22" s="36">
        <v>13</v>
      </c>
      <c r="E22" s="36">
        <v>25</v>
      </c>
      <c r="G22" s="28"/>
      <c r="H22" s="29"/>
      <c r="I22" s="30"/>
    </row>
    <row r="23" spans="1:9" x14ac:dyDescent="0.4">
      <c r="A23" s="2">
        <v>22</v>
      </c>
      <c r="B23" s="35" t="s">
        <v>5</v>
      </c>
      <c r="C23" s="35" t="s">
        <v>36</v>
      </c>
      <c r="D23" s="36">
        <v>0</v>
      </c>
      <c r="E23" s="36">
        <v>30</v>
      </c>
      <c r="G23" s="28"/>
      <c r="H23" s="29"/>
      <c r="I23" s="30"/>
    </row>
    <row r="24" spans="1:9" x14ac:dyDescent="0.4">
      <c r="A24" s="2">
        <v>23</v>
      </c>
      <c r="B24" s="35" t="s">
        <v>8</v>
      </c>
      <c r="C24" s="35" t="s">
        <v>40</v>
      </c>
      <c r="D24" s="36">
        <v>15</v>
      </c>
      <c r="E24" s="36">
        <v>7</v>
      </c>
      <c r="G24" s="28"/>
      <c r="H24" s="29"/>
      <c r="I24" s="30"/>
    </row>
    <row r="25" spans="1:9" x14ac:dyDescent="0.4">
      <c r="A25" s="2">
        <v>24</v>
      </c>
      <c r="B25" s="35" t="s">
        <v>8</v>
      </c>
      <c r="C25" s="35" t="s">
        <v>41</v>
      </c>
      <c r="D25" s="36">
        <v>23</v>
      </c>
      <c r="E25" s="36">
        <v>3</v>
      </c>
      <c r="G25" s="28"/>
      <c r="H25" s="29"/>
      <c r="I25" s="30"/>
    </row>
    <row r="26" spans="1:9" x14ac:dyDescent="0.4">
      <c r="A26" s="2">
        <v>25</v>
      </c>
      <c r="B26" s="35" t="s">
        <v>8</v>
      </c>
      <c r="C26" s="35" t="s">
        <v>37</v>
      </c>
      <c r="D26" s="36">
        <v>25</v>
      </c>
      <c r="E26" s="36">
        <v>0</v>
      </c>
      <c r="G26" s="31"/>
      <c r="H26" s="32"/>
      <c r="I26" s="33"/>
    </row>
    <row r="27" spans="1:9" x14ac:dyDescent="0.4">
      <c r="A27" s="2">
        <v>26</v>
      </c>
      <c r="B27" s="35" t="s">
        <v>8</v>
      </c>
      <c r="C27" s="35" t="s">
        <v>39</v>
      </c>
      <c r="D27" s="36">
        <v>0</v>
      </c>
      <c r="E27" s="36">
        <v>27</v>
      </c>
    </row>
    <row r="28" spans="1:9" x14ac:dyDescent="0.4">
      <c r="A28" s="2">
        <v>27</v>
      </c>
      <c r="B28" s="35" t="s">
        <v>8</v>
      </c>
      <c r="C28" s="35" t="s">
        <v>35</v>
      </c>
      <c r="D28" s="36">
        <v>11</v>
      </c>
      <c r="E28" s="36">
        <v>20</v>
      </c>
    </row>
    <row r="29" spans="1:9" x14ac:dyDescent="0.4">
      <c r="A29" s="2">
        <v>28</v>
      </c>
      <c r="B29" s="35" t="s">
        <v>5</v>
      </c>
      <c r="C29" s="35" t="s">
        <v>40</v>
      </c>
      <c r="D29" s="36">
        <v>7</v>
      </c>
      <c r="E29" s="36">
        <v>3</v>
      </c>
    </row>
    <row r="30" spans="1:9" x14ac:dyDescent="0.4">
      <c r="A30" s="2">
        <v>29</v>
      </c>
      <c r="B30" s="35" t="s">
        <v>5</v>
      </c>
      <c r="C30" s="35" t="s">
        <v>35</v>
      </c>
      <c r="D30" s="36">
        <v>13</v>
      </c>
      <c r="E30" s="36">
        <v>23</v>
      </c>
    </row>
    <row r="31" spans="1:9" x14ac:dyDescent="0.4">
      <c r="A31" s="2">
        <v>30</v>
      </c>
      <c r="B31" s="35" t="s">
        <v>5</v>
      </c>
      <c r="C31" s="35" t="s">
        <v>35</v>
      </c>
      <c r="D31" s="36">
        <v>5</v>
      </c>
      <c r="E31" s="36">
        <v>20</v>
      </c>
    </row>
    <row r="32" spans="1:9" x14ac:dyDescent="0.4">
      <c r="A32" s="2">
        <v>31</v>
      </c>
      <c r="B32" s="35" t="s">
        <v>8</v>
      </c>
      <c r="C32" s="35" t="s">
        <v>36</v>
      </c>
      <c r="D32" s="36">
        <v>20</v>
      </c>
      <c r="E32" s="36">
        <v>15</v>
      </c>
    </row>
  </sheetData>
  <phoneticPr fontId="1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77C95-2EBE-4F23-B136-B051944B6BBF}">
  <sheetPr>
    <tabColor theme="8" tint="0.39997558519241921"/>
  </sheetPr>
  <dimension ref="A1:N32"/>
  <sheetViews>
    <sheetView workbookViewId="0"/>
  </sheetViews>
  <sheetFormatPr defaultColWidth="8.25" defaultRowHeight="18.75" x14ac:dyDescent="0.4"/>
  <cols>
    <col min="1" max="3" width="5.75" customWidth="1"/>
    <col min="4" max="5" width="18.25" bestFit="1" customWidth="1"/>
  </cols>
  <sheetData>
    <row r="1" spans="1:14" x14ac:dyDescent="0.4">
      <c r="A1" s="2" t="s">
        <v>46</v>
      </c>
      <c r="B1" s="2" t="s">
        <v>33</v>
      </c>
      <c r="C1" s="2" t="s">
        <v>2</v>
      </c>
      <c r="D1" s="37" t="s">
        <v>47</v>
      </c>
      <c r="E1" s="37" t="s">
        <v>48</v>
      </c>
    </row>
    <row r="2" spans="1:14" x14ac:dyDescent="0.4">
      <c r="A2" s="2">
        <v>1</v>
      </c>
      <c r="B2" s="35" t="s">
        <v>5</v>
      </c>
      <c r="C2" s="35" t="s">
        <v>39</v>
      </c>
      <c r="D2" s="36">
        <v>0</v>
      </c>
      <c r="E2" s="36">
        <v>35</v>
      </c>
    </row>
    <row r="3" spans="1:14" x14ac:dyDescent="0.4">
      <c r="A3" s="2">
        <v>2</v>
      </c>
      <c r="B3" s="35" t="s">
        <v>8</v>
      </c>
      <c r="C3" s="35" t="s">
        <v>35</v>
      </c>
      <c r="D3" s="36">
        <v>23</v>
      </c>
      <c r="E3" s="36">
        <v>12</v>
      </c>
    </row>
    <row r="4" spans="1:14" x14ac:dyDescent="0.4">
      <c r="A4" s="2">
        <v>3</v>
      </c>
      <c r="B4" s="35" t="s">
        <v>8</v>
      </c>
      <c r="C4" s="35" t="s">
        <v>35</v>
      </c>
      <c r="D4" s="36">
        <v>6</v>
      </c>
      <c r="E4" s="36">
        <v>15</v>
      </c>
    </row>
    <row r="5" spans="1:14" ht="19.5" thickBot="1" x14ac:dyDescent="0.45">
      <c r="A5" s="2">
        <v>4</v>
      </c>
      <c r="B5" s="35" t="s">
        <v>8</v>
      </c>
      <c r="C5" s="35" t="s">
        <v>41</v>
      </c>
      <c r="D5" s="36">
        <v>15</v>
      </c>
      <c r="E5" s="36">
        <v>0</v>
      </c>
    </row>
    <row r="6" spans="1:14" ht="19.5" thickBot="1" x14ac:dyDescent="0.45">
      <c r="A6" s="2">
        <v>5</v>
      </c>
      <c r="B6" s="35" t="s">
        <v>5</v>
      </c>
      <c r="C6" s="35" t="s">
        <v>37</v>
      </c>
      <c r="D6" s="36">
        <v>8</v>
      </c>
      <c r="E6" s="36">
        <v>0</v>
      </c>
      <c r="L6" s="11" t="s">
        <v>63</v>
      </c>
      <c r="M6" s="40"/>
      <c r="N6" s="10" t="s">
        <v>72</v>
      </c>
    </row>
    <row r="7" spans="1:14" x14ac:dyDescent="0.4">
      <c r="A7" s="2">
        <v>6</v>
      </c>
      <c r="B7" s="35" t="s">
        <v>8</v>
      </c>
      <c r="C7" s="35" t="s">
        <v>37</v>
      </c>
      <c r="D7" s="36">
        <v>30</v>
      </c>
      <c r="E7" s="36">
        <v>5</v>
      </c>
    </row>
    <row r="8" spans="1:14" x14ac:dyDescent="0.4">
      <c r="A8" s="2">
        <v>7</v>
      </c>
      <c r="B8" s="35" t="s">
        <v>8</v>
      </c>
      <c r="C8" s="35" t="s">
        <v>41</v>
      </c>
      <c r="D8" s="36">
        <v>22</v>
      </c>
      <c r="E8" s="36">
        <v>1</v>
      </c>
    </row>
    <row r="9" spans="1:14" x14ac:dyDescent="0.4">
      <c r="A9" s="2">
        <v>8</v>
      </c>
      <c r="B9" s="35" t="s">
        <v>5</v>
      </c>
      <c r="C9" s="35" t="s">
        <v>39</v>
      </c>
      <c r="D9" s="36">
        <v>5</v>
      </c>
      <c r="E9" s="36">
        <v>40</v>
      </c>
      <c r="G9" s="25"/>
      <c r="H9" s="26"/>
      <c r="I9" s="27"/>
    </row>
    <row r="10" spans="1:14" x14ac:dyDescent="0.4">
      <c r="A10" s="2">
        <v>9</v>
      </c>
      <c r="B10" s="35" t="s">
        <v>8</v>
      </c>
      <c r="C10" s="35" t="s">
        <v>40</v>
      </c>
      <c r="D10" s="36">
        <v>20</v>
      </c>
      <c r="E10" s="36">
        <v>5</v>
      </c>
      <c r="G10" s="28"/>
      <c r="H10" s="29"/>
      <c r="I10" s="30"/>
    </row>
    <row r="11" spans="1:14" x14ac:dyDescent="0.4">
      <c r="A11" s="2">
        <v>10</v>
      </c>
      <c r="B11" s="35" t="s">
        <v>8</v>
      </c>
      <c r="C11" s="35" t="s">
        <v>36</v>
      </c>
      <c r="D11" s="36">
        <v>7</v>
      </c>
      <c r="E11" s="36">
        <v>30</v>
      </c>
      <c r="G11" s="28"/>
      <c r="H11" s="29"/>
      <c r="I11" s="30"/>
    </row>
    <row r="12" spans="1:14" x14ac:dyDescent="0.4">
      <c r="A12" s="2">
        <v>11</v>
      </c>
      <c r="B12" s="35" t="s">
        <v>5</v>
      </c>
      <c r="C12" s="35" t="s">
        <v>36</v>
      </c>
      <c r="D12" s="36">
        <v>5</v>
      </c>
      <c r="E12" s="36">
        <v>50</v>
      </c>
      <c r="G12" s="28"/>
      <c r="H12" s="29"/>
      <c r="I12" s="30"/>
    </row>
    <row r="13" spans="1:14" x14ac:dyDescent="0.4">
      <c r="A13" s="2">
        <v>12</v>
      </c>
      <c r="B13" s="35" t="s">
        <v>8</v>
      </c>
      <c r="C13" s="35" t="s">
        <v>37</v>
      </c>
      <c r="D13" s="36">
        <v>28</v>
      </c>
      <c r="E13" s="36">
        <v>3</v>
      </c>
      <c r="G13" s="28"/>
      <c r="H13" s="29"/>
      <c r="I13" s="30"/>
    </row>
    <row r="14" spans="1:14" x14ac:dyDescent="0.4">
      <c r="A14" s="2">
        <v>13</v>
      </c>
      <c r="B14" s="35" t="s">
        <v>5</v>
      </c>
      <c r="C14" s="35" t="s">
        <v>41</v>
      </c>
      <c r="D14" s="36">
        <v>20</v>
      </c>
      <c r="E14" s="36">
        <v>3</v>
      </c>
      <c r="G14" s="28"/>
      <c r="H14" s="29"/>
      <c r="I14" s="30"/>
    </row>
    <row r="15" spans="1:14" x14ac:dyDescent="0.4">
      <c r="A15" s="2">
        <v>14</v>
      </c>
      <c r="B15" s="35" t="s">
        <v>5</v>
      </c>
      <c r="C15" s="35" t="s">
        <v>40</v>
      </c>
      <c r="D15" s="36">
        <v>15</v>
      </c>
      <c r="E15" s="36">
        <v>15</v>
      </c>
      <c r="G15" s="28"/>
      <c r="H15" s="29"/>
      <c r="I15" s="30"/>
    </row>
    <row r="16" spans="1:14" x14ac:dyDescent="0.4">
      <c r="A16" s="2">
        <v>15</v>
      </c>
      <c r="B16" s="35" t="s">
        <v>5</v>
      </c>
      <c r="C16" s="35" t="s">
        <v>39</v>
      </c>
      <c r="D16" s="36">
        <v>15</v>
      </c>
      <c r="E16" s="36">
        <v>22</v>
      </c>
      <c r="G16" s="28"/>
      <c r="H16" s="29"/>
      <c r="I16" s="30"/>
    </row>
    <row r="17" spans="1:9" x14ac:dyDescent="0.4">
      <c r="A17" s="2">
        <v>16</v>
      </c>
      <c r="B17" s="35" t="s">
        <v>5</v>
      </c>
      <c r="C17" s="35" t="s">
        <v>35</v>
      </c>
      <c r="D17" s="36">
        <v>0</v>
      </c>
      <c r="E17" s="36">
        <v>55</v>
      </c>
      <c r="G17" s="28"/>
      <c r="H17" s="29"/>
      <c r="I17" s="30"/>
    </row>
    <row r="18" spans="1:9" x14ac:dyDescent="0.4">
      <c r="A18" s="2">
        <v>17</v>
      </c>
      <c r="B18" s="35" t="s">
        <v>8</v>
      </c>
      <c r="C18" s="35" t="s">
        <v>36</v>
      </c>
      <c r="D18" s="36">
        <v>3</v>
      </c>
      <c r="E18" s="36">
        <v>10</v>
      </c>
      <c r="G18" s="28"/>
      <c r="H18" s="29"/>
      <c r="I18" s="30"/>
    </row>
    <row r="19" spans="1:9" x14ac:dyDescent="0.4">
      <c r="A19" s="2">
        <v>18</v>
      </c>
      <c r="B19" s="35" t="s">
        <v>5</v>
      </c>
      <c r="C19" s="35" t="s">
        <v>37</v>
      </c>
      <c r="D19" s="36">
        <v>12</v>
      </c>
      <c r="E19" s="36">
        <v>5</v>
      </c>
      <c r="G19" s="28"/>
      <c r="H19" s="29"/>
      <c r="I19" s="30"/>
    </row>
    <row r="20" spans="1:9" x14ac:dyDescent="0.4">
      <c r="A20" s="2">
        <v>19</v>
      </c>
      <c r="B20" s="35" t="s">
        <v>5</v>
      </c>
      <c r="C20" s="35" t="s">
        <v>37</v>
      </c>
      <c r="D20" s="36">
        <v>1</v>
      </c>
      <c r="E20" s="36">
        <v>0</v>
      </c>
      <c r="G20" s="28"/>
      <c r="H20" s="29"/>
      <c r="I20" s="30"/>
    </row>
    <row r="21" spans="1:9" x14ac:dyDescent="0.4">
      <c r="A21" s="2">
        <v>20</v>
      </c>
      <c r="B21" s="35" t="s">
        <v>5</v>
      </c>
      <c r="C21" s="35" t="s">
        <v>41</v>
      </c>
      <c r="D21" s="36">
        <v>27</v>
      </c>
      <c r="E21" s="36">
        <v>0</v>
      </c>
      <c r="G21" s="28"/>
      <c r="H21" s="29"/>
      <c r="I21" s="30"/>
    </row>
    <row r="22" spans="1:9" x14ac:dyDescent="0.4">
      <c r="A22" s="2">
        <v>21</v>
      </c>
      <c r="B22" s="35" t="s">
        <v>8</v>
      </c>
      <c r="C22" s="35" t="s">
        <v>39</v>
      </c>
      <c r="D22" s="36">
        <v>13</v>
      </c>
      <c r="E22" s="36">
        <v>25</v>
      </c>
      <c r="G22" s="28"/>
      <c r="H22" s="29"/>
      <c r="I22" s="30"/>
    </row>
    <row r="23" spans="1:9" x14ac:dyDescent="0.4">
      <c r="A23" s="2">
        <v>22</v>
      </c>
      <c r="B23" s="35" t="s">
        <v>5</v>
      </c>
      <c r="C23" s="35" t="s">
        <v>36</v>
      </c>
      <c r="D23" s="36">
        <v>0</v>
      </c>
      <c r="E23" s="36">
        <v>30</v>
      </c>
      <c r="G23" s="28"/>
      <c r="H23" s="29"/>
      <c r="I23" s="30"/>
    </row>
    <row r="24" spans="1:9" x14ac:dyDescent="0.4">
      <c r="A24" s="2">
        <v>23</v>
      </c>
      <c r="B24" s="35" t="s">
        <v>8</v>
      </c>
      <c r="C24" s="35" t="s">
        <v>40</v>
      </c>
      <c r="D24" s="36">
        <v>15</v>
      </c>
      <c r="E24" s="36">
        <v>7</v>
      </c>
      <c r="G24" s="28"/>
      <c r="H24" s="29"/>
      <c r="I24" s="30"/>
    </row>
    <row r="25" spans="1:9" x14ac:dyDescent="0.4">
      <c r="A25" s="2">
        <v>24</v>
      </c>
      <c r="B25" s="35" t="s">
        <v>8</v>
      </c>
      <c r="C25" s="35" t="s">
        <v>41</v>
      </c>
      <c r="D25" s="36">
        <v>23</v>
      </c>
      <c r="E25" s="36">
        <v>3</v>
      </c>
      <c r="G25" s="28"/>
      <c r="H25" s="29"/>
      <c r="I25" s="30"/>
    </row>
    <row r="26" spans="1:9" x14ac:dyDescent="0.4">
      <c r="A26" s="2">
        <v>25</v>
      </c>
      <c r="B26" s="35" t="s">
        <v>8</v>
      </c>
      <c r="C26" s="35" t="s">
        <v>37</v>
      </c>
      <c r="D26" s="36">
        <v>25</v>
      </c>
      <c r="E26" s="36">
        <v>0</v>
      </c>
      <c r="G26" s="31"/>
      <c r="H26" s="32"/>
      <c r="I26" s="33"/>
    </row>
    <row r="27" spans="1:9" x14ac:dyDescent="0.4">
      <c r="A27" s="2">
        <v>26</v>
      </c>
      <c r="B27" s="35" t="s">
        <v>8</v>
      </c>
      <c r="C27" s="35" t="s">
        <v>39</v>
      </c>
      <c r="D27" s="36">
        <v>0</v>
      </c>
      <c r="E27" s="36">
        <v>27</v>
      </c>
    </row>
    <row r="28" spans="1:9" x14ac:dyDescent="0.4">
      <c r="A28" s="2">
        <v>27</v>
      </c>
      <c r="B28" s="35" t="s">
        <v>8</v>
      </c>
      <c r="C28" s="35" t="s">
        <v>35</v>
      </c>
      <c r="D28" s="36">
        <v>11</v>
      </c>
      <c r="E28" s="36">
        <v>20</v>
      </c>
    </row>
    <row r="29" spans="1:9" x14ac:dyDescent="0.4">
      <c r="A29" s="2">
        <v>28</v>
      </c>
      <c r="B29" s="35" t="s">
        <v>5</v>
      </c>
      <c r="C29" s="35" t="s">
        <v>40</v>
      </c>
      <c r="D29" s="36">
        <v>7</v>
      </c>
      <c r="E29" s="36">
        <v>3</v>
      </c>
    </row>
    <row r="30" spans="1:9" x14ac:dyDescent="0.4">
      <c r="A30" s="2">
        <v>29</v>
      </c>
      <c r="B30" s="35" t="s">
        <v>5</v>
      </c>
      <c r="C30" s="35" t="s">
        <v>35</v>
      </c>
      <c r="D30" s="36">
        <v>13</v>
      </c>
      <c r="E30" s="36">
        <v>23</v>
      </c>
    </row>
    <row r="31" spans="1:9" x14ac:dyDescent="0.4">
      <c r="A31" s="2">
        <v>30</v>
      </c>
      <c r="B31" s="35" t="s">
        <v>5</v>
      </c>
      <c r="C31" s="35" t="s">
        <v>35</v>
      </c>
      <c r="D31" s="36">
        <v>5</v>
      </c>
      <c r="E31" s="36">
        <v>20</v>
      </c>
    </row>
    <row r="32" spans="1:9" x14ac:dyDescent="0.4">
      <c r="A32" s="2">
        <v>31</v>
      </c>
      <c r="B32" s="35" t="s">
        <v>8</v>
      </c>
      <c r="C32" s="35" t="s">
        <v>36</v>
      </c>
      <c r="D32" s="36">
        <v>20</v>
      </c>
      <c r="E32" s="36">
        <v>15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61</vt:i4>
      </vt:variant>
    </vt:vector>
  </HeadingPairs>
  <TitlesOfParts>
    <vt:vector size="61" baseType="lpstr">
      <vt:lpstr>例題13.1.1</vt:lpstr>
      <vt:lpstr>例題13.1.1 終了</vt:lpstr>
      <vt:lpstr>例題13.1.2</vt:lpstr>
      <vt:lpstr>例題13.1.2 終了</vt:lpstr>
      <vt:lpstr>例題13.1.3</vt:lpstr>
      <vt:lpstr>例題13.1.3 終了</vt:lpstr>
      <vt:lpstr>例題13.1.4</vt:lpstr>
      <vt:lpstr>例題13.1.4 終了</vt:lpstr>
      <vt:lpstr>例題13.1.5</vt:lpstr>
      <vt:lpstr>例題13.1.5 終了</vt:lpstr>
      <vt:lpstr>例題13.1.6</vt:lpstr>
      <vt:lpstr>例題13.1.6 終了</vt:lpstr>
      <vt:lpstr>例題13.1.7</vt:lpstr>
      <vt:lpstr>例題13.1.7 終了</vt:lpstr>
      <vt:lpstr>例題13.1.8</vt:lpstr>
      <vt:lpstr>例題13.1.8 終了</vt:lpstr>
      <vt:lpstr>例題13.1.8 補足</vt:lpstr>
      <vt:lpstr>例題13.1.8 補足 終了</vt:lpstr>
      <vt:lpstr>例題13.2.1</vt:lpstr>
      <vt:lpstr>例題13.2.1 終了</vt:lpstr>
      <vt:lpstr>例題13.2.2</vt:lpstr>
      <vt:lpstr>例題13.2.2 終了</vt:lpstr>
      <vt:lpstr>例題13.2.3</vt:lpstr>
      <vt:lpstr>例題13.2.3 終了</vt:lpstr>
      <vt:lpstr>例題13.2.4</vt:lpstr>
      <vt:lpstr>例題13.2.4 終了</vt:lpstr>
      <vt:lpstr>例題13.2.5</vt:lpstr>
      <vt:lpstr>例題13.2.5 終了</vt:lpstr>
      <vt:lpstr>例題13.3.1</vt:lpstr>
      <vt:lpstr>例題13.3.1 終了</vt:lpstr>
      <vt:lpstr>例題13.3.2</vt:lpstr>
      <vt:lpstr>例題13.3.2 終了</vt:lpstr>
      <vt:lpstr>例題13.3.3</vt:lpstr>
      <vt:lpstr>例題13.3.3 終了</vt:lpstr>
      <vt:lpstr>例題13.3.4</vt:lpstr>
      <vt:lpstr>例題13.3.4 終了</vt:lpstr>
      <vt:lpstr>例題13.3.5</vt:lpstr>
      <vt:lpstr>例題13.3.5 終了</vt:lpstr>
      <vt:lpstr>例題13.3.6</vt:lpstr>
      <vt:lpstr>例題13.3.6 終了</vt:lpstr>
      <vt:lpstr>例題13.3.7</vt:lpstr>
      <vt:lpstr>例題13.3.7 終了</vt:lpstr>
      <vt:lpstr>例題13.3.8</vt:lpstr>
      <vt:lpstr>例題13.3.8 終了</vt:lpstr>
      <vt:lpstr>例題13.3.9 </vt:lpstr>
      <vt:lpstr>例題13.3.9 終了</vt:lpstr>
      <vt:lpstr>例題13.4</vt:lpstr>
      <vt:lpstr>例題13.4 終了</vt:lpstr>
      <vt:lpstr>演習問題13.1.1と13.1.2</vt:lpstr>
      <vt:lpstr>演習問題13.1.3</vt:lpstr>
      <vt:lpstr>演習問題13.1.4</vt:lpstr>
      <vt:lpstr>演習問題13.1.5</vt:lpstr>
      <vt:lpstr>演習問題13.1.6</vt:lpstr>
      <vt:lpstr>演習問題13.1.7</vt:lpstr>
      <vt:lpstr>演習問題13.2.1</vt:lpstr>
      <vt:lpstr>演習問題13.2.2</vt:lpstr>
      <vt:lpstr>演習問題13.2.3</vt:lpstr>
      <vt:lpstr>演習問題13.2.4</vt:lpstr>
      <vt:lpstr>演習問題13.2.5</vt:lpstr>
      <vt:lpstr>演習問題13.2.6</vt:lpstr>
      <vt:lpstr>演習問題13.2.7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竹内 俊彦</cp:lastModifiedBy>
  <dcterms:created xsi:type="dcterms:W3CDTF">2022-05-20T08:57:59Z</dcterms:created>
  <dcterms:modified xsi:type="dcterms:W3CDTF">2026-01-06T04:51:38Z</dcterms:modified>
</cp:coreProperties>
</file>