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keu\Downloads\"/>
    </mc:Choice>
  </mc:AlternateContent>
  <xr:revisionPtr revIDLastSave="0" documentId="13_ncr:1_{ACFD9053-B924-4087-862B-A18746397906}" xr6:coauthVersionLast="47" xr6:coauthVersionMax="47" xr10:uidLastSave="{00000000-0000-0000-0000-000000000000}"/>
  <bookViews>
    <workbookView xWindow="-120" yWindow="-120" windowWidth="29040" windowHeight="15720" xr2:uid="{FB0D17F5-3A95-4E26-971F-8A2C829608D2}"/>
  </bookViews>
  <sheets>
    <sheet name="例題14.1.1～14.1.3" sheetId="179" r:id="rId1"/>
    <sheet name="例題14.1.1～14.1.3 終了" sheetId="166" r:id="rId2"/>
    <sheet name="例題14.2" sheetId="182" r:id="rId3"/>
    <sheet name="例題14.2 終了" sheetId="169" r:id="rId4"/>
    <sheet name="例題14.3.1" sheetId="170" r:id="rId5"/>
    <sheet name="例題14.3.1 終了" sheetId="187" r:id="rId6"/>
    <sheet name="例題14.3.2" sheetId="183" r:id="rId7"/>
    <sheet name="例題14.3.2 終了" sheetId="171" r:id="rId8"/>
    <sheet name="例題14.4.1" sheetId="184" r:id="rId9"/>
    <sheet name="例題14.4.1 終了" sheetId="172" r:id="rId10"/>
    <sheet name="例題14.4.2" sheetId="185" r:id="rId11"/>
    <sheet name="例題14.4.2 終了" sheetId="173" r:id="rId12"/>
    <sheet name="例題14.4.3" sheetId="186" r:id="rId13"/>
    <sheet name="例題14.4.3 終了" sheetId="174" r:id="rId14"/>
    <sheet name="演習問題14.1.1" sheetId="175" r:id="rId15"/>
    <sheet name="演習問題14.1.2" sheetId="176" r:id="rId16"/>
    <sheet name="演習問題14.1.3" sheetId="177" r:id="rId17"/>
    <sheet name="演習問題14.2" sheetId="178" r:id="rId1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71" l="1"/>
  <c r="C4" i="171"/>
  <c r="C5" i="171"/>
  <c r="C6" i="171"/>
  <c r="C7" i="171"/>
  <c r="C8" i="171"/>
  <c r="C9" i="171"/>
  <c r="C10" i="171"/>
  <c r="C11" i="171"/>
  <c r="C12" i="171"/>
  <c r="C13" i="171"/>
  <c r="C14" i="171"/>
  <c r="C15" i="171"/>
  <c r="C16" i="171"/>
  <c r="C17" i="171"/>
  <c r="C18" i="171"/>
  <c r="C19" i="171"/>
  <c r="C20" i="171"/>
  <c r="C21" i="171"/>
  <c r="C22" i="171"/>
  <c r="C23" i="171"/>
  <c r="C24" i="171"/>
  <c r="C25" i="171"/>
  <c r="C26" i="171"/>
  <c r="C27" i="171"/>
  <c r="C28" i="171"/>
  <c r="C29" i="171"/>
  <c r="C2" i="171"/>
  <c r="B32" i="171"/>
  <c r="B31" i="171"/>
  <c r="B8" i="166" a="1"/>
  <c r="B8" i="166" s="1"/>
  <c r="B9" i="166"/>
  <c r="B7" i="166"/>
  <c r="B6" i="166"/>
  <c r="C9" i="166"/>
  <c r="C8" i="166"/>
  <c r="C7" i="166"/>
  <c r="D2" i="171"/>
  <c r="C6" i="16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<sst xmlns="http://schemas.openxmlformats.org/spreadsheetml/2006/main" count="256" uniqueCount="85">
  <si>
    <t>平均値</t>
    <rPh sb="0" eb="3">
      <t>ヘイキンチ</t>
    </rPh>
    <phoneticPr fontId="1"/>
  </si>
  <si>
    <t>中央値</t>
    <rPh sb="0" eb="2">
      <t>チュウオウ</t>
    </rPh>
    <rPh sb="2" eb="3">
      <t>チ</t>
    </rPh>
    <phoneticPr fontId="1"/>
  </si>
  <si>
    <t>最頻値</t>
    <rPh sb="0" eb="3">
      <t>サイヒンチ</t>
    </rPh>
    <phoneticPr fontId="1"/>
  </si>
  <si>
    <t>標準偏差</t>
    <rPh sb="0" eb="2">
      <t>ヒョウジュン</t>
    </rPh>
    <rPh sb="2" eb="4">
      <t>ヘンサ</t>
    </rPh>
    <phoneticPr fontId="1"/>
  </si>
  <si>
    <t>ぶどうの重さ（g）</t>
    <rPh sb="4" eb="5">
      <t>オモサ</t>
    </rPh>
    <phoneticPr fontId="1"/>
  </si>
  <si>
    <t>日付</t>
    <rPh sb="0" eb="2">
      <t>ヒヅケ</t>
    </rPh>
    <phoneticPr fontId="1"/>
  </si>
  <si>
    <t>来客数（人）</t>
    <rPh sb="0" eb="3">
      <t>ライキャク</t>
    </rPh>
    <rPh sb="4" eb="5">
      <t>ニn</t>
    </rPh>
    <phoneticPr fontId="1"/>
  </si>
  <si>
    <t>気温（℃）</t>
  </si>
  <si>
    <t>ビールA
の売上個数（個）</t>
    <phoneticPr fontId="1"/>
  </si>
  <si>
    <t>1日目</t>
  </si>
  <si>
    <t>2日目</t>
  </si>
  <si>
    <t>3日目</t>
  </si>
  <si>
    <t>4日目</t>
  </si>
  <si>
    <t>5日目</t>
  </si>
  <si>
    <t>6日目</t>
  </si>
  <si>
    <t>7日目</t>
  </si>
  <si>
    <t>8日目</t>
  </si>
  <si>
    <t>9日目</t>
  </si>
  <si>
    <t>10日目</t>
  </si>
  <si>
    <t>11日目</t>
  </si>
  <si>
    <t>12日目</t>
  </si>
  <si>
    <t>13日目</t>
  </si>
  <si>
    <t>14日目</t>
  </si>
  <si>
    <t>概要</t>
  </si>
  <si>
    <t>回帰統計</t>
  </si>
  <si>
    <t>重相関 R</t>
  </si>
  <si>
    <t>重決定 R2</t>
  </si>
  <si>
    <t>補正 R2</t>
  </si>
  <si>
    <t>標準誤差</t>
  </si>
  <si>
    <t>観測数</t>
  </si>
  <si>
    <t>分散分析表</t>
  </si>
  <si>
    <t>回帰</t>
  </si>
  <si>
    <t>残差</t>
  </si>
  <si>
    <t>合計</t>
  </si>
  <si>
    <t>切片</t>
  </si>
  <si>
    <t>自由度</t>
  </si>
  <si>
    <t>変動</t>
  </si>
  <si>
    <t>分散</t>
  </si>
  <si>
    <t>観測された分散比</t>
  </si>
  <si>
    <t>有意 F</t>
  </si>
  <si>
    <t>係数</t>
  </si>
  <si>
    <t xml:space="preserve">t </t>
  </si>
  <si>
    <t>P-値</t>
  </si>
  <si>
    <t>下限 95%</t>
  </si>
  <si>
    <t>上限 95%</t>
  </si>
  <si>
    <t>下限 95.0%</t>
  </si>
  <si>
    <t>上限 95.0%</t>
  </si>
  <si>
    <t>残差出力</t>
  </si>
  <si>
    <t>観測値</t>
  </si>
  <si>
    <t>予測値: ビールA
の売上個数（個）</t>
  </si>
  <si>
    <t>相関係数</t>
    <rPh sb="0" eb="2">
      <t>ソウカン</t>
    </rPh>
    <rPh sb="2" eb="4">
      <t>ケイスウ</t>
    </rPh>
    <phoneticPr fontId="1"/>
  </si>
  <si>
    <t>ビールA
の売上個数（個）</t>
  </si>
  <si>
    <t>番号</t>
    <rPh sb="0" eb="2">
      <t>バンゴウ</t>
    </rPh>
    <phoneticPr fontId="1"/>
  </si>
  <si>
    <t>年齢（歳）</t>
    <rPh sb="0" eb="2">
      <t>ネンレイ</t>
    </rPh>
    <rPh sb="3" eb="4">
      <t>サイ</t>
    </rPh>
    <phoneticPr fontId="1"/>
  </si>
  <si>
    <t>勉強時間（時間）</t>
    <rPh sb="5" eb="7">
      <t>ジカン</t>
    </rPh>
    <phoneticPr fontId="1"/>
  </si>
  <si>
    <t>点数（点）</t>
    <rPh sb="0" eb="2">
      <t>テンスウ</t>
    </rPh>
    <rPh sb="3" eb="4">
      <t>テン</t>
    </rPh>
    <phoneticPr fontId="1"/>
  </si>
  <si>
    <t>外れ値ではないかと考えられるデータ</t>
    <phoneticPr fontId="1"/>
  </si>
  <si>
    <t>一番予測が外れていると考えられるデータ</t>
    <phoneticPr fontId="1"/>
  </si>
  <si>
    <t>国語</t>
  </si>
  <si>
    <t>数学</t>
  </si>
  <si>
    <t>英語</t>
  </si>
  <si>
    <t>理科</t>
  </si>
  <si>
    <t>社会</t>
  </si>
  <si>
    <t>A</t>
  </si>
  <si>
    <t>B</t>
  </si>
  <si>
    <t>C</t>
  </si>
  <si>
    <t>D</t>
  </si>
  <si>
    <t>E</t>
  </si>
  <si>
    <t>F</t>
  </si>
  <si>
    <t>↓　標準化</t>
    <rPh sb="2" eb="5">
      <t>ヒョウジュンカ</t>
    </rPh>
    <phoneticPr fontId="1"/>
  </si>
  <si>
    <t>名前</t>
    <rPh sb="0" eb="2">
      <t>ナマエ</t>
    </rPh>
    <phoneticPr fontId="1"/>
  </si>
  <si>
    <t>科目</t>
    <rPh sb="0" eb="2">
      <t>カモク</t>
    </rPh>
    <phoneticPr fontId="1"/>
  </si>
  <si>
    <t>5房</t>
  </si>
  <si>
    <t>外れ値は</t>
    <rPh sb="0" eb="1">
      <t>ハズ</t>
    </rPh>
    <rPh sb="2" eb="3">
      <t>チ</t>
    </rPh>
    <phoneticPr fontId="1"/>
  </si>
  <si>
    <t>のデータ</t>
    <phoneticPr fontId="1"/>
  </si>
  <si>
    <t>↓ここから回帰分析の結果を表示</t>
    <rPh sb="5" eb="7">
      <t>カイキ</t>
    </rPh>
    <rPh sb="7" eb="9">
      <t>ブンセキ</t>
    </rPh>
    <rPh sb="10" eb="12">
      <t>ケッカ</t>
    </rPh>
    <rPh sb="13" eb="15">
      <t>ヒョウジ</t>
    </rPh>
    <phoneticPr fontId="1"/>
  </si>
  <si>
    <t>↓に分析ツール「相関」の結果が入る</t>
    <rPh sb="2" eb="4">
      <t>ブンセキ</t>
    </rPh>
    <rPh sb="8" eb="10">
      <t>ソウカン</t>
    </rPh>
    <rPh sb="12" eb="14">
      <t>ケッカ</t>
    </rPh>
    <rPh sb="15" eb="16">
      <t>ハイ</t>
    </rPh>
    <phoneticPr fontId="1"/>
  </si>
  <si>
    <t>ここにグラフを
描いてください</t>
    <rPh sb="8" eb="9">
      <t>エガ</t>
    </rPh>
    <phoneticPr fontId="1"/>
  </si>
  <si>
    <t>外れ値と思われるのは</t>
    <rPh sb="0" eb="1">
      <t>ハズ</t>
    </rPh>
    <rPh sb="2" eb="3">
      <t>チ</t>
    </rPh>
    <rPh sb="4" eb="5">
      <t>オモ</t>
    </rPh>
    <phoneticPr fontId="1"/>
  </si>
  <si>
    <t>11日目</t>
    <rPh sb="2" eb="3">
      <t>ニチ</t>
    </rPh>
    <rPh sb="3" eb="4">
      <t>メ</t>
    </rPh>
    <phoneticPr fontId="1"/>
  </si>
  <si>
    <t>番のデータ</t>
    <rPh sb="0" eb="1">
      <t>バン</t>
    </rPh>
    <phoneticPr fontId="1"/>
  </si>
  <si>
    <t>←外れ値</t>
    <rPh sb="1" eb="2">
      <t>ハズ</t>
    </rPh>
    <rPh sb="3" eb="4">
      <t>チ</t>
    </rPh>
    <phoneticPr fontId="1"/>
  </si>
  <si>
    <t>日目</t>
    <rPh sb="0" eb="2">
      <t>ニチメ</t>
    </rPh>
    <phoneticPr fontId="1"/>
  </si>
  <si>
    <t>元のデータ</t>
    <rPh sb="0" eb="1">
      <t>モト</t>
    </rPh>
    <phoneticPr fontId="1"/>
  </si>
  <si>
    <t>取り除いた後のデータ</t>
    <rPh sb="0" eb="1">
      <t>ト</t>
    </rPh>
    <rPh sb="2" eb="3">
      <t>ノゾ</t>
    </rPh>
    <rPh sb="5" eb="6">
      <t>ノチ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</si>
</sst>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0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8"/>
      <name val="游ゴシック"/>
      <family val="3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sz val="24"/>
      <color theme="1"/>
      <name val="游ゴシック"/>
      <family val="3"/>
      <charset val="128"/>
      <scheme val="minor"/>
    </font>
    <font>
      <sz val="11"/>
      <color rgb="FF00B0F0"/>
      <name val="游ゴシック"/>
      <family val="2"/>
      <charset val="128"/>
      <scheme val="minor"/>
    </font>
    <font>
      <sz val="22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2" fillId="2" borderId="1" xfId="0" applyFont="1" applyFill="1" applyBorder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3" fillId="0" borderId="0" xfId="0" applyFont="1">
      <alignment vertical="center"/>
    </xf>
    <xf numFmtId="56" fontId="4" fillId="0" borderId="1" xfId="0" applyNumberFormat="1" applyFont="1" applyBorder="1">
      <alignment vertical="center"/>
    </xf>
    <xf numFmtId="0" fontId="3" fillId="0" borderId="1" xfId="0" applyFont="1" applyBorder="1">
      <alignment vertical="center"/>
    </xf>
    <xf numFmtId="0" fontId="0" fillId="5" borderId="0" xfId="0" applyFill="1">
      <alignment vertical="center"/>
    </xf>
    <xf numFmtId="0" fontId="3" fillId="2" borderId="0" xfId="0" applyFont="1" applyFill="1">
      <alignment vertical="center"/>
    </xf>
    <xf numFmtId="0" fontId="0" fillId="2" borderId="0" xfId="0" applyFill="1">
      <alignment vertical="center"/>
    </xf>
    <xf numFmtId="0" fontId="4" fillId="0" borderId="1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Continuous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3" borderId="1" xfId="0" applyFont="1" applyFill="1" applyBorder="1">
      <alignment vertical="center"/>
    </xf>
    <xf numFmtId="0" fontId="3" fillId="3" borderId="1" xfId="0" applyFont="1" applyFill="1" applyBorder="1">
      <alignment vertical="center"/>
    </xf>
    <xf numFmtId="0" fontId="0" fillId="6" borderId="4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 wrapText="1"/>
    </xf>
    <xf numFmtId="0" fontId="0" fillId="6" borderId="0" xfId="0" applyFill="1">
      <alignment vertical="center"/>
    </xf>
    <xf numFmtId="0" fontId="0" fillId="6" borderId="2" xfId="0" applyFill="1" applyBorder="1" applyAlignment="1">
      <alignment vertical="center" wrapText="1"/>
    </xf>
    <xf numFmtId="0" fontId="0" fillId="6" borderId="2" xfId="0" applyFill="1" applyBorder="1">
      <alignment vertical="center"/>
    </xf>
    <xf numFmtId="176" fontId="4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1" xfId="0" applyFont="1" applyFill="1" applyBorder="1">
      <alignment vertical="center"/>
    </xf>
    <xf numFmtId="0" fontId="0" fillId="0" borderId="1" xfId="0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horizontal="right" vertical="center"/>
    </xf>
    <xf numFmtId="0" fontId="2" fillId="2" borderId="5" xfId="0" applyFont="1" applyFill="1" applyBorder="1">
      <alignment vertical="center"/>
    </xf>
    <xf numFmtId="0" fontId="3" fillId="0" borderId="0" xfId="0" applyFont="1" applyAlignment="1">
      <alignment horizontal="right" vertical="center"/>
    </xf>
    <xf numFmtId="56" fontId="3" fillId="2" borderId="5" xfId="0" applyNumberFormat="1" applyFont="1" applyFill="1" applyBorder="1">
      <alignment vertical="center"/>
    </xf>
    <xf numFmtId="0" fontId="0" fillId="2" borderId="0" xfId="0" applyFill="1" applyAlignment="1">
      <alignment horizontal="centerContinuous"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6" xfId="0" applyFont="1" applyBorder="1">
      <alignment vertical="center"/>
    </xf>
    <xf numFmtId="56" fontId="3" fillId="0" borderId="0" xfId="0" applyNumberFormat="1" applyFont="1">
      <alignment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3" fillId="2" borderId="5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4" fillId="2" borderId="1" xfId="0" applyFont="1" applyFill="1" applyBorder="1">
      <alignment vertical="center"/>
    </xf>
    <xf numFmtId="176" fontId="4" fillId="0" borderId="0" xfId="0" applyNumberFormat="1" applyFont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4" fillId="7" borderId="1" xfId="0" applyFont="1" applyFill="1" applyBorder="1">
      <alignment vertical="center"/>
    </xf>
    <xf numFmtId="177" fontId="6" fillId="6" borderId="2" xfId="0" applyNumberFormat="1" applyFont="1" applyFill="1" applyBorder="1">
      <alignment vertic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eetMetadata" Target="metadata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'例題14.3.1 終了'!$B$1</c:f>
              <c:strCache>
                <c:ptCount val="1"/>
                <c:pt idx="0">
                  <c:v>来客数（人）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'例題14.3.1 終了'!$A$2:$A$29</c:f>
              <c:numCache>
                <c:formatCode>m"月"d"日"</c:formatCode>
                <c:ptCount val="28"/>
                <c:pt idx="0">
                  <c:v>44593</c:v>
                </c:pt>
                <c:pt idx="1">
                  <c:v>44594</c:v>
                </c:pt>
                <c:pt idx="2">
                  <c:v>44595</c:v>
                </c:pt>
                <c:pt idx="3">
                  <c:v>44596</c:v>
                </c:pt>
                <c:pt idx="4">
                  <c:v>44597</c:v>
                </c:pt>
                <c:pt idx="5">
                  <c:v>44598</c:v>
                </c:pt>
                <c:pt idx="6">
                  <c:v>44599</c:v>
                </c:pt>
                <c:pt idx="7">
                  <c:v>44600</c:v>
                </c:pt>
                <c:pt idx="8">
                  <c:v>44601</c:v>
                </c:pt>
                <c:pt idx="9">
                  <c:v>44602</c:v>
                </c:pt>
                <c:pt idx="10">
                  <c:v>44603</c:v>
                </c:pt>
                <c:pt idx="11">
                  <c:v>44604</c:v>
                </c:pt>
                <c:pt idx="12">
                  <c:v>44605</c:v>
                </c:pt>
                <c:pt idx="13">
                  <c:v>44606</c:v>
                </c:pt>
                <c:pt idx="14">
                  <c:v>44607</c:v>
                </c:pt>
                <c:pt idx="15">
                  <c:v>44608</c:v>
                </c:pt>
                <c:pt idx="16">
                  <c:v>44609</c:v>
                </c:pt>
                <c:pt idx="17">
                  <c:v>44610</c:v>
                </c:pt>
                <c:pt idx="18">
                  <c:v>44611</c:v>
                </c:pt>
                <c:pt idx="19">
                  <c:v>44612</c:v>
                </c:pt>
                <c:pt idx="20">
                  <c:v>44613</c:v>
                </c:pt>
                <c:pt idx="21">
                  <c:v>44614</c:v>
                </c:pt>
                <c:pt idx="22">
                  <c:v>44615</c:v>
                </c:pt>
                <c:pt idx="23">
                  <c:v>44616</c:v>
                </c:pt>
                <c:pt idx="24">
                  <c:v>44617</c:v>
                </c:pt>
                <c:pt idx="25">
                  <c:v>44618</c:v>
                </c:pt>
                <c:pt idx="26">
                  <c:v>44619</c:v>
                </c:pt>
                <c:pt idx="27">
                  <c:v>44620</c:v>
                </c:pt>
              </c:numCache>
            </c:numRef>
          </c:cat>
          <c:val>
            <c:numRef>
              <c:f>'例題14.3.1 終了'!$B$2:$B$29</c:f>
              <c:numCache>
                <c:formatCode>General</c:formatCode>
                <c:ptCount val="28"/>
                <c:pt idx="0">
                  <c:v>36385</c:v>
                </c:pt>
                <c:pt idx="1">
                  <c:v>29440</c:v>
                </c:pt>
                <c:pt idx="2">
                  <c:v>32142</c:v>
                </c:pt>
                <c:pt idx="3">
                  <c:v>37717</c:v>
                </c:pt>
                <c:pt idx="4">
                  <c:v>20421</c:v>
                </c:pt>
                <c:pt idx="5">
                  <c:v>41553</c:v>
                </c:pt>
                <c:pt idx="6">
                  <c:v>38887</c:v>
                </c:pt>
                <c:pt idx="7">
                  <c:v>26155</c:v>
                </c:pt>
                <c:pt idx="8">
                  <c:v>36628</c:v>
                </c:pt>
                <c:pt idx="9">
                  <c:v>43930</c:v>
                </c:pt>
                <c:pt idx="10">
                  <c:v>74383</c:v>
                </c:pt>
                <c:pt idx="11">
                  <c:v>26901</c:v>
                </c:pt>
                <c:pt idx="12">
                  <c:v>44802</c:v>
                </c:pt>
                <c:pt idx="13">
                  <c:v>26570</c:v>
                </c:pt>
                <c:pt idx="14">
                  <c:v>16336</c:v>
                </c:pt>
                <c:pt idx="15">
                  <c:v>36113</c:v>
                </c:pt>
                <c:pt idx="16">
                  <c:v>25129</c:v>
                </c:pt>
                <c:pt idx="17">
                  <c:v>32283</c:v>
                </c:pt>
                <c:pt idx="18">
                  <c:v>41689</c:v>
                </c:pt>
                <c:pt idx="19">
                  <c:v>34176</c:v>
                </c:pt>
                <c:pt idx="20">
                  <c:v>44178</c:v>
                </c:pt>
                <c:pt idx="21">
                  <c:v>23638</c:v>
                </c:pt>
                <c:pt idx="22">
                  <c:v>30094</c:v>
                </c:pt>
                <c:pt idx="23">
                  <c:v>23068</c:v>
                </c:pt>
                <c:pt idx="24">
                  <c:v>18469</c:v>
                </c:pt>
                <c:pt idx="25">
                  <c:v>36257</c:v>
                </c:pt>
                <c:pt idx="26">
                  <c:v>19305</c:v>
                </c:pt>
                <c:pt idx="27">
                  <c:v>42126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C4-4752-8CF8-EB82F0F90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853584"/>
        <c:axId val="18482400"/>
      </c:lineChart>
      <c:dateAx>
        <c:axId val="26853584"/>
        <c:scaling>
          <c:orientation val="minMax"/>
        </c:scaling>
        <c:delete val="0"/>
        <c:axPos val="b"/>
        <c:numFmt formatCode="m&quot;月&quot;d&quot;日&quot;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482400"/>
        <c:crosses val="autoZero"/>
        <c:auto val="1"/>
        <c:lblOffset val="100"/>
        <c:baseTimeUnit val="days"/>
      </c:dateAx>
      <c:valAx>
        <c:axId val="1848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68535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'例題14.4.1'!$C$1</c:f>
              <c:strCache>
                <c:ptCount val="1"/>
                <c:pt idx="0">
                  <c:v>ビールA
の売上個数（個）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xVal>
            <c:numRef>
              <c:f>'例題14.4.1'!$B$2:$B$15</c:f>
              <c:numCache>
                <c:formatCode>General</c:formatCode>
                <c:ptCount val="14"/>
                <c:pt idx="0">
                  <c:v>23</c:v>
                </c:pt>
                <c:pt idx="1">
                  <c:v>25</c:v>
                </c:pt>
                <c:pt idx="2">
                  <c:v>31</c:v>
                </c:pt>
                <c:pt idx="3">
                  <c:v>27</c:v>
                </c:pt>
                <c:pt idx="4">
                  <c:v>25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29</c:v>
                </c:pt>
                <c:pt idx="9">
                  <c:v>28</c:v>
                </c:pt>
                <c:pt idx="10">
                  <c:v>27</c:v>
                </c:pt>
                <c:pt idx="11">
                  <c:v>26</c:v>
                </c:pt>
                <c:pt idx="12">
                  <c:v>21</c:v>
                </c:pt>
                <c:pt idx="13">
                  <c:v>25</c:v>
                </c:pt>
              </c:numCache>
            </c:numRef>
          </c:xVal>
          <c:yVal>
            <c:numRef>
              <c:f>'例題14.4.1'!$C$2:$C$15</c:f>
              <c:numCache>
                <c:formatCode>General</c:formatCode>
                <c:ptCount val="14"/>
                <c:pt idx="0">
                  <c:v>40</c:v>
                </c:pt>
                <c:pt idx="1">
                  <c:v>48</c:v>
                </c:pt>
                <c:pt idx="2">
                  <c:v>81</c:v>
                </c:pt>
                <c:pt idx="3">
                  <c:v>57</c:v>
                </c:pt>
                <c:pt idx="4">
                  <c:v>35</c:v>
                </c:pt>
                <c:pt idx="5">
                  <c:v>39</c:v>
                </c:pt>
                <c:pt idx="6">
                  <c:v>58</c:v>
                </c:pt>
                <c:pt idx="7">
                  <c:v>80</c:v>
                </c:pt>
                <c:pt idx="8">
                  <c:v>65</c:v>
                </c:pt>
                <c:pt idx="9">
                  <c:v>79</c:v>
                </c:pt>
                <c:pt idx="10">
                  <c:v>2</c:v>
                </c:pt>
                <c:pt idx="11">
                  <c:v>52</c:v>
                </c:pt>
                <c:pt idx="12">
                  <c:v>31</c:v>
                </c:pt>
                <c:pt idx="13">
                  <c:v>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5C2-40FC-96AE-92B8EE0638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44572384"/>
        <c:axId val="644574784"/>
      </c:scatterChart>
      <c:valAx>
        <c:axId val="644572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44574784"/>
        <c:crosses val="autoZero"/>
        <c:crossBetween val="midCat"/>
      </c:valAx>
      <c:valAx>
        <c:axId val="644574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44572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228600</xdr:rowOff>
    </xdr:from>
    <xdr:to>
      <xdr:col>8</xdr:col>
      <xdr:colOff>191480</xdr:colOff>
      <xdr:row>68</xdr:row>
      <xdr:rowOff>210013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FF231412-B0BA-4479-8D56-E905866708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3087350"/>
          <a:ext cx="7020905" cy="33151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</xdr:row>
      <xdr:rowOff>228600</xdr:rowOff>
    </xdr:from>
    <xdr:to>
      <xdr:col>8</xdr:col>
      <xdr:colOff>572480</xdr:colOff>
      <xdr:row>68</xdr:row>
      <xdr:rowOff>210013</xdr:rowOff>
    </xdr:to>
    <xdr:pic>
      <xdr:nvPicPr>
        <xdr:cNvPr id="6" name="図 5">
          <a:extLst>
            <a:ext uri="{FF2B5EF4-FFF2-40B4-BE49-F238E27FC236}">
              <a16:creationId xmlns:a16="http://schemas.microsoft.com/office/drawing/2014/main" id="{AB6C749B-EFFB-1F81-B5A1-431F51692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200" y="13087350"/>
          <a:ext cx="7020905" cy="33151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123825</xdr:colOff>
      <xdr:row>2</xdr:row>
      <xdr:rowOff>142874</xdr:rowOff>
    </xdr:from>
    <xdr:to>
      <xdr:col>8</xdr:col>
      <xdr:colOff>790575</xdr:colOff>
      <xdr:row>14</xdr:row>
      <xdr:rowOff>38099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BF6B0D62-762E-7AAF-4163-30C4B33791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381000</xdr:colOff>
      <xdr:row>1</xdr:row>
      <xdr:rowOff>152400</xdr:rowOff>
    </xdr:from>
    <xdr:to>
      <xdr:col>11</xdr:col>
      <xdr:colOff>419100</xdr:colOff>
      <xdr:row>14</xdr:row>
      <xdr:rowOff>19050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4D82FDA-98F7-467F-927A-FD5E1F7A1B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54A2F-0472-4130-9767-35733A39F334}">
  <sheetPr>
    <tabColor theme="8" tint="0.79998168889431442"/>
  </sheetPr>
  <dimension ref="A1:C26"/>
  <sheetViews>
    <sheetView tabSelected="1" workbookViewId="0"/>
  </sheetViews>
  <sheetFormatPr defaultColWidth="8.5" defaultRowHeight="18.75" x14ac:dyDescent="0.4"/>
  <cols>
    <col min="1" max="1" width="8.5" style="1"/>
    <col min="2" max="2" width="9.125" style="1" bestFit="1" customWidth="1"/>
    <col min="3" max="3" width="24.5" style="1" bestFit="1" customWidth="1"/>
    <col min="4" max="16384" width="8.5" style="1"/>
  </cols>
  <sheetData>
    <row r="1" spans="1:3" x14ac:dyDescent="0.4">
      <c r="B1" s="1">
        <v>100</v>
      </c>
    </row>
    <row r="2" spans="1:3" x14ac:dyDescent="0.4">
      <c r="B2" s="1">
        <v>150</v>
      </c>
    </row>
    <row r="3" spans="1:3" x14ac:dyDescent="0.4">
      <c r="B3" s="1">
        <v>150</v>
      </c>
    </row>
    <row r="4" spans="1:3" x14ac:dyDescent="0.4">
      <c r="B4" s="1">
        <v>150</v>
      </c>
    </row>
    <row r="5" spans="1:3" x14ac:dyDescent="0.4">
      <c r="B5" s="1">
        <v>200</v>
      </c>
    </row>
    <row r="6" spans="1:3" x14ac:dyDescent="0.4">
      <c r="A6" s="2" t="s">
        <v>0</v>
      </c>
      <c r="B6" s="3"/>
      <c r="C6" s="4"/>
    </row>
    <row r="7" spans="1:3" x14ac:dyDescent="0.4">
      <c r="A7" s="2" t="s">
        <v>1</v>
      </c>
      <c r="B7" s="3"/>
      <c r="C7" s="4"/>
    </row>
    <row r="8" spans="1:3" x14ac:dyDescent="0.4">
      <c r="A8" s="2" t="s">
        <v>2</v>
      </c>
      <c r="B8" s="3"/>
      <c r="C8" s="4"/>
    </row>
    <row r="9" spans="1:3" x14ac:dyDescent="0.4">
      <c r="A9" s="2" t="s">
        <v>3</v>
      </c>
      <c r="B9" s="3"/>
      <c r="C9" s="4"/>
    </row>
    <row r="10" spans="1:3" x14ac:dyDescent="0.4">
      <c r="A10" s="2"/>
      <c r="C10" s="4"/>
    </row>
    <row r="12" spans="1:3" x14ac:dyDescent="0.4">
      <c r="A12" s="2"/>
      <c r="C12" s="4"/>
    </row>
    <row r="13" spans="1:3" x14ac:dyDescent="0.4">
      <c r="A13" s="2"/>
      <c r="C13" s="4"/>
    </row>
    <row r="14" spans="1:3" x14ac:dyDescent="0.4">
      <c r="A14" s="2"/>
      <c r="C14" s="4"/>
    </row>
    <row r="15" spans="1:3" x14ac:dyDescent="0.4">
      <c r="A15" s="2"/>
      <c r="C15" s="4"/>
    </row>
    <row r="23" spans="1:3" x14ac:dyDescent="0.4">
      <c r="A23" s="2"/>
      <c r="C23" s="4"/>
    </row>
    <row r="24" spans="1:3" x14ac:dyDescent="0.4">
      <c r="A24" s="2"/>
      <c r="C24" s="4"/>
    </row>
    <row r="25" spans="1:3" x14ac:dyDescent="0.4">
      <c r="A25" s="2"/>
      <c r="C25" s="4"/>
    </row>
    <row r="26" spans="1:3" x14ac:dyDescent="0.4">
      <c r="A26" s="2"/>
      <c r="C26" s="4"/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DF0B6-8AC7-461A-A4F8-78CF28EBFA5A}">
  <sheetPr>
    <tabColor theme="5" tint="0.79998168889431442"/>
  </sheetPr>
  <dimension ref="A1:C26"/>
  <sheetViews>
    <sheetView workbookViewId="0"/>
  </sheetViews>
  <sheetFormatPr defaultColWidth="8.5" defaultRowHeight="18.75" x14ac:dyDescent="0.4"/>
  <cols>
    <col min="1" max="1" width="8.5" style="1"/>
    <col min="2" max="2" width="9.125" style="1" bestFit="1" customWidth="1"/>
    <col min="3" max="3" width="24.5" style="1" bestFit="1" customWidth="1"/>
    <col min="4" max="16384" width="8.5" style="1"/>
  </cols>
  <sheetData>
    <row r="1" spans="1:3" x14ac:dyDescent="0.4">
      <c r="B1" s="1">
        <v>100</v>
      </c>
    </row>
    <row r="2" spans="1:3" x14ac:dyDescent="0.4">
      <c r="B2" s="1">
        <v>150</v>
      </c>
    </row>
    <row r="3" spans="1:3" x14ac:dyDescent="0.4">
      <c r="B3" s="1">
        <v>150</v>
      </c>
    </row>
    <row r="4" spans="1:3" x14ac:dyDescent="0.4">
      <c r="B4" s="1">
        <v>150</v>
      </c>
    </row>
    <row r="5" spans="1:3" x14ac:dyDescent="0.4">
      <c r="B5" s="1">
        <v>200</v>
      </c>
    </row>
    <row r="6" spans="1:3" x14ac:dyDescent="0.4">
      <c r="A6" s="2" t="s">
        <v>0</v>
      </c>
      <c r="B6" s="3">
        <f>AVERAGE(B$1:B$5)</f>
        <v>150</v>
      </c>
      <c r="C6" s="4" t="str">
        <f ca="1">_xlfn.FORMULATEXT(B6)</f>
        <v>=AVERAGE(B$1:B$5)</v>
      </c>
    </row>
    <row r="7" spans="1:3" x14ac:dyDescent="0.4">
      <c r="A7" s="2" t="s">
        <v>1</v>
      </c>
      <c r="B7" s="3">
        <f>MEDIAN(B$1:B$5)</f>
        <v>150</v>
      </c>
      <c r="C7" s="4" t="str">
        <f t="shared" ref="C7:C9" ca="1" si="0">_xlfn.FORMULATEXT(B7)</f>
        <v>=MEDIAN(B$1:B$5)</v>
      </c>
    </row>
    <row r="8" spans="1:3" x14ac:dyDescent="0.4">
      <c r="A8" s="2" t="s">
        <v>2</v>
      </c>
      <c r="B8" s="3" cm="1">
        <f t="array" ref="B8">_xlfn.MODE.MULT(B$1:B$5)</f>
        <v>150</v>
      </c>
      <c r="C8" s="4" t="str">
        <f t="shared" ca="1" si="0"/>
        <v>=MODE.MULT(B$1:B$5)</v>
      </c>
    </row>
    <row r="9" spans="1:3" x14ac:dyDescent="0.4">
      <c r="A9" s="2" t="s">
        <v>3</v>
      </c>
      <c r="B9" s="3">
        <f>_xlfn.STDEV.P(B$1:B$5)</f>
        <v>31.622776601683793</v>
      </c>
      <c r="C9" s="4" t="str">
        <f t="shared" ca="1" si="0"/>
        <v>=STDEV.P(B$1:B$5)</v>
      </c>
    </row>
    <row r="10" spans="1:3" x14ac:dyDescent="0.4">
      <c r="A10" s="2"/>
      <c r="C10" s="4"/>
    </row>
    <row r="12" spans="1:3" x14ac:dyDescent="0.4">
      <c r="A12" s="2"/>
      <c r="C12" s="4"/>
    </row>
    <row r="13" spans="1:3" x14ac:dyDescent="0.4">
      <c r="A13" s="2"/>
      <c r="C13" s="4"/>
    </row>
    <row r="14" spans="1:3" x14ac:dyDescent="0.4">
      <c r="A14" s="2"/>
      <c r="C14" s="4"/>
    </row>
    <row r="15" spans="1:3" x14ac:dyDescent="0.4">
      <c r="A15" s="2"/>
      <c r="C15" s="4"/>
    </row>
    <row r="23" spans="1:3" x14ac:dyDescent="0.4">
      <c r="A23" s="2"/>
      <c r="C23" s="4"/>
    </row>
    <row r="24" spans="1:3" x14ac:dyDescent="0.4">
      <c r="A24" s="2"/>
      <c r="C24" s="4"/>
    </row>
    <row r="25" spans="1:3" x14ac:dyDescent="0.4">
      <c r="A25" s="2"/>
      <c r="C25" s="4"/>
    </row>
    <row r="26" spans="1:3" x14ac:dyDescent="0.4">
      <c r="A26" s="2"/>
      <c r="C26" s="4"/>
    </row>
  </sheetData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95FE9-AC94-4D2D-A8F5-EC3277A98C26}">
  <sheetPr>
    <tabColor theme="8" tint="0.79998168889431442"/>
  </sheetPr>
  <dimension ref="A1:A33"/>
  <sheetViews>
    <sheetView workbookViewId="0"/>
  </sheetViews>
  <sheetFormatPr defaultColWidth="12.25" defaultRowHeight="18.75" x14ac:dyDescent="0.4"/>
  <cols>
    <col min="1" max="1" width="16.375" style="1" customWidth="1"/>
    <col min="2" max="2" width="12.25" style="1"/>
    <col min="3" max="13" width="10" style="1" customWidth="1"/>
    <col min="14" max="16384" width="12.25" style="1"/>
  </cols>
  <sheetData>
    <row r="1" spans="1:1" x14ac:dyDescent="0.4">
      <c r="A1" s="55" t="s">
        <v>4</v>
      </c>
    </row>
    <row r="2" spans="1:1" x14ac:dyDescent="0.4">
      <c r="A2" s="6">
        <v>312</v>
      </c>
    </row>
    <row r="3" spans="1:1" x14ac:dyDescent="0.4">
      <c r="A3" s="6">
        <v>342</v>
      </c>
    </row>
    <row r="4" spans="1:1" x14ac:dyDescent="0.4">
      <c r="A4" s="6">
        <v>254</v>
      </c>
    </row>
    <row r="5" spans="1:1" x14ac:dyDescent="0.4">
      <c r="A5" s="6">
        <v>367</v>
      </c>
    </row>
    <row r="6" spans="1:1" x14ac:dyDescent="0.4">
      <c r="A6" s="6">
        <v>214</v>
      </c>
    </row>
    <row r="7" spans="1:1" x14ac:dyDescent="0.4">
      <c r="A7" s="6">
        <v>417</v>
      </c>
    </row>
    <row r="8" spans="1:1" x14ac:dyDescent="0.4">
      <c r="A8" s="6">
        <v>378</v>
      </c>
    </row>
    <row r="9" spans="1:1" x14ac:dyDescent="0.4">
      <c r="A9" s="6">
        <v>301</v>
      </c>
    </row>
    <row r="10" spans="1:1" x14ac:dyDescent="0.4">
      <c r="A10" s="6">
        <v>253</v>
      </c>
    </row>
    <row r="11" spans="1:1" x14ac:dyDescent="0.4">
      <c r="A11" s="6">
        <v>213</v>
      </c>
    </row>
    <row r="12" spans="1:1" x14ac:dyDescent="0.4">
      <c r="A12" s="6">
        <v>179</v>
      </c>
    </row>
    <row r="13" spans="1:1" x14ac:dyDescent="0.4">
      <c r="A13" s="6">
        <v>207</v>
      </c>
    </row>
    <row r="14" spans="1:1" x14ac:dyDescent="0.4">
      <c r="A14" s="6">
        <v>332</v>
      </c>
    </row>
    <row r="15" spans="1:1" x14ac:dyDescent="0.4">
      <c r="A15" s="6">
        <v>346</v>
      </c>
    </row>
    <row r="16" spans="1:1" x14ac:dyDescent="0.4">
      <c r="A16" s="6">
        <v>378</v>
      </c>
    </row>
    <row r="17" spans="1:1" x14ac:dyDescent="0.4">
      <c r="A17" s="6">
        <v>344</v>
      </c>
    </row>
    <row r="18" spans="1:1" x14ac:dyDescent="0.4">
      <c r="A18" s="6">
        <v>398</v>
      </c>
    </row>
    <row r="19" spans="1:1" x14ac:dyDescent="0.4">
      <c r="A19" s="6">
        <v>428</v>
      </c>
    </row>
    <row r="20" spans="1:1" x14ac:dyDescent="0.4">
      <c r="A20" s="6">
        <v>325</v>
      </c>
    </row>
    <row r="21" spans="1:1" x14ac:dyDescent="0.4">
      <c r="A21" s="6">
        <v>376</v>
      </c>
    </row>
    <row r="22" spans="1:1" x14ac:dyDescent="0.4">
      <c r="A22" s="6">
        <v>335</v>
      </c>
    </row>
    <row r="23" spans="1:1" x14ac:dyDescent="0.4">
      <c r="A23" s="6">
        <v>243</v>
      </c>
    </row>
    <row r="24" spans="1:1" x14ac:dyDescent="0.4">
      <c r="A24" s="6">
        <v>414</v>
      </c>
    </row>
    <row r="25" spans="1:1" x14ac:dyDescent="0.4">
      <c r="A25" s="6">
        <v>425</v>
      </c>
    </row>
    <row r="26" spans="1:1" x14ac:dyDescent="0.4">
      <c r="A26" s="6">
        <v>322</v>
      </c>
    </row>
    <row r="27" spans="1:1" x14ac:dyDescent="0.4">
      <c r="A27" s="6">
        <v>275</v>
      </c>
    </row>
    <row r="28" spans="1:1" x14ac:dyDescent="0.4">
      <c r="A28" s="6">
        <v>365</v>
      </c>
    </row>
    <row r="29" spans="1:1" x14ac:dyDescent="0.4">
      <c r="A29" s="6">
        <v>347</v>
      </c>
    </row>
    <row r="30" spans="1:1" x14ac:dyDescent="0.4">
      <c r="A30" s="6">
        <v>375</v>
      </c>
    </row>
    <row r="31" spans="1:1" x14ac:dyDescent="0.4">
      <c r="A31" s="6">
        <v>326</v>
      </c>
    </row>
    <row r="32" spans="1:1" ht="19.5" thickBot="1" x14ac:dyDescent="0.45"/>
    <row r="33" spans="1:1" ht="19.5" thickBot="1" x14ac:dyDescent="0.45">
      <c r="A33" s="53"/>
    </row>
  </sheetData>
  <phoneticPr fontId="1"/>
  <dataValidations count="1">
    <dataValidation type="list" allowBlank="1" showInputMessage="1" showErrorMessage="1" sqref="A33" xr:uid="{E8C47B3B-BCCD-46F6-A433-99DCCE08B2E7}">
      <formula1>"0房,1房,2房,3房,4房,5房,6房,7房,8房,9房,10房,11房,12房,13房,14房,15房,16房,17房,18房,19房,20房,21房,22房,23房,24房,25房,26房,27房,28房,29房,30房,31房,"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ADDA7-40E3-47E9-8C05-5C3DEC72ABB5}">
  <sheetPr>
    <tabColor theme="5" tint="0.79998168889431442"/>
  </sheetPr>
  <dimension ref="A1:A33"/>
  <sheetViews>
    <sheetView workbookViewId="0"/>
  </sheetViews>
  <sheetFormatPr defaultColWidth="12.25" defaultRowHeight="18.75" x14ac:dyDescent="0.4"/>
  <cols>
    <col min="1" max="1" width="16.375" style="1" customWidth="1"/>
    <col min="2" max="2" width="12.25" style="1"/>
    <col min="3" max="13" width="10" style="1" customWidth="1"/>
    <col min="14" max="16384" width="12.25" style="1"/>
  </cols>
  <sheetData>
    <row r="1" spans="1:1" x14ac:dyDescent="0.4">
      <c r="A1" s="55" t="s">
        <v>4</v>
      </c>
    </row>
    <row r="2" spans="1:1" x14ac:dyDescent="0.4">
      <c r="A2" s="7">
        <v>179</v>
      </c>
    </row>
    <row r="3" spans="1:1" x14ac:dyDescent="0.4">
      <c r="A3" s="7">
        <v>207</v>
      </c>
    </row>
    <row r="4" spans="1:1" x14ac:dyDescent="0.4">
      <c r="A4" s="7">
        <v>213</v>
      </c>
    </row>
    <row r="5" spans="1:1" x14ac:dyDescent="0.4">
      <c r="A5" s="6">
        <v>214</v>
      </c>
    </row>
    <row r="6" spans="1:1" x14ac:dyDescent="0.4">
      <c r="A6" s="6">
        <v>243</v>
      </c>
    </row>
    <row r="7" spans="1:1" x14ac:dyDescent="0.4">
      <c r="A7" s="6">
        <v>253</v>
      </c>
    </row>
    <row r="8" spans="1:1" x14ac:dyDescent="0.4">
      <c r="A8" s="6">
        <v>254</v>
      </c>
    </row>
    <row r="9" spans="1:1" x14ac:dyDescent="0.4">
      <c r="A9" s="6">
        <v>275</v>
      </c>
    </row>
    <row r="10" spans="1:1" x14ac:dyDescent="0.4">
      <c r="A10" s="6">
        <v>301</v>
      </c>
    </row>
    <row r="11" spans="1:1" x14ac:dyDescent="0.4">
      <c r="A11" s="6">
        <v>312</v>
      </c>
    </row>
    <row r="12" spans="1:1" x14ac:dyDescent="0.4">
      <c r="A12" s="6">
        <v>322</v>
      </c>
    </row>
    <row r="13" spans="1:1" x14ac:dyDescent="0.4">
      <c r="A13" s="6">
        <v>325</v>
      </c>
    </row>
    <row r="14" spans="1:1" x14ac:dyDescent="0.4">
      <c r="A14" s="6">
        <v>326</v>
      </c>
    </row>
    <row r="15" spans="1:1" x14ac:dyDescent="0.4">
      <c r="A15" s="6">
        <v>332</v>
      </c>
    </row>
    <row r="16" spans="1:1" x14ac:dyDescent="0.4">
      <c r="A16" s="6">
        <v>335</v>
      </c>
    </row>
    <row r="17" spans="1:1" x14ac:dyDescent="0.4">
      <c r="A17" s="6">
        <v>342</v>
      </c>
    </row>
    <row r="18" spans="1:1" x14ac:dyDescent="0.4">
      <c r="A18" s="6">
        <v>344</v>
      </c>
    </row>
    <row r="19" spans="1:1" x14ac:dyDescent="0.4">
      <c r="A19" s="6">
        <v>346</v>
      </c>
    </row>
    <row r="20" spans="1:1" x14ac:dyDescent="0.4">
      <c r="A20" s="6">
        <v>347</v>
      </c>
    </row>
    <row r="21" spans="1:1" x14ac:dyDescent="0.4">
      <c r="A21" s="6">
        <v>365</v>
      </c>
    </row>
    <row r="22" spans="1:1" x14ac:dyDescent="0.4">
      <c r="A22" s="6">
        <v>367</v>
      </c>
    </row>
    <row r="23" spans="1:1" x14ac:dyDescent="0.4">
      <c r="A23" s="6">
        <v>375</v>
      </c>
    </row>
    <row r="24" spans="1:1" x14ac:dyDescent="0.4">
      <c r="A24" s="6">
        <v>376</v>
      </c>
    </row>
    <row r="25" spans="1:1" x14ac:dyDescent="0.4">
      <c r="A25" s="6">
        <v>378</v>
      </c>
    </row>
    <row r="26" spans="1:1" x14ac:dyDescent="0.4">
      <c r="A26" s="6">
        <v>378</v>
      </c>
    </row>
    <row r="27" spans="1:1" x14ac:dyDescent="0.4">
      <c r="A27" s="6">
        <v>398</v>
      </c>
    </row>
    <row r="28" spans="1:1" x14ac:dyDescent="0.4">
      <c r="A28" s="6">
        <v>414</v>
      </c>
    </row>
    <row r="29" spans="1:1" x14ac:dyDescent="0.4">
      <c r="A29" s="6">
        <v>417</v>
      </c>
    </row>
    <row r="30" spans="1:1" x14ac:dyDescent="0.4">
      <c r="A30" s="7">
        <v>425</v>
      </c>
    </row>
    <row r="31" spans="1:1" x14ac:dyDescent="0.4">
      <c r="A31" s="7">
        <v>428</v>
      </c>
    </row>
    <row r="32" spans="1:1" ht="19.5" thickBot="1" x14ac:dyDescent="0.45"/>
    <row r="33" spans="1:1" ht="19.5" thickBot="1" x14ac:dyDescent="0.45">
      <c r="A33" s="53" t="s">
        <v>72</v>
      </c>
    </row>
  </sheetData>
  <sortState xmlns:xlrd2="http://schemas.microsoft.com/office/spreadsheetml/2017/richdata2" ref="A2:A31">
    <sortCondition ref="A31"/>
  </sortState>
  <phoneticPr fontId="1"/>
  <dataValidations count="1">
    <dataValidation type="list" allowBlank="1" showInputMessage="1" showErrorMessage="1" sqref="A33" xr:uid="{56FE3C2B-DA82-4566-B331-6010CF4F294A}">
      <formula1>"0房,1房,2房,3房,4房,5房,6房,7房,8房,9房,10房,11房,12房,13房,14房,15房,16房,17房,18房,19房,20房,21房,22房,23房,24房,25房,26房,27房,28房,29房,30房,31房,"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28AFA-1EE2-440D-8E95-F523B3AA5284}">
  <sheetPr>
    <tabColor theme="8" tint="0.79998168889431442"/>
  </sheetPr>
  <dimension ref="A1:I31"/>
  <sheetViews>
    <sheetView workbookViewId="0"/>
  </sheetViews>
  <sheetFormatPr defaultColWidth="12.25" defaultRowHeight="18.75" x14ac:dyDescent="0.4"/>
  <cols>
    <col min="1" max="16384" width="12.25" style="9"/>
  </cols>
  <sheetData>
    <row r="1" spans="1:9" x14ac:dyDescent="0.4">
      <c r="A1" s="8" t="s">
        <v>5</v>
      </c>
      <c r="B1" s="8" t="s">
        <v>6</v>
      </c>
    </row>
    <row r="2" spans="1:9" x14ac:dyDescent="0.4">
      <c r="A2" s="10">
        <v>44593</v>
      </c>
      <c r="B2" s="11">
        <v>36385</v>
      </c>
    </row>
    <row r="3" spans="1:9" x14ac:dyDescent="0.4">
      <c r="A3" s="10">
        <v>44594</v>
      </c>
      <c r="B3" s="11">
        <v>29440</v>
      </c>
      <c r="D3" s="57" t="s">
        <v>77</v>
      </c>
      <c r="E3" s="58"/>
      <c r="F3" s="58"/>
      <c r="G3" s="58"/>
      <c r="H3" s="58"/>
      <c r="I3" s="58"/>
    </row>
    <row r="4" spans="1:9" x14ac:dyDescent="0.4">
      <c r="A4" s="10">
        <v>44595</v>
      </c>
      <c r="B4" s="11">
        <v>32142</v>
      </c>
      <c r="D4" s="58"/>
      <c r="E4" s="58"/>
      <c r="F4" s="58"/>
      <c r="G4" s="58"/>
      <c r="H4" s="58"/>
      <c r="I4" s="58"/>
    </row>
    <row r="5" spans="1:9" x14ac:dyDescent="0.4">
      <c r="A5" s="10">
        <v>44596</v>
      </c>
      <c r="B5" s="11">
        <v>37717</v>
      </c>
      <c r="D5" s="58"/>
      <c r="E5" s="58"/>
      <c r="F5" s="58"/>
      <c r="G5" s="58"/>
      <c r="H5" s="58"/>
      <c r="I5" s="58"/>
    </row>
    <row r="6" spans="1:9" x14ac:dyDescent="0.4">
      <c r="A6" s="10">
        <v>44597</v>
      </c>
      <c r="B6" s="11">
        <v>20421</v>
      </c>
      <c r="D6" s="58"/>
      <c r="E6" s="58"/>
      <c r="F6" s="58"/>
      <c r="G6" s="58"/>
      <c r="H6" s="58"/>
      <c r="I6" s="58"/>
    </row>
    <row r="7" spans="1:9" x14ac:dyDescent="0.4">
      <c r="A7" s="10">
        <v>44598</v>
      </c>
      <c r="B7" s="11">
        <v>41553</v>
      </c>
      <c r="D7" s="58"/>
      <c r="E7" s="58"/>
      <c r="F7" s="58"/>
      <c r="G7" s="58"/>
      <c r="H7" s="58"/>
      <c r="I7" s="58"/>
    </row>
    <row r="8" spans="1:9" x14ac:dyDescent="0.4">
      <c r="A8" s="10">
        <v>44599</v>
      </c>
      <c r="B8" s="11">
        <v>38887</v>
      </c>
      <c r="D8" s="58"/>
      <c r="E8" s="58"/>
      <c r="F8" s="58"/>
      <c r="G8" s="58"/>
      <c r="H8" s="58"/>
      <c r="I8" s="58"/>
    </row>
    <row r="9" spans="1:9" x14ac:dyDescent="0.4">
      <c r="A9" s="10">
        <v>44600</v>
      </c>
      <c r="B9" s="11">
        <v>26155</v>
      </c>
      <c r="D9" s="58"/>
      <c r="E9" s="58"/>
      <c r="F9" s="58"/>
      <c r="G9" s="58"/>
      <c r="H9" s="58"/>
      <c r="I9" s="58"/>
    </row>
    <row r="10" spans="1:9" x14ac:dyDescent="0.4">
      <c r="A10" s="10">
        <v>44601</v>
      </c>
      <c r="B10" s="11">
        <v>36628</v>
      </c>
      <c r="D10" s="58"/>
      <c r="E10" s="58"/>
      <c r="F10" s="58"/>
      <c r="G10" s="58"/>
      <c r="H10" s="58"/>
      <c r="I10" s="58"/>
    </row>
    <row r="11" spans="1:9" x14ac:dyDescent="0.4">
      <c r="A11" s="10">
        <v>44602</v>
      </c>
      <c r="B11" s="11">
        <v>43930</v>
      </c>
      <c r="D11" s="58"/>
      <c r="E11" s="58"/>
      <c r="F11" s="58"/>
      <c r="G11" s="58"/>
      <c r="H11" s="58"/>
      <c r="I11" s="58"/>
    </row>
    <row r="12" spans="1:9" x14ac:dyDescent="0.4">
      <c r="A12" s="10">
        <v>44603</v>
      </c>
      <c r="B12" s="11">
        <v>74383</v>
      </c>
      <c r="D12" s="58"/>
      <c r="E12" s="58"/>
      <c r="F12" s="58"/>
      <c r="G12" s="58"/>
      <c r="H12" s="58"/>
      <c r="I12" s="58"/>
    </row>
    <row r="13" spans="1:9" x14ac:dyDescent="0.4">
      <c r="A13" s="10">
        <v>44604</v>
      </c>
      <c r="B13" s="11">
        <v>26901</v>
      </c>
      <c r="D13" s="58"/>
      <c r="E13" s="58"/>
      <c r="F13" s="58"/>
      <c r="G13" s="58"/>
      <c r="H13" s="58"/>
      <c r="I13" s="58"/>
    </row>
    <row r="14" spans="1:9" x14ac:dyDescent="0.4">
      <c r="A14" s="10">
        <v>44605</v>
      </c>
      <c r="B14" s="11">
        <v>44802</v>
      </c>
      <c r="D14" s="58"/>
      <c r="E14" s="58"/>
      <c r="F14" s="58"/>
      <c r="G14" s="58"/>
      <c r="H14" s="58"/>
      <c r="I14" s="58"/>
    </row>
    <row r="15" spans="1:9" ht="18.75" customHeight="1" x14ac:dyDescent="0.4">
      <c r="A15" s="10">
        <v>44606</v>
      </c>
      <c r="B15" s="11">
        <v>26570</v>
      </c>
      <c r="D15" s="58"/>
      <c r="E15" s="58"/>
      <c r="F15" s="58"/>
      <c r="G15" s="58"/>
      <c r="H15" s="58"/>
      <c r="I15" s="58"/>
    </row>
    <row r="16" spans="1:9" ht="18.75" customHeight="1" thickBot="1" x14ac:dyDescent="0.45">
      <c r="A16" s="10">
        <v>44607</v>
      </c>
      <c r="B16" s="11">
        <v>16336</v>
      </c>
    </row>
    <row r="17" spans="1:6" ht="18.75" customHeight="1" thickBot="1" x14ac:dyDescent="0.45">
      <c r="A17" s="10">
        <v>44608</v>
      </c>
      <c r="B17" s="11">
        <v>36113</v>
      </c>
      <c r="E17" s="2" t="s">
        <v>78</v>
      </c>
      <c r="F17" s="40"/>
    </row>
    <row r="18" spans="1:6" ht="18.75" customHeight="1" x14ac:dyDescent="0.4">
      <c r="A18" s="10">
        <v>44609</v>
      </c>
      <c r="B18" s="11">
        <v>25129</v>
      </c>
    </row>
    <row r="19" spans="1:6" ht="18.75" customHeight="1" x14ac:dyDescent="0.4">
      <c r="A19" s="10">
        <v>44610</v>
      </c>
      <c r="B19" s="11">
        <v>32283</v>
      </c>
    </row>
    <row r="20" spans="1:6" ht="18.75" customHeight="1" x14ac:dyDescent="0.4">
      <c r="A20" s="10">
        <v>44611</v>
      </c>
      <c r="B20" s="11">
        <v>41689</v>
      </c>
    </row>
    <row r="21" spans="1:6" ht="18.75" customHeight="1" x14ac:dyDescent="0.4">
      <c r="A21" s="10">
        <v>44612</v>
      </c>
      <c r="B21" s="11">
        <v>34176</v>
      </c>
    </row>
    <row r="22" spans="1:6" ht="18.75" customHeight="1" x14ac:dyDescent="0.4">
      <c r="A22" s="10">
        <v>44613</v>
      </c>
      <c r="B22" s="11">
        <v>44178</v>
      </c>
    </row>
    <row r="23" spans="1:6" ht="18.75" customHeight="1" x14ac:dyDescent="0.4">
      <c r="A23" s="10">
        <v>44614</v>
      </c>
      <c r="B23" s="11">
        <v>23638</v>
      </c>
    </row>
    <row r="24" spans="1:6" ht="18.75" customHeight="1" x14ac:dyDescent="0.4">
      <c r="A24" s="10">
        <v>44615</v>
      </c>
      <c r="B24" s="11">
        <v>30094</v>
      </c>
    </row>
    <row r="25" spans="1:6" ht="18.75" customHeight="1" x14ac:dyDescent="0.4">
      <c r="A25" s="10">
        <v>44616</v>
      </c>
      <c r="B25" s="11">
        <v>23068</v>
      </c>
    </row>
    <row r="26" spans="1:6" ht="18.75" customHeight="1" x14ac:dyDescent="0.4">
      <c r="A26" s="10">
        <v>44617</v>
      </c>
      <c r="B26" s="11">
        <v>18469</v>
      </c>
    </row>
    <row r="27" spans="1:6" ht="18.75" customHeight="1" x14ac:dyDescent="0.4">
      <c r="A27" s="10">
        <v>44618</v>
      </c>
      <c r="B27" s="11">
        <v>36257</v>
      </c>
    </row>
    <row r="28" spans="1:6" x14ac:dyDescent="0.4">
      <c r="A28" s="10">
        <v>44619</v>
      </c>
      <c r="B28" s="11">
        <v>19305</v>
      </c>
    </row>
    <row r="29" spans="1:6" x14ac:dyDescent="0.4">
      <c r="A29" s="10">
        <v>44620</v>
      </c>
      <c r="B29" s="11">
        <v>42126</v>
      </c>
    </row>
    <row r="31" spans="1:6" x14ac:dyDescent="0.4">
      <c r="A31" s="39"/>
    </row>
  </sheetData>
  <mergeCells count="1">
    <mergeCell ref="D3:I15"/>
  </mergeCells>
  <phoneticPr fontId="1"/>
  <dataValidations count="1">
    <dataValidation type="list" allowBlank="1" showInputMessage="1" showErrorMessage="1" sqref="B31 F17" xr:uid="{627A7317-F4CA-414D-85F0-057CA4453911}">
      <formula1>"2月1日,2月2日,2月3日,2月4日,2月5日,2月6日,2月7日,2月8日,2月9日,2月10日,2月11日,2月12日,2月13日,2月14日,2月15日,2月16日,2月17日,2月18日,2月19日,2月20日,2月21日,2月22日,2月23日,2月24日,2月25日,2月26日,2月27日,2月28日"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97053-3446-44A8-AA50-B76DBE82C118}">
  <sheetPr>
    <tabColor theme="5" tint="0.79998168889431442"/>
  </sheetPr>
  <dimension ref="A1:I31"/>
  <sheetViews>
    <sheetView workbookViewId="0"/>
  </sheetViews>
  <sheetFormatPr defaultColWidth="12.25" defaultRowHeight="18.75" x14ac:dyDescent="0.4"/>
  <cols>
    <col min="1" max="16384" width="12.25" style="9"/>
  </cols>
  <sheetData>
    <row r="1" spans="1:9" x14ac:dyDescent="0.4">
      <c r="A1" s="8" t="s">
        <v>5</v>
      </c>
      <c r="B1" s="8" t="s">
        <v>6</v>
      </c>
    </row>
    <row r="2" spans="1:9" x14ac:dyDescent="0.4">
      <c r="A2" s="10">
        <v>44593</v>
      </c>
      <c r="B2" s="11">
        <v>36385</v>
      </c>
    </row>
    <row r="3" spans="1:9" x14ac:dyDescent="0.4">
      <c r="A3" s="10">
        <v>44594</v>
      </c>
      <c r="B3" s="11">
        <v>29440</v>
      </c>
      <c r="D3" s="57" t="s">
        <v>77</v>
      </c>
      <c r="E3" s="58"/>
      <c r="F3" s="58"/>
      <c r="G3" s="58"/>
      <c r="H3" s="58"/>
      <c r="I3" s="58"/>
    </row>
    <row r="4" spans="1:9" x14ac:dyDescent="0.4">
      <c r="A4" s="10">
        <v>44595</v>
      </c>
      <c r="B4" s="11">
        <v>32142</v>
      </c>
      <c r="D4" s="58"/>
      <c r="E4" s="58"/>
      <c r="F4" s="58"/>
      <c r="G4" s="58"/>
      <c r="H4" s="58"/>
      <c r="I4" s="58"/>
    </row>
    <row r="5" spans="1:9" x14ac:dyDescent="0.4">
      <c r="A5" s="10">
        <v>44596</v>
      </c>
      <c r="B5" s="11">
        <v>37717</v>
      </c>
      <c r="D5" s="58"/>
      <c r="E5" s="58"/>
      <c r="F5" s="58"/>
      <c r="G5" s="58"/>
      <c r="H5" s="58"/>
      <c r="I5" s="58"/>
    </row>
    <row r="6" spans="1:9" x14ac:dyDescent="0.4">
      <c r="A6" s="10">
        <v>44597</v>
      </c>
      <c r="B6" s="11">
        <v>20421</v>
      </c>
      <c r="D6" s="58"/>
      <c r="E6" s="58"/>
      <c r="F6" s="58"/>
      <c r="G6" s="58"/>
      <c r="H6" s="58"/>
      <c r="I6" s="58"/>
    </row>
    <row r="7" spans="1:9" x14ac:dyDescent="0.4">
      <c r="A7" s="10">
        <v>44598</v>
      </c>
      <c r="B7" s="11">
        <v>41553</v>
      </c>
      <c r="D7" s="58"/>
      <c r="E7" s="58"/>
      <c r="F7" s="58"/>
      <c r="G7" s="58"/>
      <c r="H7" s="58"/>
      <c r="I7" s="58"/>
    </row>
    <row r="8" spans="1:9" x14ac:dyDescent="0.4">
      <c r="A8" s="10">
        <v>44599</v>
      </c>
      <c r="B8" s="11">
        <v>38887</v>
      </c>
      <c r="D8" s="58"/>
      <c r="E8" s="58"/>
      <c r="F8" s="58"/>
      <c r="G8" s="58"/>
      <c r="H8" s="58"/>
      <c r="I8" s="58"/>
    </row>
    <row r="9" spans="1:9" x14ac:dyDescent="0.4">
      <c r="A9" s="10">
        <v>44600</v>
      </c>
      <c r="B9" s="11">
        <v>26155</v>
      </c>
      <c r="D9" s="58"/>
      <c r="E9" s="58"/>
      <c r="F9" s="58"/>
      <c r="G9" s="58"/>
      <c r="H9" s="58"/>
      <c r="I9" s="58"/>
    </row>
    <row r="10" spans="1:9" x14ac:dyDescent="0.4">
      <c r="A10" s="10">
        <v>44601</v>
      </c>
      <c r="B10" s="11">
        <v>36628</v>
      </c>
      <c r="D10" s="58"/>
      <c r="E10" s="58"/>
      <c r="F10" s="58"/>
      <c r="G10" s="58"/>
      <c r="H10" s="58"/>
      <c r="I10" s="58"/>
    </row>
    <row r="11" spans="1:9" x14ac:dyDescent="0.4">
      <c r="A11" s="10">
        <v>44602</v>
      </c>
      <c r="B11" s="11">
        <v>43930</v>
      </c>
      <c r="D11" s="58"/>
      <c r="E11" s="58"/>
      <c r="F11" s="58"/>
      <c r="G11" s="58"/>
      <c r="H11" s="58"/>
      <c r="I11" s="58"/>
    </row>
    <row r="12" spans="1:9" x14ac:dyDescent="0.4">
      <c r="A12" s="10">
        <v>44603</v>
      </c>
      <c r="B12" s="11">
        <v>74383</v>
      </c>
      <c r="D12" s="58"/>
      <c r="E12" s="58"/>
      <c r="F12" s="58"/>
      <c r="G12" s="58"/>
      <c r="H12" s="58"/>
      <c r="I12" s="58"/>
    </row>
    <row r="13" spans="1:9" x14ac:dyDescent="0.4">
      <c r="A13" s="10">
        <v>44604</v>
      </c>
      <c r="B13" s="11">
        <v>26901</v>
      </c>
      <c r="D13" s="58"/>
      <c r="E13" s="58"/>
      <c r="F13" s="58"/>
      <c r="G13" s="58"/>
      <c r="H13" s="58"/>
      <c r="I13" s="58"/>
    </row>
    <row r="14" spans="1:9" x14ac:dyDescent="0.4">
      <c r="A14" s="10">
        <v>44605</v>
      </c>
      <c r="B14" s="11">
        <v>44802</v>
      </c>
      <c r="D14" s="58"/>
      <c r="E14" s="58"/>
      <c r="F14" s="58"/>
      <c r="G14" s="58"/>
      <c r="H14" s="58"/>
      <c r="I14" s="58"/>
    </row>
    <row r="15" spans="1:9" x14ac:dyDescent="0.4">
      <c r="A15" s="10">
        <v>44606</v>
      </c>
      <c r="B15" s="11">
        <v>26570</v>
      </c>
      <c r="D15" s="58"/>
      <c r="E15" s="58"/>
      <c r="F15" s="58"/>
      <c r="G15" s="58"/>
      <c r="H15" s="58"/>
      <c r="I15" s="58"/>
    </row>
    <row r="16" spans="1:9" ht="19.5" thickBot="1" x14ac:dyDescent="0.45">
      <c r="A16" s="10">
        <v>44607</v>
      </c>
      <c r="B16" s="11">
        <v>16336</v>
      </c>
    </row>
    <row r="17" spans="1:6" ht="19.5" thickBot="1" x14ac:dyDescent="0.45">
      <c r="A17" s="10">
        <v>44608</v>
      </c>
      <c r="B17" s="11">
        <v>36113</v>
      </c>
      <c r="E17" s="2" t="s">
        <v>78</v>
      </c>
      <c r="F17" s="40">
        <v>45699</v>
      </c>
    </row>
    <row r="18" spans="1:6" x14ac:dyDescent="0.4">
      <c r="A18" s="10">
        <v>44609</v>
      </c>
      <c r="B18" s="11">
        <v>25129</v>
      </c>
    </row>
    <row r="19" spans="1:6" x14ac:dyDescent="0.4">
      <c r="A19" s="10">
        <v>44610</v>
      </c>
      <c r="B19" s="11">
        <v>32283</v>
      </c>
    </row>
    <row r="20" spans="1:6" x14ac:dyDescent="0.4">
      <c r="A20" s="10">
        <v>44611</v>
      </c>
      <c r="B20" s="11">
        <v>41689</v>
      </c>
    </row>
    <row r="21" spans="1:6" x14ac:dyDescent="0.4">
      <c r="A21" s="10">
        <v>44612</v>
      </c>
      <c r="B21" s="11">
        <v>34176</v>
      </c>
    </row>
    <row r="22" spans="1:6" x14ac:dyDescent="0.4">
      <c r="A22" s="10">
        <v>44613</v>
      </c>
      <c r="B22" s="11">
        <v>44178</v>
      </c>
    </row>
    <row r="23" spans="1:6" x14ac:dyDescent="0.4">
      <c r="A23" s="10">
        <v>44614</v>
      </c>
      <c r="B23" s="11">
        <v>23638</v>
      </c>
    </row>
    <row r="24" spans="1:6" x14ac:dyDescent="0.4">
      <c r="A24" s="10">
        <v>44615</v>
      </c>
      <c r="B24" s="11">
        <v>30094</v>
      </c>
    </row>
    <row r="25" spans="1:6" x14ac:dyDescent="0.4">
      <c r="A25" s="10">
        <v>44616</v>
      </c>
      <c r="B25" s="11">
        <v>23068</v>
      </c>
    </row>
    <row r="26" spans="1:6" x14ac:dyDescent="0.4">
      <c r="A26" s="10">
        <v>44617</v>
      </c>
      <c r="B26" s="11">
        <v>18469</v>
      </c>
    </row>
    <row r="27" spans="1:6" x14ac:dyDescent="0.4">
      <c r="A27" s="10">
        <v>44618</v>
      </c>
      <c r="B27" s="11">
        <v>36257</v>
      </c>
    </row>
    <row r="28" spans="1:6" x14ac:dyDescent="0.4">
      <c r="A28" s="10">
        <v>44619</v>
      </c>
      <c r="B28" s="11">
        <v>19305</v>
      </c>
    </row>
    <row r="29" spans="1:6" x14ac:dyDescent="0.4">
      <c r="A29" s="10">
        <v>44620</v>
      </c>
      <c r="B29" s="11">
        <v>42126</v>
      </c>
    </row>
    <row r="31" spans="1:6" x14ac:dyDescent="0.4">
      <c r="A31" s="39"/>
      <c r="B31" s="46"/>
    </row>
  </sheetData>
  <mergeCells count="1">
    <mergeCell ref="D3:I15"/>
  </mergeCells>
  <phoneticPr fontId="1"/>
  <dataValidations count="1">
    <dataValidation type="list" allowBlank="1" showInputMessage="1" showErrorMessage="1" sqref="B31 F17" xr:uid="{88625881-731D-4210-A121-7039477DEFB0}">
      <formula1>"2月1日,2月2日,2月3日,2月4日,2月5日,2月6日,2月7日,2月8日,2月9日,2月10日,2月11日,2月12日,2月13日,2月14日,2月15日,2月16日,2月17日,2月18日,2月19日,2月20日,2月21日,2月22日,2月23日,2月24日,2月25日,2月26日,2月27日,2月28日"</formula1>
    </dataValidation>
  </dataValidation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BD7E4-BDD1-4BB7-A9E3-34BFF9F5DA99}">
  <sheetPr>
    <tabColor theme="8" tint="0.79998168889431442"/>
  </sheetPr>
  <dimension ref="A1:C32"/>
  <sheetViews>
    <sheetView workbookViewId="0"/>
  </sheetViews>
  <sheetFormatPr defaultRowHeight="18.75" x14ac:dyDescent="0.4"/>
  <cols>
    <col min="1" max="1" width="8.875" style="9" bestFit="1" customWidth="1"/>
    <col min="2" max="2" width="13.25" style="9" bestFit="1" customWidth="1"/>
    <col min="4" max="4" width="31.375" customWidth="1"/>
  </cols>
  <sheetData>
    <row r="1" spans="1:3" x14ac:dyDescent="0.4">
      <c r="A1" s="8" t="s">
        <v>5</v>
      </c>
      <c r="B1" s="8" t="s">
        <v>6</v>
      </c>
    </row>
    <row r="2" spans="1:3" x14ac:dyDescent="0.4">
      <c r="A2" s="10">
        <v>44593</v>
      </c>
      <c r="B2" s="11">
        <v>36385</v>
      </c>
      <c r="C2" s="14"/>
    </row>
    <row r="3" spans="1:3" x14ac:dyDescent="0.4">
      <c r="A3" s="10">
        <v>44594</v>
      </c>
      <c r="B3" s="11">
        <v>29440</v>
      </c>
      <c r="C3" s="14"/>
    </row>
    <row r="4" spans="1:3" x14ac:dyDescent="0.4">
      <c r="A4" s="10">
        <v>44595</v>
      </c>
      <c r="B4" s="11">
        <v>32142</v>
      </c>
      <c r="C4" s="14"/>
    </row>
    <row r="5" spans="1:3" x14ac:dyDescent="0.4">
      <c r="A5" s="10">
        <v>44596</v>
      </c>
      <c r="B5" s="11">
        <v>37717</v>
      </c>
      <c r="C5" s="14"/>
    </row>
    <row r="6" spans="1:3" x14ac:dyDescent="0.4">
      <c r="A6" s="10">
        <v>44597</v>
      </c>
      <c r="B6" s="11">
        <v>20421</v>
      </c>
      <c r="C6" s="14"/>
    </row>
    <row r="7" spans="1:3" x14ac:dyDescent="0.4">
      <c r="A7" s="10">
        <v>44598</v>
      </c>
      <c r="B7" s="11">
        <v>41553</v>
      </c>
      <c r="C7" s="14"/>
    </row>
    <row r="8" spans="1:3" x14ac:dyDescent="0.4">
      <c r="A8" s="10">
        <v>44599</v>
      </c>
      <c r="B8" s="11">
        <v>38887</v>
      </c>
      <c r="C8" s="14"/>
    </row>
    <row r="9" spans="1:3" x14ac:dyDescent="0.4">
      <c r="A9" s="10">
        <v>44600</v>
      </c>
      <c r="B9" s="11">
        <v>26155</v>
      </c>
      <c r="C9" s="14"/>
    </row>
    <row r="10" spans="1:3" x14ac:dyDescent="0.4">
      <c r="A10" s="10">
        <v>44601</v>
      </c>
      <c r="B10" s="11">
        <v>36628</v>
      </c>
      <c r="C10" s="14"/>
    </row>
    <row r="11" spans="1:3" x14ac:dyDescent="0.4">
      <c r="A11" s="10">
        <v>44602</v>
      </c>
      <c r="B11" s="11">
        <v>43930</v>
      </c>
      <c r="C11" s="14"/>
    </row>
    <row r="12" spans="1:3" x14ac:dyDescent="0.4">
      <c r="A12" s="10">
        <v>44603</v>
      </c>
      <c r="B12" s="11">
        <v>74383</v>
      </c>
      <c r="C12" s="14"/>
    </row>
    <row r="13" spans="1:3" x14ac:dyDescent="0.4">
      <c r="A13" s="10">
        <v>44604</v>
      </c>
      <c r="B13" s="11">
        <v>26901</v>
      </c>
      <c r="C13" s="14"/>
    </row>
    <row r="14" spans="1:3" x14ac:dyDescent="0.4">
      <c r="A14" s="10">
        <v>44605</v>
      </c>
      <c r="B14" s="11">
        <v>44802</v>
      </c>
      <c r="C14" s="14"/>
    </row>
    <row r="15" spans="1:3" x14ac:dyDescent="0.4">
      <c r="A15" s="10">
        <v>44606</v>
      </c>
      <c r="B15" s="11">
        <v>26570</v>
      </c>
      <c r="C15" s="14"/>
    </row>
    <row r="16" spans="1:3" x14ac:dyDescent="0.4">
      <c r="A16" s="10">
        <v>44607</v>
      </c>
      <c r="B16" s="11">
        <v>16336</v>
      </c>
      <c r="C16" s="14"/>
    </row>
    <row r="17" spans="1:3" x14ac:dyDescent="0.4">
      <c r="A17" s="10">
        <v>44608</v>
      </c>
      <c r="B17" s="11">
        <v>36113</v>
      </c>
      <c r="C17" s="14"/>
    </row>
    <row r="18" spans="1:3" x14ac:dyDescent="0.4">
      <c r="A18" s="10">
        <v>44609</v>
      </c>
      <c r="B18" s="11">
        <v>25129</v>
      </c>
      <c r="C18" s="14"/>
    </row>
    <row r="19" spans="1:3" x14ac:dyDescent="0.4">
      <c r="A19" s="10">
        <v>44610</v>
      </c>
      <c r="B19" s="11">
        <v>32283</v>
      </c>
      <c r="C19" s="14"/>
    </row>
    <row r="20" spans="1:3" x14ac:dyDescent="0.4">
      <c r="A20" s="10">
        <v>44611</v>
      </c>
      <c r="B20" s="11">
        <v>41689</v>
      </c>
      <c r="C20" s="14"/>
    </row>
    <row r="21" spans="1:3" x14ac:dyDescent="0.4">
      <c r="A21" s="10">
        <v>44612</v>
      </c>
      <c r="B21" s="11">
        <v>34176</v>
      </c>
      <c r="C21" s="14"/>
    </row>
    <row r="22" spans="1:3" x14ac:dyDescent="0.4">
      <c r="A22" s="10">
        <v>44613</v>
      </c>
      <c r="B22" s="11">
        <v>44178</v>
      </c>
      <c r="C22" s="14"/>
    </row>
    <row r="23" spans="1:3" x14ac:dyDescent="0.4">
      <c r="A23" s="10">
        <v>44614</v>
      </c>
      <c r="B23" s="11">
        <v>23638</v>
      </c>
      <c r="C23" s="14"/>
    </row>
    <row r="24" spans="1:3" x14ac:dyDescent="0.4">
      <c r="A24" s="10">
        <v>44615</v>
      </c>
      <c r="B24" s="11">
        <v>30094</v>
      </c>
      <c r="C24" s="14"/>
    </row>
    <row r="25" spans="1:3" x14ac:dyDescent="0.4">
      <c r="A25" s="10">
        <v>44616</v>
      </c>
      <c r="B25" s="11">
        <v>23068</v>
      </c>
      <c r="C25" s="14"/>
    </row>
    <row r="26" spans="1:3" x14ac:dyDescent="0.4">
      <c r="A26" s="10">
        <v>44617</v>
      </c>
      <c r="B26" s="11">
        <v>18469</v>
      </c>
      <c r="C26" s="14"/>
    </row>
    <row r="27" spans="1:3" x14ac:dyDescent="0.4">
      <c r="A27" s="10">
        <v>44618</v>
      </c>
      <c r="B27" s="11">
        <v>36257</v>
      </c>
      <c r="C27" s="14"/>
    </row>
    <row r="28" spans="1:3" x14ac:dyDescent="0.4">
      <c r="A28" s="10">
        <v>44619</v>
      </c>
      <c r="B28" s="11">
        <v>19305</v>
      </c>
      <c r="C28" s="14"/>
    </row>
    <row r="29" spans="1:3" x14ac:dyDescent="0.4">
      <c r="A29" s="10">
        <v>44620</v>
      </c>
      <c r="B29" s="11">
        <v>42126</v>
      </c>
      <c r="C29" s="14"/>
    </row>
    <row r="30" spans="1:3" ht="19.5" thickBot="1" x14ac:dyDescent="0.45">
      <c r="A30" s="2"/>
    </row>
    <row r="31" spans="1:3" ht="19.5" thickBot="1" x14ac:dyDescent="0.45">
      <c r="A31" s="2" t="s">
        <v>0</v>
      </c>
      <c r="B31" s="49"/>
    </row>
    <row r="32" spans="1:3" ht="19.5" thickBot="1" x14ac:dyDescent="0.45">
      <c r="A32" s="2" t="s">
        <v>3</v>
      </c>
      <c r="B32" s="49"/>
    </row>
  </sheetData>
  <phoneticPr fontId="1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3910C-821B-4011-9D7A-9BCBD28D7758}">
  <sheetPr>
    <tabColor theme="5" tint="0.79998168889431442"/>
  </sheetPr>
  <dimension ref="A1:D32"/>
  <sheetViews>
    <sheetView workbookViewId="0"/>
  </sheetViews>
  <sheetFormatPr defaultRowHeight="18.75" x14ac:dyDescent="0.4"/>
  <cols>
    <col min="1" max="1" width="8.875" style="9" bestFit="1" customWidth="1"/>
    <col min="2" max="2" width="13.25" style="9" bestFit="1" customWidth="1"/>
    <col min="4" max="4" width="31.375" bestFit="1" customWidth="1"/>
  </cols>
  <sheetData>
    <row r="1" spans="1:4" x14ac:dyDescent="0.4">
      <c r="A1" s="8" t="s">
        <v>5</v>
      </c>
      <c r="B1" s="8" t="s">
        <v>6</v>
      </c>
    </row>
    <row r="2" spans="1:4" x14ac:dyDescent="0.4">
      <c r="A2" s="10">
        <v>44593</v>
      </c>
      <c r="B2" s="11">
        <v>36385</v>
      </c>
      <c r="C2">
        <f>STANDARDIZE(B2,B$31,B$32)</f>
        <v>0.25011509591185549</v>
      </c>
      <c r="D2" s="54" t="str">
        <f ca="1">_xlfn.FORMULATEXT(C2)</f>
        <v>=STANDARDIZE(B2,B$31,B$32)</v>
      </c>
    </row>
    <row r="3" spans="1:4" x14ac:dyDescent="0.4">
      <c r="A3" s="10">
        <v>44594</v>
      </c>
      <c r="B3" s="11">
        <v>29440</v>
      </c>
      <c r="C3">
        <f t="shared" ref="C3:C29" si="0">STANDARDIZE(B3,B$31,B$32)</f>
        <v>-0.35781417789627445</v>
      </c>
    </row>
    <row r="4" spans="1:4" x14ac:dyDescent="0.4">
      <c r="A4" s="10">
        <v>44595</v>
      </c>
      <c r="B4" s="11">
        <v>32142</v>
      </c>
      <c r="C4">
        <f t="shared" si="0"/>
        <v>-0.12129511413391778</v>
      </c>
    </row>
    <row r="5" spans="1:4" x14ac:dyDescent="0.4">
      <c r="A5" s="10">
        <v>44596</v>
      </c>
      <c r="B5" s="11">
        <v>37717</v>
      </c>
      <c r="C5">
        <f t="shared" si="0"/>
        <v>0.36671146635280999</v>
      </c>
    </row>
    <row r="6" spans="1:4" x14ac:dyDescent="0.4">
      <c r="A6" s="10">
        <v>44597</v>
      </c>
      <c r="B6" s="11">
        <v>20421</v>
      </c>
      <c r="C6" s="12">
        <f t="shared" si="0"/>
        <v>-1.1472906531267315</v>
      </c>
    </row>
    <row r="7" spans="1:4" x14ac:dyDescent="0.4">
      <c r="A7" s="10">
        <v>44598</v>
      </c>
      <c r="B7" s="11">
        <v>41553</v>
      </c>
      <c r="C7">
        <f t="shared" si="0"/>
        <v>0.70249500765273598</v>
      </c>
    </row>
    <row r="8" spans="1:4" x14ac:dyDescent="0.4">
      <c r="A8" s="10">
        <v>44599</v>
      </c>
      <c r="B8" s="11">
        <v>38887</v>
      </c>
      <c r="C8">
        <f t="shared" si="0"/>
        <v>0.4691271971455403</v>
      </c>
    </row>
    <row r="9" spans="1:4" x14ac:dyDescent="0.4">
      <c r="A9" s="10">
        <v>44600</v>
      </c>
      <c r="B9" s="11">
        <v>26155</v>
      </c>
      <c r="C9">
        <f t="shared" si="0"/>
        <v>-0.64536603742970955</v>
      </c>
    </row>
    <row r="10" spans="1:4" x14ac:dyDescent="0.4">
      <c r="A10" s="10">
        <v>44601</v>
      </c>
      <c r="B10" s="11">
        <v>36628</v>
      </c>
      <c r="C10">
        <f t="shared" si="0"/>
        <v>0.27138605538419175</v>
      </c>
    </row>
    <row r="11" spans="1:4" x14ac:dyDescent="0.4">
      <c r="A11" s="10">
        <v>44602</v>
      </c>
      <c r="B11" s="11">
        <v>43930</v>
      </c>
      <c r="C11">
        <f t="shared" si="0"/>
        <v>0.91056525730600091</v>
      </c>
    </row>
    <row r="12" spans="1:4" x14ac:dyDescent="0.4">
      <c r="A12" s="10">
        <v>44603</v>
      </c>
      <c r="B12" s="11">
        <v>74383</v>
      </c>
      <c r="C12" s="12">
        <f t="shared" si="0"/>
        <v>3.57626290673422</v>
      </c>
    </row>
    <row r="13" spans="1:4" x14ac:dyDescent="0.4">
      <c r="A13" s="10">
        <v>44604</v>
      </c>
      <c r="B13" s="11">
        <v>26901</v>
      </c>
      <c r="C13">
        <f t="shared" si="0"/>
        <v>-0.58006506719776352</v>
      </c>
    </row>
    <row r="14" spans="1:4" x14ac:dyDescent="0.4">
      <c r="A14" s="10">
        <v>44605</v>
      </c>
      <c r="B14" s="11">
        <v>44802</v>
      </c>
      <c r="C14">
        <f t="shared" si="0"/>
        <v>0.98689561393101022</v>
      </c>
    </row>
    <row r="15" spans="1:4" x14ac:dyDescent="0.4">
      <c r="A15" s="10">
        <v>44606</v>
      </c>
      <c r="B15" s="11">
        <v>26570</v>
      </c>
      <c r="C15">
        <f t="shared" si="0"/>
        <v>-0.6090390901827154</v>
      </c>
    </row>
    <row r="16" spans="1:4" x14ac:dyDescent="0.4">
      <c r="A16" s="10">
        <v>44607</v>
      </c>
      <c r="B16" s="11">
        <v>16336</v>
      </c>
      <c r="C16" s="12">
        <f t="shared" si="0"/>
        <v>-1.5048703627748539</v>
      </c>
    </row>
    <row r="17" spans="1:3" x14ac:dyDescent="0.4">
      <c r="A17" s="10">
        <v>44608</v>
      </c>
      <c r="B17" s="11">
        <v>36113</v>
      </c>
      <c r="C17">
        <f t="shared" si="0"/>
        <v>0.22630562687286176</v>
      </c>
    </row>
    <row r="18" spans="1:3" x14ac:dyDescent="0.4">
      <c r="A18" s="10">
        <v>44609</v>
      </c>
      <c r="B18" s="11">
        <v>25129</v>
      </c>
      <c r="C18">
        <f t="shared" si="0"/>
        <v>-0.73517675520179615</v>
      </c>
    </row>
    <row r="19" spans="1:3" x14ac:dyDescent="0.4">
      <c r="A19" s="10">
        <v>44610</v>
      </c>
      <c r="B19" s="11">
        <v>32283</v>
      </c>
      <c r="C19">
        <f t="shared" si="0"/>
        <v>-0.10895270555120412</v>
      </c>
    </row>
    <row r="20" spans="1:3" x14ac:dyDescent="0.4">
      <c r="A20" s="10">
        <v>44611</v>
      </c>
      <c r="B20" s="11">
        <v>41689</v>
      </c>
      <c r="C20">
        <f t="shared" si="0"/>
        <v>0.7143997421722329</v>
      </c>
    </row>
    <row r="21" spans="1:3" x14ac:dyDescent="0.4">
      <c r="A21" s="10">
        <v>44612</v>
      </c>
      <c r="B21" s="11">
        <v>34176</v>
      </c>
      <c r="C21">
        <f t="shared" si="0"/>
        <v>5.6750694782674915E-2</v>
      </c>
    </row>
    <row r="22" spans="1:3" x14ac:dyDescent="0.4">
      <c r="A22" s="10">
        <v>44613</v>
      </c>
      <c r="B22" s="11">
        <v>44178</v>
      </c>
      <c r="C22">
        <f t="shared" si="0"/>
        <v>0.93227389084155399</v>
      </c>
    </row>
    <row r="23" spans="1:3" x14ac:dyDescent="0.4">
      <c r="A23" s="10">
        <v>44614</v>
      </c>
      <c r="B23" s="11">
        <v>23638</v>
      </c>
      <c r="C23">
        <f t="shared" si="0"/>
        <v>-0.86569116085304476</v>
      </c>
    </row>
    <row r="24" spans="1:3" x14ac:dyDescent="0.4">
      <c r="A24" s="10">
        <v>44615</v>
      </c>
      <c r="B24" s="11">
        <v>30094</v>
      </c>
      <c r="C24">
        <f t="shared" si="0"/>
        <v>-0.30056641042751747</v>
      </c>
    </row>
    <row r="25" spans="1:3" x14ac:dyDescent="0.4">
      <c r="A25" s="10">
        <v>44616</v>
      </c>
      <c r="B25" s="11">
        <v>23068</v>
      </c>
      <c r="C25">
        <f t="shared" si="0"/>
        <v>-0.91558600405975954</v>
      </c>
    </row>
    <row r="26" spans="1:3" x14ac:dyDescent="0.4">
      <c r="A26" s="10">
        <v>44617</v>
      </c>
      <c r="B26" s="11">
        <v>18469</v>
      </c>
      <c r="C26" s="12">
        <f t="shared" si="0"/>
        <v>-1.3181586074065685</v>
      </c>
    </row>
    <row r="27" spans="1:3" x14ac:dyDescent="0.4">
      <c r="A27" s="10">
        <v>44618</v>
      </c>
      <c r="B27" s="11">
        <v>36257</v>
      </c>
      <c r="C27">
        <f t="shared" si="0"/>
        <v>0.2389106398935055</v>
      </c>
    </row>
    <row r="28" spans="1:3" x14ac:dyDescent="0.4">
      <c r="A28" s="10">
        <v>44619</v>
      </c>
      <c r="B28" s="11">
        <v>19305</v>
      </c>
      <c r="C28" s="12">
        <f t="shared" si="0"/>
        <v>-1.2449795040367204</v>
      </c>
    </row>
    <row r="29" spans="1:3" x14ac:dyDescent="0.4">
      <c r="A29" s="10">
        <v>44620</v>
      </c>
      <c r="B29" s="11">
        <v>42126</v>
      </c>
      <c r="C29">
        <f t="shared" si="0"/>
        <v>0.7526524552973809</v>
      </c>
    </row>
    <row r="30" spans="1:3" x14ac:dyDescent="0.4">
      <c r="A30" s="2"/>
    </row>
    <row r="31" spans="1:3" x14ac:dyDescent="0.4">
      <c r="A31" s="2" t="s">
        <v>0</v>
      </c>
      <c r="B31" s="13">
        <f>AVERAGE(B$2:B$29)</f>
        <v>33527.678571428572</v>
      </c>
    </row>
    <row r="32" spans="1:3" x14ac:dyDescent="0.4">
      <c r="A32" s="2" t="s">
        <v>3</v>
      </c>
      <c r="B32" s="13">
        <f>_xlfn.STDEV.P(B$2:B$29)</f>
        <v>11424.026279398957</v>
      </c>
    </row>
  </sheetData>
  <phoneticPr fontId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6EC3F-EEA1-498F-AAAD-E6118DF45E36}">
  <sheetPr>
    <tabColor theme="8" tint="0.79998168889431442"/>
  </sheetPr>
  <dimension ref="A1:L17"/>
  <sheetViews>
    <sheetView workbookViewId="0"/>
  </sheetViews>
  <sheetFormatPr defaultColWidth="8.5" defaultRowHeight="18.75" x14ac:dyDescent="0.4"/>
  <cols>
    <col min="1" max="1" width="8.5" style="9"/>
    <col min="2" max="3" width="12.375" style="9" customWidth="1"/>
    <col min="4" max="16384" width="8.5" style="9"/>
  </cols>
  <sheetData>
    <row r="1" spans="1:12" ht="54" x14ac:dyDescent="0.4">
      <c r="A1" s="11"/>
      <c r="B1" s="5" t="s">
        <v>7</v>
      </c>
      <c r="C1" s="15" t="s">
        <v>8</v>
      </c>
    </row>
    <row r="2" spans="1:12" x14ac:dyDescent="0.4">
      <c r="A2" s="8" t="s">
        <v>9</v>
      </c>
      <c r="B2" s="11">
        <v>23</v>
      </c>
      <c r="C2" s="11">
        <v>40</v>
      </c>
      <c r="E2" s="59" t="s">
        <v>77</v>
      </c>
      <c r="F2" s="60"/>
      <c r="G2" s="60"/>
      <c r="H2" s="60"/>
      <c r="I2" s="60"/>
      <c r="J2" s="60"/>
      <c r="K2" s="60"/>
      <c r="L2" s="60"/>
    </row>
    <row r="3" spans="1:12" ht="19.5" customHeight="1" x14ac:dyDescent="0.4">
      <c r="A3" s="8" t="s">
        <v>10</v>
      </c>
      <c r="B3" s="11">
        <v>25</v>
      </c>
      <c r="C3" s="11">
        <v>48</v>
      </c>
      <c r="E3" s="60"/>
      <c r="F3" s="60"/>
      <c r="G3" s="60"/>
      <c r="H3" s="60"/>
      <c r="I3" s="60"/>
      <c r="J3" s="60"/>
      <c r="K3" s="60"/>
      <c r="L3" s="60"/>
    </row>
    <row r="4" spans="1:12" x14ac:dyDescent="0.4">
      <c r="A4" s="8" t="s">
        <v>11</v>
      </c>
      <c r="B4" s="11">
        <v>31</v>
      </c>
      <c r="C4" s="11">
        <v>81</v>
      </c>
      <c r="E4" s="60"/>
      <c r="F4" s="60"/>
      <c r="G4" s="60"/>
      <c r="H4" s="60"/>
      <c r="I4" s="60"/>
      <c r="J4" s="60"/>
      <c r="K4" s="60"/>
      <c r="L4" s="60"/>
    </row>
    <row r="5" spans="1:12" x14ac:dyDescent="0.4">
      <c r="A5" s="8" t="s">
        <v>12</v>
      </c>
      <c r="B5" s="11">
        <v>27</v>
      </c>
      <c r="C5" s="11">
        <v>57</v>
      </c>
      <c r="E5" s="60"/>
      <c r="F5" s="60"/>
      <c r="G5" s="60"/>
      <c r="H5" s="60"/>
      <c r="I5" s="60"/>
      <c r="J5" s="60"/>
      <c r="K5" s="60"/>
      <c r="L5" s="60"/>
    </row>
    <row r="6" spans="1:12" x14ac:dyDescent="0.4">
      <c r="A6" s="8" t="s">
        <v>13</v>
      </c>
      <c r="B6" s="11">
        <v>25</v>
      </c>
      <c r="C6" s="11">
        <v>35</v>
      </c>
      <c r="E6" s="60"/>
      <c r="F6" s="60"/>
      <c r="G6" s="60"/>
      <c r="H6" s="60"/>
      <c r="I6" s="60"/>
      <c r="J6" s="60"/>
      <c r="K6" s="60"/>
      <c r="L6" s="60"/>
    </row>
    <row r="7" spans="1:12" x14ac:dyDescent="0.4">
      <c r="A7" s="8" t="s">
        <v>14</v>
      </c>
      <c r="B7" s="11">
        <v>24</v>
      </c>
      <c r="C7" s="11">
        <v>39</v>
      </c>
      <c r="E7" s="60"/>
      <c r="F7" s="60"/>
      <c r="G7" s="60"/>
      <c r="H7" s="60"/>
      <c r="I7" s="60"/>
      <c r="J7" s="60"/>
      <c r="K7" s="60"/>
      <c r="L7" s="60"/>
    </row>
    <row r="8" spans="1:12" x14ac:dyDescent="0.4">
      <c r="A8" s="8" t="s">
        <v>15</v>
      </c>
      <c r="B8" s="11">
        <v>28</v>
      </c>
      <c r="C8" s="11">
        <v>58</v>
      </c>
      <c r="E8" s="60"/>
      <c r="F8" s="60"/>
      <c r="G8" s="60"/>
      <c r="H8" s="60"/>
      <c r="I8" s="60"/>
      <c r="J8" s="60"/>
      <c r="K8" s="60"/>
      <c r="L8" s="60"/>
    </row>
    <row r="9" spans="1:12" x14ac:dyDescent="0.4">
      <c r="A9" s="8" t="s">
        <v>16</v>
      </c>
      <c r="B9" s="11">
        <v>32</v>
      </c>
      <c r="C9" s="11">
        <v>80</v>
      </c>
      <c r="E9" s="60"/>
      <c r="F9" s="60"/>
      <c r="G9" s="60"/>
      <c r="H9" s="60"/>
      <c r="I9" s="60"/>
      <c r="J9" s="60"/>
      <c r="K9" s="60"/>
      <c r="L9" s="60"/>
    </row>
    <row r="10" spans="1:12" x14ac:dyDescent="0.4">
      <c r="A10" s="8" t="s">
        <v>17</v>
      </c>
      <c r="B10" s="11">
        <v>29</v>
      </c>
      <c r="C10" s="11">
        <v>65</v>
      </c>
      <c r="E10" s="60"/>
      <c r="F10" s="60"/>
      <c r="G10" s="60"/>
      <c r="H10" s="60"/>
      <c r="I10" s="60"/>
      <c r="J10" s="60"/>
      <c r="K10" s="60"/>
      <c r="L10" s="60"/>
    </row>
    <row r="11" spans="1:12" x14ac:dyDescent="0.4">
      <c r="A11" s="8" t="s">
        <v>18</v>
      </c>
      <c r="B11" s="11">
        <v>28</v>
      </c>
      <c r="C11" s="11">
        <v>79</v>
      </c>
      <c r="E11" s="60"/>
      <c r="F11" s="60"/>
      <c r="G11" s="60"/>
      <c r="H11" s="60"/>
      <c r="I11" s="60"/>
      <c r="J11" s="60"/>
      <c r="K11" s="60"/>
      <c r="L11" s="60"/>
    </row>
    <row r="12" spans="1:12" x14ac:dyDescent="0.4">
      <c r="A12" s="8" t="s">
        <v>19</v>
      </c>
      <c r="B12" s="11">
        <v>27</v>
      </c>
      <c r="C12" s="11">
        <v>2</v>
      </c>
      <c r="E12" s="60"/>
      <c r="F12" s="60"/>
      <c r="G12" s="60"/>
      <c r="H12" s="60"/>
      <c r="I12" s="60"/>
      <c r="J12" s="60"/>
      <c r="K12" s="60"/>
      <c r="L12" s="60"/>
    </row>
    <row r="13" spans="1:12" x14ac:dyDescent="0.4">
      <c r="A13" s="8" t="s">
        <v>20</v>
      </c>
      <c r="B13" s="11">
        <v>26</v>
      </c>
      <c r="C13" s="11">
        <v>52</v>
      </c>
      <c r="E13" s="60"/>
      <c r="F13" s="60"/>
      <c r="G13" s="60"/>
      <c r="H13" s="60"/>
      <c r="I13" s="60"/>
      <c r="J13" s="60"/>
      <c r="K13" s="60"/>
      <c r="L13" s="60"/>
    </row>
    <row r="14" spans="1:12" x14ac:dyDescent="0.4">
      <c r="A14" s="8" t="s">
        <v>21</v>
      </c>
      <c r="B14" s="11">
        <v>21</v>
      </c>
      <c r="C14" s="11">
        <v>31</v>
      </c>
      <c r="E14" s="60"/>
      <c r="F14" s="60"/>
      <c r="G14" s="60"/>
      <c r="H14" s="60"/>
      <c r="I14" s="60"/>
      <c r="J14" s="60"/>
      <c r="K14" s="60"/>
      <c r="L14" s="60"/>
    </row>
    <row r="15" spans="1:12" x14ac:dyDescent="0.4">
      <c r="A15" s="8" t="s">
        <v>22</v>
      </c>
      <c r="B15" s="11">
        <v>25</v>
      </c>
      <c r="C15" s="11">
        <v>47</v>
      </c>
      <c r="E15" s="60"/>
      <c r="F15" s="60"/>
      <c r="G15" s="60"/>
      <c r="H15" s="60"/>
      <c r="I15" s="60"/>
      <c r="J15" s="60"/>
      <c r="K15" s="60"/>
      <c r="L15" s="60"/>
    </row>
    <row r="16" spans="1:12" ht="19.5" thickBot="1" x14ac:dyDescent="0.45"/>
    <row r="17" spans="2:4" ht="19.5" thickBot="1" x14ac:dyDescent="0.45">
      <c r="B17" s="39" t="s">
        <v>73</v>
      </c>
      <c r="C17" s="47"/>
      <c r="D17" s="9" t="s">
        <v>74</v>
      </c>
    </row>
  </sheetData>
  <mergeCells count="1">
    <mergeCell ref="E2:L15"/>
  </mergeCells>
  <phoneticPr fontId="1"/>
  <dataValidations count="1">
    <dataValidation type="list" allowBlank="1" showInputMessage="1" showErrorMessage="1" sqref="C17" xr:uid="{41D32FF9-DCC5-46F5-95F6-29CEA7778E16}">
      <formula1>"1日目,2日目,3日目,4日目,5日目,6日目,7日目,8日目,9日目,10日目,11日目,12日目,13日目,14日目"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DF007-519D-440E-8C87-69E81DE1D730}">
  <sheetPr>
    <tabColor theme="5" tint="0.79998168889431442"/>
  </sheetPr>
  <dimension ref="A1:L17"/>
  <sheetViews>
    <sheetView workbookViewId="0"/>
  </sheetViews>
  <sheetFormatPr defaultColWidth="8.5" defaultRowHeight="18.75" x14ac:dyDescent="0.4"/>
  <cols>
    <col min="1" max="1" width="8.5" style="9"/>
    <col min="2" max="3" width="12.375" style="9" customWidth="1"/>
    <col min="4" max="16384" width="8.5" style="9"/>
  </cols>
  <sheetData>
    <row r="1" spans="1:12" ht="54" x14ac:dyDescent="0.4">
      <c r="A1" s="11"/>
      <c r="B1" s="5" t="s">
        <v>7</v>
      </c>
      <c r="C1" s="15" t="s">
        <v>8</v>
      </c>
    </row>
    <row r="2" spans="1:12" x14ac:dyDescent="0.4">
      <c r="A2" s="8" t="s">
        <v>9</v>
      </c>
      <c r="B2" s="11">
        <v>23</v>
      </c>
      <c r="C2" s="11">
        <v>40</v>
      </c>
      <c r="E2" s="59" t="s">
        <v>77</v>
      </c>
      <c r="F2" s="60"/>
      <c r="G2" s="60"/>
      <c r="H2" s="60"/>
      <c r="I2" s="60"/>
      <c r="J2" s="60"/>
      <c r="K2" s="60"/>
      <c r="L2" s="60"/>
    </row>
    <row r="3" spans="1:12" ht="19.5" customHeight="1" x14ac:dyDescent="0.4">
      <c r="A3" s="8" t="s">
        <v>10</v>
      </c>
      <c r="B3" s="11">
        <v>25</v>
      </c>
      <c r="C3" s="11">
        <v>48</v>
      </c>
      <c r="E3" s="60"/>
      <c r="F3" s="60"/>
      <c r="G3" s="60"/>
      <c r="H3" s="60"/>
      <c r="I3" s="60"/>
      <c r="J3" s="60"/>
      <c r="K3" s="60"/>
      <c r="L3" s="60"/>
    </row>
    <row r="4" spans="1:12" x14ac:dyDescent="0.4">
      <c r="A4" s="8" t="s">
        <v>11</v>
      </c>
      <c r="B4" s="11">
        <v>31</v>
      </c>
      <c r="C4" s="11">
        <v>81</v>
      </c>
      <c r="E4" s="60"/>
      <c r="F4" s="60"/>
      <c r="G4" s="60"/>
      <c r="H4" s="60"/>
      <c r="I4" s="60"/>
      <c r="J4" s="60"/>
      <c r="K4" s="60"/>
      <c r="L4" s="60"/>
    </row>
    <row r="5" spans="1:12" x14ac:dyDescent="0.4">
      <c r="A5" s="8" t="s">
        <v>12</v>
      </c>
      <c r="B5" s="11">
        <v>27</v>
      </c>
      <c r="C5" s="11">
        <v>57</v>
      </c>
      <c r="E5" s="60"/>
      <c r="F5" s="60"/>
      <c r="G5" s="60"/>
      <c r="H5" s="60"/>
      <c r="I5" s="60"/>
      <c r="J5" s="60"/>
      <c r="K5" s="60"/>
      <c r="L5" s="60"/>
    </row>
    <row r="6" spans="1:12" x14ac:dyDescent="0.4">
      <c r="A6" s="8" t="s">
        <v>13</v>
      </c>
      <c r="B6" s="11">
        <v>25</v>
      </c>
      <c r="C6" s="11">
        <v>35</v>
      </c>
      <c r="E6" s="60"/>
      <c r="F6" s="60"/>
      <c r="G6" s="60"/>
      <c r="H6" s="60"/>
      <c r="I6" s="60"/>
      <c r="J6" s="60"/>
      <c r="K6" s="60"/>
      <c r="L6" s="60"/>
    </row>
    <row r="7" spans="1:12" x14ac:dyDescent="0.4">
      <c r="A7" s="8" t="s">
        <v>14</v>
      </c>
      <c r="B7" s="11">
        <v>24</v>
      </c>
      <c r="C7" s="11">
        <v>39</v>
      </c>
      <c r="E7" s="60"/>
      <c r="F7" s="60"/>
      <c r="G7" s="60"/>
      <c r="H7" s="60"/>
      <c r="I7" s="60"/>
      <c r="J7" s="60"/>
      <c r="K7" s="60"/>
      <c r="L7" s="60"/>
    </row>
    <row r="8" spans="1:12" x14ac:dyDescent="0.4">
      <c r="A8" s="8" t="s">
        <v>15</v>
      </c>
      <c r="B8" s="11">
        <v>28</v>
      </c>
      <c r="C8" s="11">
        <v>58</v>
      </c>
      <c r="E8" s="60"/>
      <c r="F8" s="60"/>
      <c r="G8" s="60"/>
      <c r="H8" s="60"/>
      <c r="I8" s="60"/>
      <c r="J8" s="60"/>
      <c r="K8" s="60"/>
      <c r="L8" s="60"/>
    </row>
    <row r="9" spans="1:12" x14ac:dyDescent="0.4">
      <c r="A9" s="8" t="s">
        <v>16</v>
      </c>
      <c r="B9" s="11">
        <v>32</v>
      </c>
      <c r="C9" s="11">
        <v>80</v>
      </c>
      <c r="E9" s="60"/>
      <c r="F9" s="60"/>
      <c r="G9" s="60"/>
      <c r="H9" s="60"/>
      <c r="I9" s="60"/>
      <c r="J9" s="60"/>
      <c r="K9" s="60"/>
      <c r="L9" s="60"/>
    </row>
    <row r="10" spans="1:12" x14ac:dyDescent="0.4">
      <c r="A10" s="8" t="s">
        <v>17</v>
      </c>
      <c r="B10" s="11">
        <v>29</v>
      </c>
      <c r="C10" s="11">
        <v>65</v>
      </c>
      <c r="E10" s="60"/>
      <c r="F10" s="60"/>
      <c r="G10" s="60"/>
      <c r="H10" s="60"/>
      <c r="I10" s="60"/>
      <c r="J10" s="60"/>
      <c r="K10" s="60"/>
      <c r="L10" s="60"/>
    </row>
    <row r="11" spans="1:12" x14ac:dyDescent="0.4">
      <c r="A11" s="8" t="s">
        <v>18</v>
      </c>
      <c r="B11" s="11">
        <v>28</v>
      </c>
      <c r="C11" s="11">
        <v>79</v>
      </c>
      <c r="E11" s="60"/>
      <c r="F11" s="60"/>
      <c r="G11" s="60"/>
      <c r="H11" s="60"/>
      <c r="I11" s="60"/>
      <c r="J11" s="60"/>
      <c r="K11" s="60"/>
      <c r="L11" s="60"/>
    </row>
    <row r="12" spans="1:12" x14ac:dyDescent="0.4">
      <c r="A12" s="51" t="s">
        <v>19</v>
      </c>
      <c r="B12" s="50">
        <v>27</v>
      </c>
      <c r="C12" s="50">
        <v>2</v>
      </c>
      <c r="E12" s="60"/>
      <c r="F12" s="60"/>
      <c r="G12" s="60"/>
      <c r="H12" s="60"/>
      <c r="I12" s="60"/>
      <c r="J12" s="60"/>
      <c r="K12" s="60"/>
      <c r="L12" s="60"/>
    </row>
    <row r="13" spans="1:12" x14ac:dyDescent="0.4">
      <c r="A13" s="8" t="s">
        <v>20</v>
      </c>
      <c r="B13" s="11">
        <v>26</v>
      </c>
      <c r="C13" s="11">
        <v>52</v>
      </c>
      <c r="E13" s="60"/>
      <c r="F13" s="60"/>
      <c r="G13" s="60"/>
      <c r="H13" s="60"/>
      <c r="I13" s="60"/>
      <c r="J13" s="60"/>
      <c r="K13" s="60"/>
      <c r="L13" s="60"/>
    </row>
    <row r="14" spans="1:12" x14ac:dyDescent="0.4">
      <c r="A14" s="8" t="s">
        <v>21</v>
      </c>
      <c r="B14" s="11">
        <v>21</v>
      </c>
      <c r="C14" s="11">
        <v>31</v>
      </c>
      <c r="E14" s="60"/>
      <c r="F14" s="60"/>
      <c r="G14" s="60"/>
      <c r="H14" s="60"/>
      <c r="I14" s="60"/>
      <c r="J14" s="60"/>
      <c r="K14" s="60"/>
      <c r="L14" s="60"/>
    </row>
    <row r="15" spans="1:12" x14ac:dyDescent="0.4">
      <c r="A15" s="8" t="s">
        <v>22</v>
      </c>
      <c r="B15" s="11">
        <v>25</v>
      </c>
      <c r="C15" s="11">
        <v>47</v>
      </c>
      <c r="E15" s="60"/>
      <c r="F15" s="60"/>
      <c r="G15" s="60"/>
      <c r="H15" s="60"/>
      <c r="I15" s="60"/>
      <c r="J15" s="60"/>
      <c r="K15" s="60"/>
      <c r="L15" s="60"/>
    </row>
    <row r="16" spans="1:12" ht="19.5" thickBot="1" x14ac:dyDescent="0.45"/>
    <row r="17" spans="2:4" ht="19.5" thickBot="1" x14ac:dyDescent="0.45">
      <c r="B17" s="39" t="s">
        <v>73</v>
      </c>
      <c r="C17" s="47" t="s">
        <v>79</v>
      </c>
      <c r="D17" s="9" t="s">
        <v>74</v>
      </c>
    </row>
  </sheetData>
  <mergeCells count="1">
    <mergeCell ref="E2:L15"/>
  </mergeCells>
  <phoneticPr fontId="1"/>
  <dataValidations count="1">
    <dataValidation type="list" allowBlank="1" showInputMessage="1" showErrorMessage="1" sqref="C17" xr:uid="{E77C58C9-8435-4C71-A18A-39B51CEBE82B}">
      <formula1>"1日目,2日目,3日目,4日目,5日目,6日目,7日目,8日目,9日目,10日目,11日目,12日目,13日目,14日目"</formula1>
    </dataValidation>
  </dataValidation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4F4DD-7E7B-4E01-992B-600F185C4A39}">
  <sheetPr>
    <tabColor theme="8" tint="0.79998168889431442"/>
  </sheetPr>
  <dimension ref="A1:J56"/>
  <sheetViews>
    <sheetView workbookViewId="0"/>
  </sheetViews>
  <sheetFormatPr defaultColWidth="8.5" defaultRowHeight="18.75" x14ac:dyDescent="0.4"/>
  <cols>
    <col min="1" max="1" width="8.5" style="9"/>
    <col min="2" max="3" width="12.375" style="9" customWidth="1"/>
    <col min="4" max="16384" width="8.5" style="9"/>
  </cols>
  <sheetData>
    <row r="1" spans="1:3" ht="54" x14ac:dyDescent="0.4">
      <c r="A1" s="11"/>
      <c r="B1" s="5" t="s">
        <v>7</v>
      </c>
      <c r="C1" s="15" t="s">
        <v>8</v>
      </c>
    </row>
    <row r="2" spans="1:3" x14ac:dyDescent="0.4">
      <c r="A2" s="8" t="s">
        <v>9</v>
      </c>
      <c r="B2" s="11">
        <v>23</v>
      </c>
      <c r="C2" s="11">
        <v>40</v>
      </c>
    </row>
    <row r="3" spans="1:3" ht="19.5" customHeight="1" x14ac:dyDescent="0.4">
      <c r="A3" s="8" t="s">
        <v>10</v>
      </c>
      <c r="B3" s="11">
        <v>25</v>
      </c>
      <c r="C3" s="11">
        <v>48</v>
      </c>
    </row>
    <row r="4" spans="1:3" x14ac:dyDescent="0.4">
      <c r="A4" s="8" t="s">
        <v>11</v>
      </c>
      <c r="B4" s="11">
        <v>31</v>
      </c>
      <c r="C4" s="11">
        <v>81</v>
      </c>
    </row>
    <row r="5" spans="1:3" x14ac:dyDescent="0.4">
      <c r="A5" s="8" t="s">
        <v>12</v>
      </c>
      <c r="B5" s="11">
        <v>27</v>
      </c>
      <c r="C5" s="11">
        <v>57</v>
      </c>
    </row>
    <row r="6" spans="1:3" x14ac:dyDescent="0.4">
      <c r="A6" s="8" t="s">
        <v>13</v>
      </c>
      <c r="B6" s="11">
        <v>25</v>
      </c>
      <c r="C6" s="11">
        <v>35</v>
      </c>
    </row>
    <row r="7" spans="1:3" x14ac:dyDescent="0.4">
      <c r="A7" s="8" t="s">
        <v>14</v>
      </c>
      <c r="B7" s="11">
        <v>24</v>
      </c>
      <c r="C7" s="11">
        <v>39</v>
      </c>
    </row>
    <row r="8" spans="1:3" x14ac:dyDescent="0.4">
      <c r="A8" s="8" t="s">
        <v>15</v>
      </c>
      <c r="B8" s="11">
        <v>28</v>
      </c>
      <c r="C8" s="11">
        <v>58</v>
      </c>
    </row>
    <row r="9" spans="1:3" x14ac:dyDescent="0.4">
      <c r="A9" s="8" t="s">
        <v>16</v>
      </c>
      <c r="B9" s="11">
        <v>32</v>
      </c>
      <c r="C9" s="11">
        <v>80</v>
      </c>
    </row>
    <row r="10" spans="1:3" x14ac:dyDescent="0.4">
      <c r="A10" s="8" t="s">
        <v>17</v>
      </c>
      <c r="B10" s="11">
        <v>29</v>
      </c>
      <c r="C10" s="11">
        <v>65</v>
      </c>
    </row>
    <row r="11" spans="1:3" x14ac:dyDescent="0.4">
      <c r="A11" s="8" t="s">
        <v>18</v>
      </c>
      <c r="B11" s="11">
        <v>28</v>
      </c>
      <c r="C11" s="11">
        <v>79</v>
      </c>
    </row>
    <row r="12" spans="1:3" x14ac:dyDescent="0.4">
      <c r="A12" s="8" t="s">
        <v>19</v>
      </c>
      <c r="B12" s="11">
        <v>27</v>
      </c>
      <c r="C12" s="11">
        <v>2</v>
      </c>
    </row>
    <row r="13" spans="1:3" x14ac:dyDescent="0.4">
      <c r="A13" s="8" t="s">
        <v>20</v>
      </c>
      <c r="B13" s="11">
        <v>26</v>
      </c>
      <c r="C13" s="11">
        <v>52</v>
      </c>
    </row>
    <row r="14" spans="1:3" x14ac:dyDescent="0.4">
      <c r="A14" s="8" t="s">
        <v>21</v>
      </c>
      <c r="B14" s="11">
        <v>21</v>
      </c>
      <c r="C14" s="11">
        <v>31</v>
      </c>
    </row>
    <row r="15" spans="1:3" x14ac:dyDescent="0.4">
      <c r="A15" s="8" t="s">
        <v>22</v>
      </c>
      <c r="B15" s="11">
        <v>25</v>
      </c>
      <c r="C15" s="11">
        <v>47</v>
      </c>
    </row>
    <row r="16" spans="1:3" x14ac:dyDescent="0.4">
      <c r="B16" s="44" t="s">
        <v>75</v>
      </c>
    </row>
    <row r="17" spans="2:10" x14ac:dyDescent="0.4">
      <c r="B17" s="14"/>
      <c r="C17" s="14"/>
      <c r="D17" s="14"/>
      <c r="E17" s="14"/>
      <c r="F17" s="14"/>
      <c r="G17" s="14"/>
      <c r="H17" s="14"/>
      <c r="I17" s="14"/>
      <c r="J17" s="14"/>
    </row>
    <row r="18" spans="2:10" x14ac:dyDescent="0.4">
      <c r="B18" s="14"/>
      <c r="C18" s="14"/>
      <c r="D18" s="14"/>
      <c r="E18" s="14"/>
      <c r="F18" s="14"/>
      <c r="G18" s="14"/>
      <c r="H18" s="14"/>
      <c r="I18" s="14"/>
      <c r="J18" s="14"/>
    </row>
    <row r="19" spans="2:10" x14ac:dyDescent="0.4">
      <c r="B19" s="41"/>
      <c r="C19" s="41"/>
      <c r="D19" s="14"/>
      <c r="E19" s="14"/>
      <c r="F19" s="14"/>
      <c r="G19" s="14"/>
      <c r="H19" s="14"/>
      <c r="I19" s="14"/>
      <c r="J19" s="14"/>
    </row>
    <row r="20" spans="2:10" x14ac:dyDescent="0.4">
      <c r="B20" s="14"/>
      <c r="C20" s="14"/>
      <c r="D20" s="14"/>
      <c r="E20" s="14"/>
      <c r="F20" s="14"/>
      <c r="G20" s="14"/>
      <c r="H20" s="14"/>
      <c r="I20" s="14"/>
      <c r="J20" s="14"/>
    </row>
    <row r="21" spans="2:10" x14ac:dyDescent="0.4">
      <c r="B21" s="14"/>
      <c r="C21" s="14"/>
      <c r="D21" s="14"/>
      <c r="E21" s="14"/>
      <c r="F21" s="14"/>
      <c r="G21" s="14"/>
      <c r="H21" s="14"/>
      <c r="I21" s="14"/>
      <c r="J21" s="14"/>
    </row>
    <row r="22" spans="2:10" x14ac:dyDescent="0.4">
      <c r="B22" s="14"/>
      <c r="C22" s="14"/>
      <c r="D22" s="14"/>
      <c r="E22" s="14"/>
      <c r="F22" s="14"/>
      <c r="G22" s="14"/>
      <c r="H22" s="14"/>
      <c r="I22" s="14"/>
      <c r="J22" s="14"/>
    </row>
    <row r="23" spans="2:10" x14ac:dyDescent="0.4">
      <c r="B23" s="14"/>
      <c r="C23" s="14"/>
      <c r="D23" s="14"/>
      <c r="E23" s="14"/>
      <c r="F23" s="14"/>
      <c r="G23" s="14"/>
      <c r="H23" s="14"/>
      <c r="I23" s="14"/>
      <c r="J23" s="14"/>
    </row>
    <row r="24" spans="2:10" x14ac:dyDescent="0.4">
      <c r="B24" s="14"/>
      <c r="C24" s="14"/>
      <c r="D24" s="14"/>
      <c r="E24" s="14"/>
      <c r="F24" s="14"/>
      <c r="G24" s="14"/>
      <c r="H24" s="14"/>
      <c r="I24" s="14"/>
      <c r="J24" s="14"/>
    </row>
    <row r="25" spans="2:10" x14ac:dyDescent="0.4">
      <c r="B25" s="14"/>
      <c r="C25" s="14"/>
      <c r="D25" s="14"/>
      <c r="E25" s="14"/>
      <c r="F25" s="14"/>
      <c r="G25" s="14"/>
      <c r="H25" s="14"/>
      <c r="I25" s="14"/>
      <c r="J25" s="14"/>
    </row>
    <row r="26" spans="2:10" x14ac:dyDescent="0.4">
      <c r="B26" s="14"/>
      <c r="C26" s="14"/>
      <c r="D26" s="14"/>
      <c r="E26" s="14"/>
      <c r="F26" s="14"/>
      <c r="G26" s="14"/>
      <c r="H26" s="14"/>
      <c r="I26" s="14"/>
      <c r="J26" s="14"/>
    </row>
    <row r="27" spans="2:10" x14ac:dyDescent="0.4">
      <c r="B27" s="42"/>
      <c r="C27" s="42"/>
      <c r="D27" s="42"/>
      <c r="E27" s="42"/>
      <c r="F27" s="42"/>
      <c r="G27" s="42"/>
      <c r="H27" s="14"/>
      <c r="I27" s="14"/>
      <c r="J27" s="14"/>
    </row>
    <row r="28" spans="2:10" x14ac:dyDescent="0.4">
      <c r="B28" s="14"/>
      <c r="C28" s="14"/>
      <c r="D28" s="14"/>
      <c r="E28" s="14"/>
      <c r="F28" s="14"/>
      <c r="G28" s="14"/>
      <c r="H28" s="14"/>
      <c r="I28" s="14"/>
      <c r="J28" s="14"/>
    </row>
    <row r="29" spans="2:10" x14ac:dyDescent="0.4">
      <c r="B29" s="14"/>
      <c r="C29" s="14"/>
      <c r="D29" s="14"/>
      <c r="E29" s="14"/>
      <c r="F29" s="14"/>
      <c r="G29" s="14"/>
      <c r="H29" s="14"/>
      <c r="I29" s="14"/>
      <c r="J29" s="14"/>
    </row>
    <row r="30" spans="2:10" x14ac:dyDescent="0.4">
      <c r="B30" s="14"/>
      <c r="C30" s="14"/>
      <c r="D30" s="14"/>
      <c r="E30" s="14"/>
      <c r="F30" s="14"/>
      <c r="G30" s="14"/>
      <c r="H30" s="14"/>
      <c r="I30" s="14"/>
      <c r="J30" s="14"/>
    </row>
    <row r="31" spans="2:10" x14ac:dyDescent="0.4">
      <c r="B31" s="14"/>
      <c r="C31" s="14"/>
      <c r="D31" s="14"/>
      <c r="E31" s="14"/>
      <c r="F31" s="14"/>
      <c r="G31" s="14"/>
      <c r="H31" s="14"/>
      <c r="I31" s="14"/>
      <c r="J31" s="14"/>
    </row>
    <row r="32" spans="2:10" x14ac:dyDescent="0.4">
      <c r="B32" s="42"/>
      <c r="C32" s="42"/>
      <c r="D32" s="42"/>
      <c r="E32" s="42"/>
      <c r="F32" s="42"/>
      <c r="G32" s="42"/>
      <c r="H32" s="42"/>
      <c r="I32" s="42"/>
      <c r="J32" s="42"/>
    </row>
    <row r="33" spans="2:10" x14ac:dyDescent="0.4">
      <c r="B33" s="14"/>
      <c r="C33" s="14"/>
      <c r="D33" s="14"/>
      <c r="E33" s="14"/>
      <c r="F33" s="14"/>
      <c r="G33" s="14"/>
      <c r="H33" s="14"/>
      <c r="I33" s="14"/>
      <c r="J33" s="14"/>
    </row>
    <row r="34" spans="2:10" x14ac:dyDescent="0.4">
      <c r="B34" s="14"/>
      <c r="C34" s="14"/>
      <c r="D34" s="14"/>
      <c r="E34" s="14"/>
      <c r="F34" s="14"/>
      <c r="G34" s="14"/>
      <c r="H34" s="14"/>
      <c r="I34" s="14"/>
      <c r="J34" s="14"/>
    </row>
    <row r="35" spans="2:10" x14ac:dyDescent="0.4">
      <c r="B35" s="14"/>
      <c r="C35" s="14"/>
      <c r="D35" s="14"/>
      <c r="E35" s="14"/>
      <c r="F35" s="14"/>
      <c r="G35" s="14"/>
      <c r="H35" s="14"/>
      <c r="I35" s="14"/>
      <c r="J35" s="14"/>
    </row>
    <row r="36" spans="2:10" x14ac:dyDescent="0.4">
      <c r="B36" s="14"/>
      <c r="C36" s="14"/>
      <c r="D36" s="14"/>
      <c r="E36" s="14"/>
      <c r="F36" s="14"/>
      <c r="G36" s="14"/>
      <c r="H36" s="14"/>
      <c r="I36" s="14"/>
      <c r="J36" s="14"/>
    </row>
    <row r="37" spans="2:10" x14ac:dyDescent="0.4">
      <c r="B37" s="14"/>
      <c r="C37" s="14"/>
      <c r="D37" s="14"/>
      <c r="E37" s="14"/>
      <c r="F37" s="14"/>
      <c r="G37" s="14"/>
      <c r="H37" s="14"/>
      <c r="I37" s="14"/>
      <c r="J37" s="14"/>
    </row>
    <row r="38" spans="2:10" x14ac:dyDescent="0.4">
      <c r="B38" s="14"/>
      <c r="C38" s="14"/>
      <c r="D38" s="14"/>
      <c r="E38" s="14"/>
      <c r="F38" s="14"/>
      <c r="G38" s="14"/>
      <c r="H38" s="14"/>
      <c r="I38" s="14"/>
      <c r="J38" s="14"/>
    </row>
    <row r="39" spans="2:10" x14ac:dyDescent="0.4">
      <c r="B39" s="14"/>
      <c r="C39" s="14"/>
      <c r="D39" s="14"/>
      <c r="E39" s="14"/>
      <c r="F39" s="14"/>
      <c r="G39" s="14"/>
      <c r="H39" s="14"/>
      <c r="I39" s="14"/>
      <c r="J39" s="14"/>
    </row>
    <row r="40" spans="2:10" x14ac:dyDescent="0.4">
      <c r="B40" s="42"/>
      <c r="C40" s="43"/>
      <c r="D40" s="42"/>
      <c r="E40" s="14"/>
      <c r="F40" s="14"/>
      <c r="G40" s="14"/>
      <c r="H40" s="14"/>
      <c r="I40" s="14"/>
      <c r="J40" s="14"/>
    </row>
    <row r="41" spans="2:10" x14ac:dyDescent="0.4">
      <c r="B41" s="14"/>
      <c r="C41" s="14"/>
      <c r="D41" s="14"/>
      <c r="E41" s="14"/>
      <c r="F41" s="14"/>
      <c r="G41" s="14"/>
      <c r="H41" s="14"/>
      <c r="I41" s="14"/>
      <c r="J41" s="14"/>
    </row>
    <row r="42" spans="2:10" x14ac:dyDescent="0.4">
      <c r="B42" s="14"/>
      <c r="C42" s="14"/>
      <c r="D42" s="14"/>
      <c r="E42" s="14"/>
      <c r="F42" s="14"/>
      <c r="G42" s="14"/>
      <c r="H42" s="14"/>
      <c r="I42" s="14"/>
      <c r="J42" s="14"/>
    </row>
    <row r="43" spans="2:10" x14ac:dyDescent="0.4">
      <c r="B43" s="14"/>
      <c r="C43" s="14"/>
      <c r="D43" s="14"/>
      <c r="E43" s="14"/>
      <c r="F43" s="14"/>
      <c r="G43" s="14"/>
      <c r="H43" s="14"/>
      <c r="I43" s="14"/>
      <c r="J43" s="14"/>
    </row>
    <row r="44" spans="2:10" x14ac:dyDescent="0.4">
      <c r="B44" s="14"/>
      <c r="C44" s="14"/>
      <c r="D44" s="14"/>
      <c r="E44" s="14"/>
      <c r="F44" s="14"/>
      <c r="G44" s="14"/>
      <c r="H44" s="14"/>
      <c r="I44" s="14"/>
      <c r="J44" s="14"/>
    </row>
    <row r="45" spans="2:10" x14ac:dyDescent="0.4">
      <c r="B45" s="14"/>
      <c r="C45" s="14"/>
      <c r="D45" s="14"/>
      <c r="E45" s="14"/>
      <c r="F45" s="14"/>
      <c r="G45" s="14"/>
      <c r="H45" s="14"/>
      <c r="I45" s="14"/>
      <c r="J45" s="14"/>
    </row>
    <row r="46" spans="2:10" x14ac:dyDescent="0.4">
      <c r="B46" s="14"/>
      <c r="C46" s="14"/>
      <c r="D46" s="14"/>
      <c r="E46" s="14"/>
      <c r="F46" s="14"/>
      <c r="G46" s="14"/>
      <c r="H46" s="14"/>
      <c r="I46" s="14"/>
      <c r="J46" s="14"/>
    </row>
    <row r="47" spans="2:10" x14ac:dyDescent="0.4">
      <c r="B47" s="14"/>
      <c r="C47" s="14"/>
      <c r="D47" s="14"/>
      <c r="E47" s="14"/>
      <c r="F47" s="14"/>
      <c r="G47" s="14"/>
      <c r="H47" s="14"/>
      <c r="I47" s="14"/>
      <c r="J47" s="14"/>
    </row>
    <row r="48" spans="2:10" x14ac:dyDescent="0.4">
      <c r="B48" s="14"/>
      <c r="C48" s="14"/>
      <c r="D48" s="14"/>
      <c r="E48" s="14"/>
      <c r="F48" s="14"/>
      <c r="G48" s="14"/>
      <c r="H48" s="14"/>
      <c r="I48" s="14"/>
      <c r="J48" s="14"/>
    </row>
    <row r="49" spans="2:10" x14ac:dyDescent="0.4">
      <c r="B49" s="14"/>
      <c r="C49" s="14"/>
      <c r="D49" s="14"/>
      <c r="E49" s="14"/>
      <c r="F49" s="14"/>
      <c r="G49" s="14"/>
      <c r="H49" s="14"/>
      <c r="I49" s="14"/>
      <c r="J49" s="14"/>
    </row>
    <row r="50" spans="2:10" x14ac:dyDescent="0.4">
      <c r="B50" s="14"/>
      <c r="C50" s="14"/>
      <c r="D50" s="14"/>
      <c r="E50" s="14"/>
      <c r="F50" s="14"/>
      <c r="G50" s="14"/>
      <c r="H50" s="14"/>
      <c r="I50" s="14"/>
      <c r="J50" s="14"/>
    </row>
    <row r="51" spans="2:10" x14ac:dyDescent="0.4">
      <c r="B51" s="14"/>
      <c r="C51" s="14"/>
      <c r="D51" s="14"/>
      <c r="E51" s="14"/>
      <c r="F51" s="14"/>
      <c r="G51" s="14"/>
      <c r="H51" s="14"/>
      <c r="I51" s="14"/>
      <c r="J51" s="14"/>
    </row>
    <row r="52" spans="2:10" x14ac:dyDescent="0.4">
      <c r="B52" s="14"/>
      <c r="C52" s="14"/>
      <c r="D52" s="14"/>
      <c r="E52" s="14"/>
      <c r="F52" s="14"/>
      <c r="G52" s="14"/>
      <c r="H52" s="14"/>
      <c r="I52" s="14"/>
      <c r="J52" s="14"/>
    </row>
    <row r="53" spans="2:10" x14ac:dyDescent="0.4">
      <c r="B53" s="14"/>
      <c r="C53" s="14"/>
      <c r="D53" s="14"/>
      <c r="E53" s="14"/>
      <c r="F53" s="14"/>
      <c r="G53" s="14"/>
      <c r="H53" s="14"/>
      <c r="I53" s="14"/>
      <c r="J53" s="14"/>
    </row>
    <row r="54" spans="2:10" x14ac:dyDescent="0.4">
      <c r="B54" s="14"/>
      <c r="C54" s="14"/>
      <c r="D54" s="14"/>
      <c r="E54" s="14"/>
      <c r="F54" s="14"/>
      <c r="G54" s="14"/>
      <c r="H54" s="14"/>
      <c r="I54" s="14"/>
      <c r="J54" s="14"/>
    </row>
    <row r="55" spans="2:10" ht="19.5" thickBot="1" x14ac:dyDescent="0.45"/>
    <row r="56" spans="2:10" ht="19.5" thickBot="1" x14ac:dyDescent="0.45">
      <c r="B56" s="47"/>
      <c r="C56" s="9" t="s">
        <v>82</v>
      </c>
    </row>
  </sheetData>
  <phoneticPr fontId="1"/>
  <dataValidations count="1">
    <dataValidation type="list" allowBlank="1" showInputMessage="1" showErrorMessage="1" sqref="B56" xr:uid="{9C4B404D-908F-4424-9A85-47D17B2826DE}">
      <formula1>"1,2,3,4,5,6,7,8,9,10,11,12,13,14"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D297D-0C28-4A8C-A274-C2C9EAE3D82E}">
  <sheetPr>
    <tabColor theme="5" tint="0.79998168889431442"/>
  </sheetPr>
  <dimension ref="A1:J56"/>
  <sheetViews>
    <sheetView workbookViewId="0"/>
  </sheetViews>
  <sheetFormatPr defaultColWidth="8.5" defaultRowHeight="18.75" x14ac:dyDescent="0.4"/>
  <cols>
    <col min="1" max="1" width="8.5" style="9"/>
    <col min="2" max="3" width="12.375" style="9" customWidth="1"/>
    <col min="4" max="16384" width="8.5" style="9"/>
  </cols>
  <sheetData>
    <row r="1" spans="1:3" ht="54" x14ac:dyDescent="0.4">
      <c r="A1" s="11"/>
      <c r="B1" s="5" t="s">
        <v>7</v>
      </c>
      <c r="C1" s="15" t="s">
        <v>8</v>
      </c>
    </row>
    <row r="2" spans="1:3" x14ac:dyDescent="0.4">
      <c r="A2" s="8" t="s">
        <v>9</v>
      </c>
      <c r="B2" s="11">
        <v>23</v>
      </c>
      <c r="C2" s="11">
        <v>40</v>
      </c>
    </row>
    <row r="3" spans="1:3" ht="19.5" customHeight="1" x14ac:dyDescent="0.4">
      <c r="A3" s="8" t="s">
        <v>10</v>
      </c>
      <c r="B3" s="11">
        <v>25</v>
      </c>
      <c r="C3" s="11">
        <v>48</v>
      </c>
    </row>
    <row r="4" spans="1:3" x14ac:dyDescent="0.4">
      <c r="A4" s="8" t="s">
        <v>11</v>
      </c>
      <c r="B4" s="11">
        <v>31</v>
      </c>
      <c r="C4" s="11">
        <v>81</v>
      </c>
    </row>
    <row r="5" spans="1:3" x14ac:dyDescent="0.4">
      <c r="A5" s="8" t="s">
        <v>12</v>
      </c>
      <c r="B5" s="11">
        <v>27</v>
      </c>
      <c r="C5" s="11">
        <v>57</v>
      </c>
    </row>
    <row r="6" spans="1:3" x14ac:dyDescent="0.4">
      <c r="A6" s="8" t="s">
        <v>13</v>
      </c>
      <c r="B6" s="11">
        <v>25</v>
      </c>
      <c r="C6" s="11">
        <v>35</v>
      </c>
    </row>
    <row r="7" spans="1:3" x14ac:dyDescent="0.4">
      <c r="A7" s="8" t="s">
        <v>14</v>
      </c>
      <c r="B7" s="11">
        <v>24</v>
      </c>
      <c r="C7" s="11">
        <v>39</v>
      </c>
    </row>
    <row r="8" spans="1:3" x14ac:dyDescent="0.4">
      <c r="A8" s="8" t="s">
        <v>15</v>
      </c>
      <c r="B8" s="11">
        <v>28</v>
      </c>
      <c r="C8" s="11">
        <v>58</v>
      </c>
    </row>
    <row r="9" spans="1:3" x14ac:dyDescent="0.4">
      <c r="A9" s="8" t="s">
        <v>16</v>
      </c>
      <c r="B9" s="11">
        <v>32</v>
      </c>
      <c r="C9" s="11">
        <v>80</v>
      </c>
    </row>
    <row r="10" spans="1:3" x14ac:dyDescent="0.4">
      <c r="A10" s="8" t="s">
        <v>17</v>
      </c>
      <c r="B10" s="11">
        <v>29</v>
      </c>
      <c r="C10" s="11">
        <v>65</v>
      </c>
    </row>
    <row r="11" spans="1:3" x14ac:dyDescent="0.4">
      <c r="A11" s="8" t="s">
        <v>18</v>
      </c>
      <c r="B11" s="11">
        <v>28</v>
      </c>
      <c r="C11" s="11">
        <v>79</v>
      </c>
    </row>
    <row r="12" spans="1:3" x14ac:dyDescent="0.4">
      <c r="A12" s="8" t="s">
        <v>19</v>
      </c>
      <c r="B12" s="11">
        <v>27</v>
      </c>
      <c r="C12" s="11">
        <v>2</v>
      </c>
    </row>
    <row r="13" spans="1:3" x14ac:dyDescent="0.4">
      <c r="A13" s="8" t="s">
        <v>20</v>
      </c>
      <c r="B13" s="11">
        <v>26</v>
      </c>
      <c r="C13" s="11">
        <v>52</v>
      </c>
    </row>
    <row r="14" spans="1:3" x14ac:dyDescent="0.4">
      <c r="A14" s="8" t="s">
        <v>21</v>
      </c>
      <c r="B14" s="11">
        <v>21</v>
      </c>
      <c r="C14" s="11">
        <v>31</v>
      </c>
    </row>
    <row r="15" spans="1:3" x14ac:dyDescent="0.4">
      <c r="A15" s="8" t="s">
        <v>22</v>
      </c>
      <c r="B15" s="11">
        <v>25</v>
      </c>
      <c r="C15" s="11">
        <v>47</v>
      </c>
    </row>
    <row r="16" spans="1:3" x14ac:dyDescent="0.4">
      <c r="B16" s="44" t="s">
        <v>75</v>
      </c>
    </row>
    <row r="17" spans="2:10" x14ac:dyDescent="0.4">
      <c r="B17" t="s">
        <v>23</v>
      </c>
      <c r="C17"/>
      <c r="D17"/>
      <c r="E17"/>
      <c r="F17"/>
      <c r="G17"/>
      <c r="H17"/>
      <c r="I17"/>
      <c r="J17"/>
    </row>
    <row r="18" spans="2:10" ht="19.5" thickBot="1" x14ac:dyDescent="0.45">
      <c r="B18"/>
      <c r="C18"/>
      <c r="D18"/>
      <c r="E18"/>
      <c r="F18"/>
      <c r="G18"/>
      <c r="H18"/>
      <c r="I18"/>
      <c r="J18"/>
    </row>
    <row r="19" spans="2:10" x14ac:dyDescent="0.4">
      <c r="B19" s="18" t="s">
        <v>24</v>
      </c>
      <c r="C19" s="18"/>
      <c r="D19"/>
      <c r="E19"/>
      <c r="F19"/>
      <c r="G19"/>
      <c r="H19"/>
      <c r="I19"/>
      <c r="J19"/>
    </row>
    <row r="20" spans="2:10" x14ac:dyDescent="0.4">
      <c r="B20" t="s">
        <v>25</v>
      </c>
      <c r="C20">
        <v>0.67384024053172409</v>
      </c>
      <c r="D20"/>
      <c r="E20"/>
      <c r="F20"/>
      <c r="G20"/>
      <c r="H20"/>
      <c r="I20"/>
      <c r="J20"/>
    </row>
    <row r="21" spans="2:10" x14ac:dyDescent="0.4">
      <c r="B21" t="s">
        <v>26</v>
      </c>
      <c r="C21">
        <v>0.45406066975985176</v>
      </c>
      <c r="D21"/>
      <c r="E21"/>
      <c r="F21"/>
      <c r="G21"/>
      <c r="H21"/>
      <c r="I21"/>
      <c r="J21"/>
    </row>
    <row r="22" spans="2:10" x14ac:dyDescent="0.4">
      <c r="B22" t="s">
        <v>27</v>
      </c>
      <c r="C22">
        <v>0.40856572557317272</v>
      </c>
      <c r="D22"/>
      <c r="E22"/>
      <c r="F22"/>
      <c r="G22"/>
      <c r="H22"/>
      <c r="I22"/>
      <c r="J22"/>
    </row>
    <row r="23" spans="2:10" x14ac:dyDescent="0.4">
      <c r="B23" t="s">
        <v>28</v>
      </c>
      <c r="C23">
        <v>16.732479987282897</v>
      </c>
      <c r="D23"/>
      <c r="E23"/>
      <c r="F23"/>
      <c r="G23"/>
      <c r="H23"/>
      <c r="I23"/>
      <c r="J23"/>
    </row>
    <row r="24" spans="2:10" ht="19.5" thickBot="1" x14ac:dyDescent="0.45">
      <c r="B24" s="16" t="s">
        <v>29</v>
      </c>
      <c r="C24" s="16">
        <v>14</v>
      </c>
      <c r="D24"/>
      <c r="E24"/>
      <c r="F24"/>
      <c r="G24"/>
      <c r="H24"/>
      <c r="I24"/>
      <c r="J24"/>
    </row>
    <row r="25" spans="2:10" x14ac:dyDescent="0.4">
      <c r="B25"/>
      <c r="C25"/>
      <c r="D25"/>
      <c r="E25"/>
      <c r="F25"/>
      <c r="G25"/>
      <c r="H25"/>
      <c r="I25"/>
      <c r="J25"/>
    </row>
    <row r="26" spans="2:10" ht="19.5" thickBot="1" x14ac:dyDescent="0.45">
      <c r="B26" t="s">
        <v>30</v>
      </c>
      <c r="C26"/>
      <c r="D26"/>
      <c r="E26"/>
      <c r="F26"/>
      <c r="G26"/>
      <c r="H26"/>
      <c r="I26"/>
      <c r="J26"/>
    </row>
    <row r="27" spans="2:10" x14ac:dyDescent="0.4">
      <c r="B27" s="17"/>
      <c r="C27" s="17" t="s">
        <v>35</v>
      </c>
      <c r="D27" s="17" t="s">
        <v>36</v>
      </c>
      <c r="E27" s="17" t="s">
        <v>37</v>
      </c>
      <c r="F27" s="17" t="s">
        <v>38</v>
      </c>
      <c r="G27" s="17" t="s">
        <v>39</v>
      </c>
      <c r="H27"/>
      <c r="I27"/>
      <c r="J27"/>
    </row>
    <row r="28" spans="2:10" x14ac:dyDescent="0.4">
      <c r="B28" t="s">
        <v>31</v>
      </c>
      <c r="C28">
        <v>1</v>
      </c>
      <c r="D28">
        <v>2794.2893617021277</v>
      </c>
      <c r="E28">
        <v>2794.2893617021277</v>
      </c>
      <c r="F28">
        <v>9.9804643763647345</v>
      </c>
      <c r="G28">
        <v>8.2332650750616618E-3</v>
      </c>
      <c r="H28"/>
      <c r="I28"/>
      <c r="J28"/>
    </row>
    <row r="29" spans="2:10" x14ac:dyDescent="0.4">
      <c r="B29" t="s">
        <v>32</v>
      </c>
      <c r="C29">
        <v>12</v>
      </c>
      <c r="D29">
        <v>3359.7106382978723</v>
      </c>
      <c r="E29">
        <v>279.97588652482267</v>
      </c>
      <c r="F29"/>
      <c r="G29"/>
      <c r="H29"/>
      <c r="I29"/>
      <c r="J29"/>
    </row>
    <row r="30" spans="2:10" ht="19.5" thickBot="1" x14ac:dyDescent="0.45">
      <c r="B30" s="16" t="s">
        <v>33</v>
      </c>
      <c r="C30" s="16">
        <v>13</v>
      </c>
      <c r="D30" s="16">
        <v>6154</v>
      </c>
      <c r="E30" s="16"/>
      <c r="F30" s="16"/>
      <c r="G30" s="16"/>
      <c r="H30"/>
      <c r="I30"/>
      <c r="J30"/>
    </row>
    <row r="31" spans="2:10" ht="19.5" thickBot="1" x14ac:dyDescent="0.45">
      <c r="B31"/>
      <c r="C31"/>
      <c r="D31"/>
      <c r="E31"/>
      <c r="F31"/>
      <c r="G31"/>
      <c r="H31"/>
      <c r="I31"/>
      <c r="J31"/>
    </row>
    <row r="32" spans="2:10" x14ac:dyDescent="0.4">
      <c r="B32" s="17"/>
      <c r="C32" s="17" t="s">
        <v>40</v>
      </c>
      <c r="D32" s="17" t="s">
        <v>28</v>
      </c>
      <c r="E32" s="17" t="s">
        <v>41</v>
      </c>
      <c r="F32" s="17" t="s">
        <v>42</v>
      </c>
      <c r="G32" s="17" t="s">
        <v>43</v>
      </c>
      <c r="H32" s="17" t="s">
        <v>44</v>
      </c>
      <c r="I32" s="17" t="s">
        <v>45</v>
      </c>
      <c r="J32" s="17" t="s">
        <v>46</v>
      </c>
    </row>
    <row r="33" spans="2:10" x14ac:dyDescent="0.4">
      <c r="B33" t="s">
        <v>34</v>
      </c>
      <c r="C33">
        <v>-78.22978723404259</v>
      </c>
      <c r="D33">
        <v>41.14973839074095</v>
      </c>
      <c r="E33">
        <v>-1.9011004758087351</v>
      </c>
      <c r="F33">
        <v>8.1568806032829788E-2</v>
      </c>
      <c r="G33">
        <v>-167.88736517723908</v>
      </c>
      <c r="H33">
        <v>11.427790709153882</v>
      </c>
      <c r="I33">
        <v>-167.88736517723908</v>
      </c>
      <c r="J33">
        <v>11.427790709153882</v>
      </c>
    </row>
    <row r="34" spans="2:10" ht="19.5" thickBot="1" x14ac:dyDescent="0.45">
      <c r="B34" s="16" t="s">
        <v>7</v>
      </c>
      <c r="C34" s="16">
        <v>4.8765957446808521</v>
      </c>
      <c r="D34" s="16">
        <v>1.5436234975987233</v>
      </c>
      <c r="E34" s="16">
        <v>3.1591872968161829</v>
      </c>
      <c r="F34" s="16">
        <v>8.2332650750616444E-3</v>
      </c>
      <c r="G34" s="16">
        <v>1.5133290639369537</v>
      </c>
      <c r="H34" s="16">
        <v>8.2398624254247501</v>
      </c>
      <c r="I34" s="16">
        <v>1.5133290639369537</v>
      </c>
      <c r="J34" s="16">
        <v>8.2398624254247501</v>
      </c>
    </row>
    <row r="35" spans="2:10" x14ac:dyDescent="0.4">
      <c r="B35"/>
      <c r="C35"/>
      <c r="D35"/>
      <c r="E35"/>
      <c r="F35"/>
      <c r="G35"/>
      <c r="H35"/>
      <c r="I35"/>
      <c r="J35"/>
    </row>
    <row r="36" spans="2:10" x14ac:dyDescent="0.4">
      <c r="B36"/>
      <c r="C36"/>
      <c r="D36"/>
      <c r="E36"/>
      <c r="F36"/>
      <c r="G36"/>
      <c r="H36"/>
      <c r="I36"/>
      <c r="J36"/>
    </row>
    <row r="37" spans="2:10" x14ac:dyDescent="0.4">
      <c r="B37"/>
      <c r="C37"/>
      <c r="D37"/>
      <c r="E37"/>
      <c r="F37"/>
      <c r="G37"/>
      <c r="H37"/>
      <c r="I37"/>
      <c r="J37"/>
    </row>
    <row r="38" spans="2:10" x14ac:dyDescent="0.4">
      <c r="B38" t="s">
        <v>47</v>
      </c>
      <c r="C38"/>
      <c r="D38"/>
      <c r="E38"/>
      <c r="F38"/>
      <c r="G38"/>
      <c r="H38"/>
      <c r="I38"/>
      <c r="J38"/>
    </row>
    <row r="39" spans="2:10" ht="19.5" thickBot="1" x14ac:dyDescent="0.45">
      <c r="B39"/>
      <c r="C39"/>
      <c r="D39"/>
      <c r="E39"/>
      <c r="F39"/>
      <c r="G39"/>
      <c r="H39"/>
      <c r="I39"/>
      <c r="J39"/>
    </row>
    <row r="40" spans="2:10" ht="75" x14ac:dyDescent="0.4">
      <c r="B40" s="17" t="s">
        <v>48</v>
      </c>
      <c r="C40" s="19" t="s">
        <v>49</v>
      </c>
      <c r="D40" s="17" t="s">
        <v>32</v>
      </c>
      <c r="E40"/>
      <c r="F40"/>
      <c r="G40"/>
      <c r="H40"/>
      <c r="I40"/>
      <c r="J40"/>
    </row>
    <row r="41" spans="2:10" x14ac:dyDescent="0.4">
      <c r="B41">
        <v>1</v>
      </c>
      <c r="C41">
        <v>33.931914893617005</v>
      </c>
      <c r="D41">
        <v>6.0680851063829948</v>
      </c>
      <c r="E41"/>
      <c r="F41"/>
      <c r="G41"/>
      <c r="H41"/>
      <c r="I41"/>
      <c r="J41"/>
    </row>
    <row r="42" spans="2:10" x14ac:dyDescent="0.4">
      <c r="B42">
        <v>2</v>
      </c>
      <c r="C42">
        <v>43.685106382978717</v>
      </c>
      <c r="D42">
        <v>4.3148936170212835</v>
      </c>
      <c r="E42"/>
      <c r="F42"/>
      <c r="G42"/>
      <c r="H42"/>
      <c r="I42"/>
      <c r="J42"/>
    </row>
    <row r="43" spans="2:10" x14ac:dyDescent="0.4">
      <c r="B43">
        <v>3</v>
      </c>
      <c r="C43">
        <v>72.944680851063822</v>
      </c>
      <c r="D43">
        <v>8.055319148936178</v>
      </c>
      <c r="E43"/>
      <c r="F43"/>
      <c r="G43"/>
      <c r="H43"/>
      <c r="I43"/>
      <c r="J43"/>
    </row>
    <row r="44" spans="2:10" x14ac:dyDescent="0.4">
      <c r="B44">
        <v>4</v>
      </c>
      <c r="C44">
        <v>53.438297872340428</v>
      </c>
      <c r="D44">
        <v>3.5617021276595722</v>
      </c>
      <c r="E44"/>
      <c r="F44"/>
      <c r="G44"/>
      <c r="H44"/>
      <c r="I44"/>
      <c r="J44"/>
    </row>
    <row r="45" spans="2:10" x14ac:dyDescent="0.4">
      <c r="B45">
        <v>5</v>
      </c>
      <c r="C45">
        <v>43.685106382978717</v>
      </c>
      <c r="D45">
        <v>-8.6851063829787165</v>
      </c>
      <c r="E45"/>
      <c r="F45"/>
      <c r="G45"/>
      <c r="H45"/>
      <c r="I45"/>
      <c r="J45"/>
    </row>
    <row r="46" spans="2:10" x14ac:dyDescent="0.4">
      <c r="B46">
        <v>6</v>
      </c>
      <c r="C46">
        <v>38.808510638297861</v>
      </c>
      <c r="D46">
        <v>0.19148936170213915</v>
      </c>
      <c r="E46"/>
      <c r="F46"/>
      <c r="G46"/>
      <c r="H46"/>
      <c r="I46"/>
      <c r="J46"/>
    </row>
    <row r="47" spans="2:10" x14ac:dyDescent="0.4">
      <c r="B47">
        <v>7</v>
      </c>
      <c r="C47">
        <v>58.314893617021255</v>
      </c>
      <c r="D47">
        <v>-0.31489361702125507</v>
      </c>
      <c r="E47"/>
      <c r="F47"/>
      <c r="G47"/>
      <c r="H47"/>
      <c r="I47"/>
      <c r="J47"/>
    </row>
    <row r="48" spans="2:10" x14ac:dyDescent="0.4">
      <c r="B48">
        <v>8</v>
      </c>
      <c r="C48">
        <v>77.821276595744678</v>
      </c>
      <c r="D48">
        <v>2.1787234042553223</v>
      </c>
      <c r="E48"/>
      <c r="F48"/>
      <c r="G48"/>
      <c r="H48"/>
      <c r="I48"/>
      <c r="J48"/>
    </row>
    <row r="49" spans="2:10" x14ac:dyDescent="0.4">
      <c r="B49">
        <v>9</v>
      </c>
      <c r="C49">
        <v>63.191489361702111</v>
      </c>
      <c r="D49">
        <v>1.8085106382978893</v>
      </c>
      <c r="E49"/>
      <c r="F49"/>
      <c r="G49"/>
      <c r="H49"/>
      <c r="I49"/>
      <c r="J49"/>
    </row>
    <row r="50" spans="2:10" x14ac:dyDescent="0.4">
      <c r="B50">
        <v>10</v>
      </c>
      <c r="C50">
        <v>58.314893617021255</v>
      </c>
      <c r="D50">
        <v>20.685106382978745</v>
      </c>
      <c r="E50"/>
      <c r="F50"/>
      <c r="G50"/>
      <c r="H50"/>
      <c r="I50"/>
      <c r="J50"/>
    </row>
    <row r="51" spans="2:10" x14ac:dyDescent="0.4">
      <c r="B51" s="12">
        <v>11</v>
      </c>
      <c r="C51" s="12">
        <v>53.438297872340428</v>
      </c>
      <c r="D51" s="12">
        <v>-51.438297872340428</v>
      </c>
      <c r="E51"/>
      <c r="F51"/>
      <c r="G51"/>
      <c r="H51"/>
      <c r="I51"/>
      <c r="J51"/>
    </row>
    <row r="52" spans="2:10" x14ac:dyDescent="0.4">
      <c r="B52">
        <v>12</v>
      </c>
      <c r="C52">
        <v>48.561702127659572</v>
      </c>
      <c r="D52">
        <v>3.4382978723404278</v>
      </c>
      <c r="E52"/>
      <c r="F52"/>
      <c r="G52"/>
      <c r="H52"/>
      <c r="I52"/>
      <c r="J52"/>
    </row>
    <row r="53" spans="2:10" x14ac:dyDescent="0.4">
      <c r="B53">
        <v>13</v>
      </c>
      <c r="C53">
        <v>24.178723404255308</v>
      </c>
      <c r="D53">
        <v>6.8212765957446919</v>
      </c>
      <c r="E53"/>
      <c r="F53"/>
      <c r="G53"/>
      <c r="H53"/>
      <c r="I53"/>
      <c r="J53"/>
    </row>
    <row r="54" spans="2:10" ht="19.5" thickBot="1" x14ac:dyDescent="0.45">
      <c r="B54" s="16">
        <v>14</v>
      </c>
      <c r="C54" s="16">
        <v>43.685106382978717</v>
      </c>
      <c r="D54" s="16">
        <v>3.3148936170212835</v>
      </c>
      <c r="E54"/>
      <c r="F54"/>
      <c r="G54"/>
      <c r="H54"/>
      <c r="I54"/>
      <c r="J54"/>
    </row>
    <row r="55" spans="2:10" ht="19.5" thickBot="1" x14ac:dyDescent="0.45"/>
    <row r="56" spans="2:10" ht="19.5" thickBot="1" x14ac:dyDescent="0.45">
      <c r="B56" s="47">
        <v>11</v>
      </c>
      <c r="C56" s="9" t="s">
        <v>82</v>
      </c>
    </row>
  </sheetData>
  <phoneticPr fontId="1"/>
  <dataValidations count="1">
    <dataValidation type="list" allowBlank="1" showInputMessage="1" showErrorMessage="1" sqref="B56" xr:uid="{4AA6F7EA-18BE-4B8C-A598-E35E8D345546}">
      <formula1>"1,2,3,4,5,6,7,8,9,10,11,12,13,14"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9F09A-972F-4469-8126-610DD725B4BD}">
  <sheetPr>
    <tabColor theme="8" tint="0.79998168889431442"/>
  </sheetPr>
  <dimension ref="A1:J54"/>
  <sheetViews>
    <sheetView workbookViewId="0"/>
  </sheetViews>
  <sheetFormatPr defaultColWidth="8.5" defaultRowHeight="18.75" x14ac:dyDescent="0.4"/>
  <cols>
    <col min="1" max="1" width="8.5" style="9"/>
    <col min="2" max="3" width="12.375" style="9" customWidth="1"/>
    <col min="4" max="5" width="8.5" style="9"/>
    <col min="6" max="6" width="13.25" style="9" customWidth="1"/>
    <col min="7" max="16384" width="8.5" style="9"/>
  </cols>
  <sheetData>
    <row r="1" spans="1:7" ht="54" x14ac:dyDescent="0.4">
      <c r="A1" s="11"/>
      <c r="B1" s="5" t="s">
        <v>7</v>
      </c>
      <c r="C1" s="15" t="s">
        <v>8</v>
      </c>
      <c r="E1" s="11"/>
      <c r="F1" s="5" t="s">
        <v>7</v>
      </c>
      <c r="G1" s="15" t="s">
        <v>8</v>
      </c>
    </row>
    <row r="2" spans="1:7" x14ac:dyDescent="0.4">
      <c r="A2" s="8" t="s">
        <v>9</v>
      </c>
      <c r="B2" s="11">
        <v>23</v>
      </c>
      <c r="C2" s="11">
        <v>40</v>
      </c>
      <c r="E2" s="8" t="s">
        <v>9</v>
      </c>
      <c r="F2" s="11">
        <v>23</v>
      </c>
      <c r="G2" s="11">
        <v>40</v>
      </c>
    </row>
    <row r="3" spans="1:7" ht="19.5" customHeight="1" x14ac:dyDescent="0.4">
      <c r="A3" s="8" t="s">
        <v>10</v>
      </c>
      <c r="B3" s="11">
        <v>25</v>
      </c>
      <c r="C3" s="11">
        <v>48</v>
      </c>
      <c r="E3" s="8" t="s">
        <v>10</v>
      </c>
      <c r="F3" s="11">
        <v>25</v>
      </c>
      <c r="G3" s="11">
        <v>48</v>
      </c>
    </row>
    <row r="4" spans="1:7" x14ac:dyDescent="0.4">
      <c r="A4" s="8" t="s">
        <v>11</v>
      </c>
      <c r="B4" s="11">
        <v>31</v>
      </c>
      <c r="C4" s="11">
        <v>81</v>
      </c>
      <c r="E4" s="8" t="s">
        <v>11</v>
      </c>
      <c r="F4" s="11">
        <v>31</v>
      </c>
      <c r="G4" s="11">
        <v>81</v>
      </c>
    </row>
    <row r="5" spans="1:7" x14ac:dyDescent="0.4">
      <c r="A5" s="8" t="s">
        <v>12</v>
      </c>
      <c r="B5" s="11">
        <v>27</v>
      </c>
      <c r="C5" s="11">
        <v>57</v>
      </c>
      <c r="E5" s="8" t="s">
        <v>12</v>
      </c>
      <c r="F5" s="11">
        <v>27</v>
      </c>
      <c r="G5" s="11">
        <v>57</v>
      </c>
    </row>
    <row r="6" spans="1:7" x14ac:dyDescent="0.4">
      <c r="A6" s="8" t="s">
        <v>13</v>
      </c>
      <c r="B6" s="11">
        <v>25</v>
      </c>
      <c r="C6" s="11">
        <v>35</v>
      </c>
      <c r="E6" s="8" t="s">
        <v>13</v>
      </c>
      <c r="F6" s="11">
        <v>25</v>
      </c>
      <c r="G6" s="11">
        <v>35</v>
      </c>
    </row>
    <row r="7" spans="1:7" x14ac:dyDescent="0.4">
      <c r="A7" s="8" t="s">
        <v>14</v>
      </c>
      <c r="B7" s="11">
        <v>24</v>
      </c>
      <c r="C7" s="11">
        <v>39</v>
      </c>
      <c r="E7" s="8" t="s">
        <v>14</v>
      </c>
      <c r="F7" s="11">
        <v>24</v>
      </c>
      <c r="G7" s="11">
        <v>39</v>
      </c>
    </row>
    <row r="8" spans="1:7" x14ac:dyDescent="0.4">
      <c r="A8" s="8" t="s">
        <v>15</v>
      </c>
      <c r="B8" s="11">
        <v>28</v>
      </c>
      <c r="C8" s="11">
        <v>58</v>
      </c>
      <c r="E8" s="8" t="s">
        <v>15</v>
      </c>
      <c r="F8" s="11">
        <v>28</v>
      </c>
      <c r="G8" s="11">
        <v>58</v>
      </c>
    </row>
    <row r="9" spans="1:7" x14ac:dyDescent="0.4">
      <c r="A9" s="8" t="s">
        <v>16</v>
      </c>
      <c r="B9" s="11">
        <v>32</v>
      </c>
      <c r="C9" s="11">
        <v>80</v>
      </c>
      <c r="E9" s="8" t="s">
        <v>16</v>
      </c>
      <c r="F9" s="11">
        <v>32</v>
      </c>
      <c r="G9" s="11">
        <v>80</v>
      </c>
    </row>
    <row r="10" spans="1:7" x14ac:dyDescent="0.4">
      <c r="A10" s="8" t="s">
        <v>17</v>
      </c>
      <c r="B10" s="11">
        <v>29</v>
      </c>
      <c r="C10" s="11">
        <v>65</v>
      </c>
      <c r="E10" s="8" t="s">
        <v>17</v>
      </c>
      <c r="F10" s="11">
        <v>29</v>
      </c>
      <c r="G10" s="11">
        <v>65</v>
      </c>
    </row>
    <row r="11" spans="1:7" x14ac:dyDescent="0.4">
      <c r="A11" s="8" t="s">
        <v>18</v>
      </c>
      <c r="B11" s="11">
        <v>28</v>
      </c>
      <c r="C11" s="11">
        <v>79</v>
      </c>
      <c r="E11" s="8" t="s">
        <v>18</v>
      </c>
      <c r="F11" s="11">
        <v>28</v>
      </c>
      <c r="G11" s="11">
        <v>79</v>
      </c>
    </row>
    <row r="12" spans="1:7" x14ac:dyDescent="0.4">
      <c r="A12" s="22" t="s">
        <v>19</v>
      </c>
      <c r="B12" s="23">
        <v>27</v>
      </c>
      <c r="C12" s="23">
        <v>2</v>
      </c>
      <c r="E12" s="8" t="s">
        <v>20</v>
      </c>
      <c r="F12" s="11">
        <v>26</v>
      </c>
      <c r="G12" s="11">
        <v>52</v>
      </c>
    </row>
    <row r="13" spans="1:7" x14ac:dyDescent="0.4">
      <c r="A13" s="8" t="s">
        <v>20</v>
      </c>
      <c r="B13" s="11">
        <v>26</v>
      </c>
      <c r="C13" s="11">
        <v>52</v>
      </c>
      <c r="E13" s="8" t="s">
        <v>21</v>
      </c>
      <c r="F13" s="11">
        <v>21</v>
      </c>
      <c r="G13" s="11">
        <v>31</v>
      </c>
    </row>
    <row r="14" spans="1:7" x14ac:dyDescent="0.4">
      <c r="A14" s="8" t="s">
        <v>21</v>
      </c>
      <c r="B14" s="11">
        <v>21</v>
      </c>
      <c r="C14" s="11">
        <v>31</v>
      </c>
      <c r="E14" s="8" t="s">
        <v>22</v>
      </c>
      <c r="F14" s="11">
        <v>25</v>
      </c>
      <c r="G14" s="11">
        <v>47</v>
      </c>
    </row>
    <row r="15" spans="1:7" x14ac:dyDescent="0.4">
      <c r="A15" s="8" t="s">
        <v>22</v>
      </c>
      <c r="B15" s="11">
        <v>25</v>
      </c>
      <c r="C15" s="11">
        <v>47</v>
      </c>
    </row>
    <row r="16" spans="1:7" ht="19.5" thickBot="1" x14ac:dyDescent="0.45">
      <c r="A16" s="44" t="s">
        <v>76</v>
      </c>
      <c r="E16" s="44" t="s">
        <v>76</v>
      </c>
    </row>
    <row r="17" spans="1:10" x14ac:dyDescent="0.4">
      <c r="A17" s="24"/>
      <c r="B17" s="24"/>
      <c r="C17" s="25"/>
      <c r="D17"/>
      <c r="E17" s="24"/>
      <c r="F17" s="24"/>
      <c r="G17" s="25"/>
      <c r="H17"/>
      <c r="I17"/>
      <c r="J17"/>
    </row>
    <row r="18" spans="1:10" x14ac:dyDescent="0.4">
      <c r="A18" s="26"/>
      <c r="B18" s="26"/>
      <c r="C18" s="26"/>
      <c r="D18"/>
      <c r="E18" s="26"/>
      <c r="F18" s="26"/>
      <c r="G18" s="26"/>
      <c r="H18"/>
      <c r="I18"/>
      <c r="J18"/>
    </row>
    <row r="19" spans="1:10" ht="19.5" thickBot="1" x14ac:dyDescent="0.45">
      <c r="A19" s="27"/>
      <c r="B19" s="28"/>
      <c r="C19" s="28"/>
      <c r="D19"/>
      <c r="E19" s="27"/>
      <c r="F19" s="28"/>
      <c r="G19" s="28"/>
      <c r="H19"/>
      <c r="I19"/>
      <c r="J19"/>
    </row>
    <row r="20" spans="1:10" x14ac:dyDescent="0.4">
      <c r="B20"/>
      <c r="C20"/>
      <c r="D20"/>
      <c r="E20"/>
      <c r="F20"/>
      <c r="G20"/>
      <c r="H20"/>
      <c r="I20"/>
      <c r="J20"/>
    </row>
    <row r="21" spans="1:10" x14ac:dyDescent="0.4">
      <c r="B21"/>
      <c r="C21"/>
      <c r="D21"/>
      <c r="E21"/>
      <c r="F21"/>
      <c r="G21"/>
      <c r="H21"/>
      <c r="I21"/>
      <c r="J21"/>
    </row>
    <row r="22" spans="1:10" x14ac:dyDescent="0.4">
      <c r="B22"/>
      <c r="C22"/>
      <c r="D22"/>
      <c r="E22"/>
      <c r="F22"/>
      <c r="G22"/>
      <c r="H22"/>
      <c r="I22"/>
      <c r="J22"/>
    </row>
    <row r="23" spans="1:10" x14ac:dyDescent="0.4">
      <c r="B23"/>
      <c r="C23"/>
      <c r="D23"/>
      <c r="E23"/>
      <c r="F23"/>
      <c r="G23"/>
      <c r="H23"/>
      <c r="I23"/>
      <c r="J23"/>
    </row>
    <row r="24" spans="1:10" x14ac:dyDescent="0.4">
      <c r="B24"/>
      <c r="C24"/>
      <c r="D24"/>
      <c r="E24"/>
      <c r="F24"/>
      <c r="G24"/>
      <c r="H24"/>
      <c r="I24"/>
      <c r="J24"/>
    </row>
    <row r="25" spans="1:10" x14ac:dyDescent="0.4">
      <c r="B25"/>
      <c r="C25"/>
      <c r="D25"/>
      <c r="E25"/>
      <c r="F25"/>
      <c r="G25"/>
      <c r="H25"/>
      <c r="I25"/>
      <c r="J25"/>
    </row>
    <row r="26" spans="1:10" x14ac:dyDescent="0.4">
      <c r="B26"/>
      <c r="C26"/>
      <c r="D26"/>
      <c r="E26"/>
      <c r="F26"/>
      <c r="G26"/>
      <c r="H26"/>
      <c r="I26"/>
      <c r="J26"/>
    </row>
    <row r="27" spans="1:10" x14ac:dyDescent="0.4">
      <c r="B27" s="20"/>
      <c r="C27" s="20"/>
      <c r="D27" s="20"/>
      <c r="E27" s="20"/>
      <c r="F27" s="20"/>
      <c r="G27" s="20"/>
      <c r="H27"/>
      <c r="I27"/>
      <c r="J27"/>
    </row>
    <row r="28" spans="1:10" x14ac:dyDescent="0.4">
      <c r="B28"/>
      <c r="C28"/>
      <c r="D28"/>
      <c r="E28"/>
      <c r="F28"/>
      <c r="G28"/>
      <c r="H28"/>
      <c r="I28"/>
      <c r="J28"/>
    </row>
    <row r="29" spans="1:10" x14ac:dyDescent="0.4">
      <c r="B29"/>
      <c r="C29"/>
      <c r="D29"/>
      <c r="E29"/>
      <c r="F29"/>
      <c r="G29"/>
      <c r="H29"/>
      <c r="I29"/>
      <c r="J29"/>
    </row>
    <row r="30" spans="1:10" x14ac:dyDescent="0.4">
      <c r="B30"/>
      <c r="C30"/>
      <c r="D30"/>
      <c r="E30"/>
      <c r="F30"/>
      <c r="G30"/>
      <c r="H30"/>
      <c r="I30"/>
      <c r="J30"/>
    </row>
    <row r="31" spans="1:10" x14ac:dyDescent="0.4">
      <c r="B31"/>
      <c r="C31"/>
      <c r="D31"/>
      <c r="E31"/>
      <c r="F31"/>
      <c r="G31"/>
      <c r="H31"/>
      <c r="I31"/>
      <c r="J31"/>
    </row>
    <row r="32" spans="1:10" x14ac:dyDescent="0.4">
      <c r="B32" s="20"/>
      <c r="C32" s="20"/>
      <c r="D32" s="20"/>
      <c r="E32" s="20"/>
      <c r="F32" s="20"/>
      <c r="G32" s="20"/>
      <c r="H32" s="20"/>
      <c r="I32" s="20"/>
      <c r="J32" s="20"/>
    </row>
    <row r="33" spans="2:10" x14ac:dyDescent="0.4">
      <c r="B33"/>
      <c r="C33"/>
      <c r="D33"/>
      <c r="E33"/>
      <c r="F33"/>
      <c r="G33"/>
      <c r="H33"/>
      <c r="I33"/>
      <c r="J33"/>
    </row>
    <row r="34" spans="2:10" x14ac:dyDescent="0.4">
      <c r="B34"/>
      <c r="C34"/>
      <c r="D34"/>
      <c r="E34"/>
      <c r="F34"/>
      <c r="G34"/>
      <c r="H34"/>
      <c r="I34"/>
      <c r="J34"/>
    </row>
    <row r="35" spans="2:10" x14ac:dyDescent="0.4">
      <c r="B35"/>
      <c r="C35"/>
      <c r="D35"/>
      <c r="E35"/>
      <c r="F35"/>
      <c r="G35"/>
      <c r="H35"/>
      <c r="I35"/>
      <c r="J35"/>
    </row>
    <row r="36" spans="2:10" x14ac:dyDescent="0.4">
      <c r="B36"/>
      <c r="C36"/>
      <c r="D36"/>
      <c r="E36"/>
      <c r="F36"/>
      <c r="G36"/>
      <c r="H36"/>
      <c r="I36"/>
      <c r="J36"/>
    </row>
    <row r="37" spans="2:10" x14ac:dyDescent="0.4">
      <c r="B37"/>
      <c r="C37"/>
      <c r="D37"/>
      <c r="E37"/>
      <c r="F37"/>
      <c r="G37"/>
      <c r="H37"/>
      <c r="I37"/>
      <c r="J37"/>
    </row>
    <row r="38" spans="2:10" x14ac:dyDescent="0.4">
      <c r="B38"/>
      <c r="C38"/>
      <c r="D38"/>
      <c r="E38"/>
      <c r="F38"/>
      <c r="G38"/>
      <c r="H38"/>
      <c r="I38"/>
      <c r="J38"/>
    </row>
    <row r="39" spans="2:10" x14ac:dyDescent="0.4">
      <c r="B39"/>
      <c r="C39"/>
      <c r="D39"/>
      <c r="E39"/>
      <c r="F39"/>
      <c r="G39"/>
      <c r="H39"/>
      <c r="I39"/>
      <c r="J39"/>
    </row>
    <row r="40" spans="2:10" x14ac:dyDescent="0.4">
      <c r="B40" s="20"/>
      <c r="C40" s="21"/>
      <c r="D40" s="20"/>
      <c r="E40"/>
      <c r="F40"/>
      <c r="G40"/>
      <c r="H40"/>
      <c r="I40"/>
      <c r="J40"/>
    </row>
    <row r="41" spans="2:10" x14ac:dyDescent="0.4">
      <c r="B41"/>
      <c r="C41"/>
      <c r="D41"/>
      <c r="E41"/>
      <c r="F41"/>
      <c r="G41"/>
      <c r="H41"/>
      <c r="I41"/>
      <c r="J41"/>
    </row>
    <row r="42" spans="2:10" x14ac:dyDescent="0.4">
      <c r="B42"/>
      <c r="C42"/>
      <c r="D42"/>
      <c r="E42"/>
      <c r="F42"/>
      <c r="G42"/>
      <c r="H42"/>
      <c r="I42"/>
      <c r="J42"/>
    </row>
    <row r="43" spans="2:10" x14ac:dyDescent="0.4">
      <c r="B43"/>
      <c r="C43"/>
      <c r="D43"/>
      <c r="E43"/>
      <c r="F43"/>
      <c r="G43"/>
      <c r="H43"/>
      <c r="I43"/>
      <c r="J43"/>
    </row>
    <row r="44" spans="2:10" x14ac:dyDescent="0.4">
      <c r="B44"/>
      <c r="C44"/>
      <c r="D44"/>
      <c r="E44"/>
      <c r="F44"/>
      <c r="G44"/>
      <c r="H44"/>
      <c r="I44"/>
      <c r="J44"/>
    </row>
    <row r="45" spans="2:10" x14ac:dyDescent="0.4">
      <c r="B45"/>
      <c r="C45"/>
      <c r="D45"/>
      <c r="E45"/>
      <c r="F45"/>
      <c r="G45"/>
      <c r="H45"/>
      <c r="I45"/>
      <c r="J45"/>
    </row>
    <row r="46" spans="2:10" x14ac:dyDescent="0.4">
      <c r="B46"/>
      <c r="C46"/>
      <c r="D46"/>
      <c r="E46"/>
      <c r="F46"/>
      <c r="G46"/>
      <c r="H46"/>
      <c r="I46"/>
      <c r="J46"/>
    </row>
    <row r="47" spans="2:10" x14ac:dyDescent="0.4">
      <c r="B47"/>
      <c r="C47"/>
      <c r="D47"/>
      <c r="E47"/>
      <c r="F47"/>
      <c r="G47"/>
      <c r="H47"/>
      <c r="I47"/>
      <c r="J47"/>
    </row>
    <row r="48" spans="2:10" x14ac:dyDescent="0.4">
      <c r="B48"/>
      <c r="C48"/>
      <c r="D48"/>
      <c r="E48"/>
      <c r="F48"/>
      <c r="G48"/>
      <c r="H48"/>
      <c r="I48"/>
      <c r="J48"/>
    </row>
    <row r="49" spans="2:10" x14ac:dyDescent="0.4">
      <c r="B49"/>
      <c r="C49"/>
      <c r="D49"/>
      <c r="E49"/>
      <c r="F49"/>
      <c r="G49"/>
      <c r="H49"/>
      <c r="I49"/>
      <c r="J49"/>
    </row>
    <row r="50" spans="2:10" x14ac:dyDescent="0.4">
      <c r="B50"/>
      <c r="C50"/>
      <c r="D50"/>
      <c r="E50"/>
      <c r="F50"/>
      <c r="G50"/>
      <c r="H50"/>
      <c r="I50"/>
      <c r="J50"/>
    </row>
    <row r="51" spans="2:10" x14ac:dyDescent="0.4">
      <c r="B51"/>
      <c r="C51"/>
      <c r="D51"/>
      <c r="E51"/>
      <c r="F51"/>
      <c r="G51"/>
      <c r="H51"/>
      <c r="I51"/>
      <c r="J51"/>
    </row>
    <row r="52" spans="2:10" x14ac:dyDescent="0.4">
      <c r="B52"/>
      <c r="C52"/>
      <c r="D52"/>
      <c r="E52"/>
      <c r="F52"/>
      <c r="G52"/>
      <c r="H52"/>
      <c r="I52"/>
      <c r="J52"/>
    </row>
    <row r="53" spans="2:10" x14ac:dyDescent="0.4">
      <c r="B53"/>
      <c r="C53"/>
      <c r="D53"/>
      <c r="E53"/>
      <c r="F53"/>
      <c r="G53"/>
      <c r="H53"/>
      <c r="I53"/>
      <c r="J53"/>
    </row>
    <row r="54" spans="2:10" x14ac:dyDescent="0.4">
      <c r="B54"/>
      <c r="C54"/>
      <c r="D54"/>
      <c r="E54"/>
      <c r="F54"/>
      <c r="G54"/>
      <c r="H54"/>
      <c r="I54"/>
      <c r="J54"/>
    </row>
  </sheetData>
  <phoneticPr fontId="1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DC724-FFB0-42AF-8085-64F92F39D8CD}">
  <sheetPr>
    <tabColor theme="5" tint="0.79998168889431442"/>
  </sheetPr>
  <dimension ref="A1:J54"/>
  <sheetViews>
    <sheetView workbookViewId="0"/>
  </sheetViews>
  <sheetFormatPr defaultColWidth="8.5" defaultRowHeight="18.75" x14ac:dyDescent="0.4"/>
  <cols>
    <col min="1" max="1" width="8.5" style="9"/>
    <col min="2" max="3" width="12.375" style="9" customWidth="1"/>
    <col min="4" max="5" width="8.5" style="9"/>
    <col min="6" max="6" width="13.25" style="9" customWidth="1"/>
    <col min="7" max="16384" width="8.5" style="9"/>
  </cols>
  <sheetData>
    <row r="1" spans="1:7" ht="54" x14ac:dyDescent="0.4">
      <c r="A1" s="11"/>
      <c r="B1" s="5" t="s">
        <v>7</v>
      </c>
      <c r="C1" s="15" t="s">
        <v>8</v>
      </c>
      <c r="E1" s="11"/>
      <c r="F1" s="5" t="s">
        <v>7</v>
      </c>
      <c r="G1" s="15" t="s">
        <v>8</v>
      </c>
    </row>
    <row r="2" spans="1:7" x14ac:dyDescent="0.4">
      <c r="A2" s="8" t="s">
        <v>9</v>
      </c>
      <c r="B2" s="11">
        <v>23</v>
      </c>
      <c r="C2" s="11">
        <v>40</v>
      </c>
      <c r="E2" s="8" t="s">
        <v>9</v>
      </c>
      <c r="F2" s="11">
        <v>23</v>
      </c>
      <c r="G2" s="11">
        <v>40</v>
      </c>
    </row>
    <row r="3" spans="1:7" ht="19.5" customHeight="1" x14ac:dyDescent="0.4">
      <c r="A3" s="8" t="s">
        <v>10</v>
      </c>
      <c r="B3" s="11">
        <v>25</v>
      </c>
      <c r="C3" s="11">
        <v>48</v>
      </c>
      <c r="E3" s="8" t="s">
        <v>10</v>
      </c>
      <c r="F3" s="11">
        <v>25</v>
      </c>
      <c r="G3" s="11">
        <v>48</v>
      </c>
    </row>
    <row r="4" spans="1:7" x14ac:dyDescent="0.4">
      <c r="A4" s="8" t="s">
        <v>11</v>
      </c>
      <c r="B4" s="11">
        <v>31</v>
      </c>
      <c r="C4" s="11">
        <v>81</v>
      </c>
      <c r="E4" s="8" t="s">
        <v>11</v>
      </c>
      <c r="F4" s="11">
        <v>31</v>
      </c>
      <c r="G4" s="11">
        <v>81</v>
      </c>
    </row>
    <row r="5" spans="1:7" x14ac:dyDescent="0.4">
      <c r="A5" s="8" t="s">
        <v>12</v>
      </c>
      <c r="B5" s="11">
        <v>27</v>
      </c>
      <c r="C5" s="11">
        <v>57</v>
      </c>
      <c r="E5" s="8" t="s">
        <v>12</v>
      </c>
      <c r="F5" s="11">
        <v>27</v>
      </c>
      <c r="G5" s="11">
        <v>57</v>
      </c>
    </row>
    <row r="6" spans="1:7" x14ac:dyDescent="0.4">
      <c r="A6" s="8" t="s">
        <v>13</v>
      </c>
      <c r="B6" s="11">
        <v>25</v>
      </c>
      <c r="C6" s="11">
        <v>35</v>
      </c>
      <c r="E6" s="8" t="s">
        <v>13</v>
      </c>
      <c r="F6" s="11">
        <v>25</v>
      </c>
      <c r="G6" s="11">
        <v>35</v>
      </c>
    </row>
    <row r="7" spans="1:7" x14ac:dyDescent="0.4">
      <c r="A7" s="8" t="s">
        <v>14</v>
      </c>
      <c r="B7" s="11">
        <v>24</v>
      </c>
      <c r="C7" s="11">
        <v>39</v>
      </c>
      <c r="E7" s="8" t="s">
        <v>14</v>
      </c>
      <c r="F7" s="11">
        <v>24</v>
      </c>
      <c r="G7" s="11">
        <v>39</v>
      </c>
    </row>
    <row r="8" spans="1:7" x14ac:dyDescent="0.4">
      <c r="A8" s="8" t="s">
        <v>15</v>
      </c>
      <c r="B8" s="11">
        <v>28</v>
      </c>
      <c r="C8" s="11">
        <v>58</v>
      </c>
      <c r="E8" s="8" t="s">
        <v>15</v>
      </c>
      <c r="F8" s="11">
        <v>28</v>
      </c>
      <c r="G8" s="11">
        <v>58</v>
      </c>
    </row>
    <row r="9" spans="1:7" x14ac:dyDescent="0.4">
      <c r="A9" s="8" t="s">
        <v>16</v>
      </c>
      <c r="B9" s="11">
        <v>32</v>
      </c>
      <c r="C9" s="11">
        <v>80</v>
      </c>
      <c r="E9" s="8" t="s">
        <v>16</v>
      </c>
      <c r="F9" s="11">
        <v>32</v>
      </c>
      <c r="G9" s="11">
        <v>80</v>
      </c>
    </row>
    <row r="10" spans="1:7" x14ac:dyDescent="0.4">
      <c r="A10" s="8" t="s">
        <v>17</v>
      </c>
      <c r="B10" s="11">
        <v>29</v>
      </c>
      <c r="C10" s="11">
        <v>65</v>
      </c>
      <c r="E10" s="8" t="s">
        <v>17</v>
      </c>
      <c r="F10" s="11">
        <v>29</v>
      </c>
      <c r="G10" s="11">
        <v>65</v>
      </c>
    </row>
    <row r="11" spans="1:7" x14ac:dyDescent="0.4">
      <c r="A11" s="8" t="s">
        <v>18</v>
      </c>
      <c r="B11" s="11">
        <v>28</v>
      </c>
      <c r="C11" s="11">
        <v>79</v>
      </c>
      <c r="E11" s="8" t="s">
        <v>18</v>
      </c>
      <c r="F11" s="11">
        <v>28</v>
      </c>
      <c r="G11" s="11">
        <v>79</v>
      </c>
    </row>
    <row r="12" spans="1:7" x14ac:dyDescent="0.4">
      <c r="A12" s="22" t="s">
        <v>19</v>
      </c>
      <c r="B12" s="23">
        <v>27</v>
      </c>
      <c r="C12" s="23">
        <v>2</v>
      </c>
      <c r="E12" s="8" t="s">
        <v>20</v>
      </c>
      <c r="F12" s="11">
        <v>26</v>
      </c>
      <c r="G12" s="11">
        <v>52</v>
      </c>
    </row>
    <row r="13" spans="1:7" x14ac:dyDescent="0.4">
      <c r="A13" s="8" t="s">
        <v>20</v>
      </c>
      <c r="B13" s="11">
        <v>26</v>
      </c>
      <c r="C13" s="11">
        <v>52</v>
      </c>
      <c r="E13" s="8" t="s">
        <v>21</v>
      </c>
      <c r="F13" s="11">
        <v>21</v>
      </c>
      <c r="G13" s="11">
        <v>31</v>
      </c>
    </row>
    <row r="14" spans="1:7" x14ac:dyDescent="0.4">
      <c r="A14" s="8" t="s">
        <v>21</v>
      </c>
      <c r="B14" s="11">
        <v>21</v>
      </c>
      <c r="C14" s="11">
        <v>31</v>
      </c>
      <c r="E14" s="8" t="s">
        <v>22</v>
      </c>
      <c r="F14" s="11">
        <v>25</v>
      </c>
      <c r="G14" s="11">
        <v>47</v>
      </c>
    </row>
    <row r="15" spans="1:7" x14ac:dyDescent="0.4">
      <c r="A15" s="8" t="s">
        <v>22</v>
      </c>
      <c r="B15" s="11">
        <v>25</v>
      </c>
      <c r="C15" s="11">
        <v>47</v>
      </c>
    </row>
    <row r="16" spans="1:7" ht="19.5" thickBot="1" x14ac:dyDescent="0.45">
      <c r="A16" s="45" t="s">
        <v>76</v>
      </c>
      <c r="E16" s="45" t="s">
        <v>76</v>
      </c>
    </row>
    <row r="17" spans="1:10" ht="56.25" x14ac:dyDescent="0.4">
      <c r="A17" s="24"/>
      <c r="B17" s="24" t="s">
        <v>7</v>
      </c>
      <c r="C17" s="25" t="s">
        <v>51</v>
      </c>
      <c r="D17"/>
      <c r="E17" s="24"/>
      <c r="F17" s="24" t="s">
        <v>7</v>
      </c>
      <c r="G17" s="25" t="s">
        <v>51</v>
      </c>
      <c r="H17"/>
      <c r="I17"/>
      <c r="J17"/>
    </row>
    <row r="18" spans="1:10" x14ac:dyDescent="0.4">
      <c r="A18" s="26" t="s">
        <v>7</v>
      </c>
      <c r="B18" s="26">
        <v>1</v>
      </c>
      <c r="C18" s="26"/>
      <c r="D18"/>
      <c r="E18" s="26" t="s">
        <v>7</v>
      </c>
      <c r="F18" s="26">
        <v>1</v>
      </c>
      <c r="G18" s="26"/>
      <c r="H18"/>
      <c r="I18"/>
      <c r="J18"/>
    </row>
    <row r="19" spans="1:10" ht="57" thickBot="1" x14ac:dyDescent="0.45">
      <c r="A19" s="27" t="s">
        <v>51</v>
      </c>
      <c r="B19" s="56">
        <v>0.67384024053172409</v>
      </c>
      <c r="C19" s="28">
        <v>1</v>
      </c>
      <c r="D19"/>
      <c r="E19" s="27" t="s">
        <v>51</v>
      </c>
      <c r="F19" s="56">
        <v>0.92673088330203357</v>
      </c>
      <c r="G19" s="28">
        <v>1</v>
      </c>
      <c r="H19"/>
      <c r="I19"/>
      <c r="J19"/>
    </row>
    <row r="20" spans="1:10" x14ac:dyDescent="0.4">
      <c r="B20"/>
      <c r="C20"/>
      <c r="D20"/>
      <c r="E20"/>
      <c r="F20"/>
      <c r="G20"/>
      <c r="H20"/>
      <c r="I20"/>
      <c r="J20"/>
    </row>
    <row r="21" spans="1:10" x14ac:dyDescent="0.4">
      <c r="B21"/>
      <c r="C21"/>
      <c r="D21"/>
      <c r="E21"/>
      <c r="F21"/>
      <c r="G21"/>
      <c r="H21"/>
      <c r="I21"/>
      <c r="J21"/>
    </row>
    <row r="22" spans="1:10" x14ac:dyDescent="0.4">
      <c r="B22"/>
      <c r="C22"/>
      <c r="D22"/>
      <c r="E22"/>
      <c r="F22"/>
      <c r="G22"/>
      <c r="H22"/>
      <c r="I22"/>
      <c r="J22"/>
    </row>
    <row r="23" spans="1:10" x14ac:dyDescent="0.4">
      <c r="B23"/>
      <c r="C23"/>
      <c r="D23"/>
      <c r="E23"/>
      <c r="F23"/>
      <c r="G23"/>
      <c r="H23"/>
      <c r="I23"/>
      <c r="J23"/>
    </row>
    <row r="24" spans="1:10" x14ac:dyDescent="0.4">
      <c r="B24"/>
      <c r="C24"/>
      <c r="D24"/>
      <c r="E24"/>
      <c r="F24"/>
      <c r="G24"/>
      <c r="H24"/>
      <c r="I24"/>
      <c r="J24"/>
    </row>
    <row r="25" spans="1:10" x14ac:dyDescent="0.4">
      <c r="B25"/>
      <c r="C25"/>
      <c r="D25"/>
      <c r="E25"/>
      <c r="F25"/>
      <c r="G25"/>
      <c r="H25"/>
      <c r="I25"/>
      <c r="J25"/>
    </row>
    <row r="26" spans="1:10" x14ac:dyDescent="0.4">
      <c r="B26"/>
      <c r="C26"/>
      <c r="D26"/>
      <c r="E26"/>
      <c r="F26"/>
      <c r="G26"/>
      <c r="H26"/>
      <c r="I26"/>
      <c r="J26"/>
    </row>
    <row r="27" spans="1:10" x14ac:dyDescent="0.4">
      <c r="B27" s="20"/>
      <c r="C27" s="20"/>
      <c r="D27" s="20"/>
      <c r="E27" s="20"/>
      <c r="F27" s="20"/>
      <c r="G27" s="20"/>
      <c r="H27"/>
      <c r="I27"/>
      <c r="J27"/>
    </row>
    <row r="28" spans="1:10" x14ac:dyDescent="0.4">
      <c r="B28"/>
      <c r="C28"/>
      <c r="D28"/>
      <c r="E28"/>
      <c r="F28"/>
      <c r="G28"/>
      <c r="H28"/>
      <c r="I28"/>
      <c r="J28"/>
    </row>
    <row r="29" spans="1:10" x14ac:dyDescent="0.4">
      <c r="B29"/>
      <c r="C29"/>
      <c r="D29"/>
      <c r="E29"/>
      <c r="F29"/>
      <c r="G29"/>
      <c r="H29"/>
      <c r="I29"/>
      <c r="J29"/>
    </row>
    <row r="30" spans="1:10" x14ac:dyDescent="0.4">
      <c r="B30"/>
      <c r="C30"/>
      <c r="D30"/>
      <c r="E30"/>
      <c r="F30"/>
      <c r="G30"/>
      <c r="H30"/>
      <c r="I30"/>
      <c r="J30"/>
    </row>
    <row r="31" spans="1:10" x14ac:dyDescent="0.4">
      <c r="B31"/>
      <c r="C31"/>
      <c r="D31"/>
      <c r="E31"/>
      <c r="F31"/>
      <c r="G31"/>
      <c r="H31"/>
      <c r="I31"/>
      <c r="J31"/>
    </row>
    <row r="32" spans="1:10" x14ac:dyDescent="0.4">
      <c r="B32" s="20"/>
      <c r="C32" s="20"/>
      <c r="D32" s="20"/>
      <c r="E32" s="20"/>
      <c r="F32" s="20"/>
      <c r="G32" s="20"/>
      <c r="H32" s="20"/>
      <c r="I32" s="20"/>
      <c r="J32" s="20"/>
    </row>
    <row r="33" spans="2:10" x14ac:dyDescent="0.4">
      <c r="B33"/>
      <c r="C33"/>
      <c r="D33"/>
      <c r="E33"/>
      <c r="F33"/>
      <c r="G33"/>
      <c r="H33"/>
      <c r="I33"/>
      <c r="J33"/>
    </row>
    <row r="34" spans="2:10" x14ac:dyDescent="0.4">
      <c r="B34"/>
      <c r="C34"/>
      <c r="D34"/>
      <c r="E34"/>
      <c r="F34"/>
      <c r="G34"/>
      <c r="H34"/>
      <c r="I34"/>
      <c r="J34"/>
    </row>
    <row r="35" spans="2:10" x14ac:dyDescent="0.4">
      <c r="B35"/>
      <c r="C35"/>
      <c r="D35"/>
      <c r="E35"/>
      <c r="F35"/>
      <c r="G35"/>
      <c r="H35"/>
      <c r="I35"/>
      <c r="J35"/>
    </row>
    <row r="36" spans="2:10" x14ac:dyDescent="0.4">
      <c r="B36"/>
      <c r="C36"/>
      <c r="D36"/>
      <c r="E36"/>
      <c r="F36"/>
      <c r="G36"/>
      <c r="H36"/>
      <c r="I36"/>
      <c r="J36"/>
    </row>
    <row r="37" spans="2:10" x14ac:dyDescent="0.4">
      <c r="B37"/>
      <c r="C37"/>
      <c r="D37"/>
      <c r="E37"/>
      <c r="F37"/>
      <c r="G37"/>
      <c r="H37"/>
      <c r="I37"/>
      <c r="J37"/>
    </row>
    <row r="38" spans="2:10" x14ac:dyDescent="0.4">
      <c r="B38"/>
      <c r="C38"/>
      <c r="D38"/>
      <c r="E38"/>
      <c r="F38"/>
      <c r="G38"/>
      <c r="H38"/>
      <c r="I38"/>
      <c r="J38"/>
    </row>
    <row r="39" spans="2:10" x14ac:dyDescent="0.4">
      <c r="B39"/>
      <c r="C39"/>
      <c r="D39"/>
      <c r="E39"/>
      <c r="F39"/>
      <c r="G39"/>
      <c r="H39"/>
      <c r="I39"/>
      <c r="J39"/>
    </row>
    <row r="40" spans="2:10" x14ac:dyDescent="0.4">
      <c r="B40" s="20"/>
      <c r="C40" s="21"/>
      <c r="D40" s="20"/>
      <c r="E40"/>
      <c r="F40"/>
      <c r="G40"/>
      <c r="H40"/>
      <c r="I40"/>
      <c r="J40"/>
    </row>
    <row r="41" spans="2:10" x14ac:dyDescent="0.4">
      <c r="B41"/>
      <c r="C41"/>
      <c r="D41"/>
      <c r="E41"/>
      <c r="F41"/>
      <c r="G41"/>
      <c r="H41"/>
      <c r="I41"/>
      <c r="J41"/>
    </row>
    <row r="42" spans="2:10" x14ac:dyDescent="0.4">
      <c r="B42"/>
      <c r="C42"/>
      <c r="D42"/>
      <c r="E42"/>
      <c r="F42"/>
      <c r="G42"/>
      <c r="H42"/>
      <c r="I42"/>
      <c r="J42"/>
    </row>
    <row r="43" spans="2:10" x14ac:dyDescent="0.4">
      <c r="B43"/>
      <c r="C43"/>
      <c r="D43"/>
      <c r="E43"/>
      <c r="F43"/>
      <c r="G43"/>
      <c r="H43"/>
      <c r="I43"/>
      <c r="J43"/>
    </row>
    <row r="44" spans="2:10" x14ac:dyDescent="0.4">
      <c r="B44"/>
      <c r="C44"/>
      <c r="D44"/>
      <c r="E44"/>
      <c r="F44"/>
      <c r="G44"/>
      <c r="H44"/>
      <c r="I44"/>
      <c r="J44"/>
    </row>
    <row r="45" spans="2:10" x14ac:dyDescent="0.4">
      <c r="B45"/>
      <c r="C45"/>
      <c r="D45"/>
      <c r="E45"/>
      <c r="F45"/>
      <c r="G45"/>
      <c r="H45"/>
      <c r="I45"/>
      <c r="J45"/>
    </row>
    <row r="46" spans="2:10" x14ac:dyDescent="0.4">
      <c r="B46"/>
      <c r="C46"/>
      <c r="D46"/>
      <c r="E46"/>
      <c r="F46"/>
      <c r="G46"/>
      <c r="H46"/>
      <c r="I46"/>
      <c r="J46"/>
    </row>
    <row r="47" spans="2:10" x14ac:dyDescent="0.4">
      <c r="B47"/>
      <c r="C47"/>
      <c r="D47"/>
      <c r="E47"/>
      <c r="F47"/>
      <c r="G47"/>
      <c r="H47"/>
      <c r="I47"/>
      <c r="J47"/>
    </row>
    <row r="48" spans="2:10" x14ac:dyDescent="0.4">
      <c r="B48"/>
      <c r="C48"/>
      <c r="D48"/>
      <c r="E48"/>
      <c r="F48"/>
      <c r="G48"/>
      <c r="H48"/>
      <c r="I48"/>
      <c r="J48"/>
    </row>
    <row r="49" spans="2:10" x14ac:dyDescent="0.4">
      <c r="B49"/>
      <c r="C49"/>
      <c r="D49"/>
      <c r="E49"/>
      <c r="F49"/>
      <c r="G49"/>
      <c r="H49"/>
      <c r="I49"/>
      <c r="J49"/>
    </row>
    <row r="50" spans="2:10" x14ac:dyDescent="0.4">
      <c r="B50"/>
      <c r="C50"/>
      <c r="D50"/>
      <c r="E50"/>
      <c r="F50"/>
      <c r="G50"/>
      <c r="H50"/>
      <c r="I50"/>
      <c r="J50"/>
    </row>
    <row r="51" spans="2:10" x14ac:dyDescent="0.4">
      <c r="B51"/>
      <c r="C51"/>
      <c r="D51"/>
      <c r="E51"/>
      <c r="F51"/>
      <c r="G51"/>
      <c r="H51"/>
      <c r="I51"/>
      <c r="J51"/>
    </row>
    <row r="52" spans="2:10" x14ac:dyDescent="0.4">
      <c r="B52"/>
      <c r="C52"/>
      <c r="D52"/>
      <c r="E52"/>
      <c r="F52"/>
      <c r="G52"/>
      <c r="H52"/>
      <c r="I52"/>
      <c r="J52"/>
    </row>
    <row r="53" spans="2:10" x14ac:dyDescent="0.4">
      <c r="B53"/>
      <c r="C53"/>
      <c r="D53"/>
      <c r="E53"/>
      <c r="F53"/>
      <c r="G53"/>
      <c r="H53"/>
      <c r="I53"/>
      <c r="J53"/>
    </row>
    <row r="54" spans="2:10" x14ac:dyDescent="0.4">
      <c r="B54"/>
      <c r="C54"/>
      <c r="D54"/>
      <c r="E54"/>
      <c r="F54"/>
      <c r="G54"/>
      <c r="H54"/>
      <c r="I54"/>
      <c r="J54"/>
    </row>
  </sheetData>
  <phoneticPr fontId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761D9-19CB-43F4-8A18-864F13C6387D}">
  <sheetPr>
    <tabColor theme="8" tint="0.39997558519241921"/>
  </sheetPr>
  <dimension ref="A1:N100"/>
  <sheetViews>
    <sheetView workbookViewId="0"/>
  </sheetViews>
  <sheetFormatPr defaultColWidth="8.5" defaultRowHeight="18.75" x14ac:dyDescent="0.4"/>
  <cols>
    <col min="1" max="1" width="5" style="32" bestFit="1" customWidth="1"/>
    <col min="2" max="2" width="10.625" style="1" bestFit="1" customWidth="1"/>
    <col min="3" max="3" width="16.625" style="1" bestFit="1" customWidth="1"/>
    <col min="4" max="4" width="10.625" style="1" bestFit="1" customWidth="1"/>
    <col min="5" max="16384" width="8.5" style="1"/>
  </cols>
  <sheetData>
    <row r="1" spans="1:14" x14ac:dyDescent="0.4">
      <c r="A1" s="5" t="s">
        <v>52</v>
      </c>
      <c r="B1" s="5" t="s">
        <v>53</v>
      </c>
      <c r="C1" s="5" t="s">
        <v>54</v>
      </c>
      <c r="D1" s="5" t="s">
        <v>55</v>
      </c>
    </row>
    <row r="2" spans="1:14" x14ac:dyDescent="0.4">
      <c r="A2" s="29">
        <v>1</v>
      </c>
      <c r="B2" s="30">
        <v>40</v>
      </c>
      <c r="C2" s="30">
        <v>32</v>
      </c>
      <c r="D2" s="30">
        <v>32</v>
      </c>
    </row>
    <row r="3" spans="1:14" x14ac:dyDescent="0.4">
      <c r="A3" s="29">
        <v>2</v>
      </c>
      <c r="B3" s="30">
        <v>32</v>
      </c>
      <c r="C3" s="30">
        <v>110</v>
      </c>
      <c r="D3" s="30">
        <v>98</v>
      </c>
    </row>
    <row r="4" spans="1:14" x14ac:dyDescent="0.4">
      <c r="A4" s="29">
        <v>3</v>
      </c>
      <c r="B4" s="30">
        <v>20</v>
      </c>
      <c r="C4" s="30">
        <v>60</v>
      </c>
      <c r="D4" s="30">
        <v>59</v>
      </c>
    </row>
    <row r="5" spans="1:14" x14ac:dyDescent="0.4">
      <c r="A5" s="29">
        <v>4</v>
      </c>
      <c r="B5" s="30">
        <v>18</v>
      </c>
      <c r="C5" s="30">
        <v>110</v>
      </c>
      <c r="D5" s="30">
        <v>34</v>
      </c>
    </row>
    <row r="6" spans="1:14" x14ac:dyDescent="0.4">
      <c r="A6" s="29">
        <v>5</v>
      </c>
      <c r="B6" s="30">
        <v>23</v>
      </c>
      <c r="C6" s="30">
        <v>3</v>
      </c>
      <c r="D6" s="30">
        <v>18</v>
      </c>
    </row>
    <row r="7" spans="1:14" x14ac:dyDescent="0.4">
      <c r="A7" s="29">
        <v>6</v>
      </c>
      <c r="B7" s="30">
        <v>45</v>
      </c>
      <c r="C7" s="30">
        <v>56</v>
      </c>
      <c r="D7" s="30">
        <v>53</v>
      </c>
    </row>
    <row r="8" spans="1:14" x14ac:dyDescent="0.4">
      <c r="A8" s="29">
        <v>7</v>
      </c>
      <c r="B8" s="30">
        <v>34</v>
      </c>
      <c r="C8" s="30">
        <v>43</v>
      </c>
      <c r="D8" s="30">
        <v>54</v>
      </c>
    </row>
    <row r="9" spans="1:14" x14ac:dyDescent="0.4">
      <c r="A9" s="29">
        <v>8</v>
      </c>
      <c r="B9" s="30">
        <v>55</v>
      </c>
      <c r="C9" s="30">
        <v>91</v>
      </c>
      <c r="D9" s="30">
        <v>94</v>
      </c>
    </row>
    <row r="10" spans="1:14" x14ac:dyDescent="0.4">
      <c r="A10" s="29">
        <v>9</v>
      </c>
      <c r="B10" s="30">
        <v>41</v>
      </c>
      <c r="C10" s="30">
        <v>30</v>
      </c>
      <c r="D10" s="30">
        <v>50</v>
      </c>
    </row>
    <row r="11" spans="1:14" x14ac:dyDescent="0.4">
      <c r="A11" s="29">
        <v>10</v>
      </c>
      <c r="B11" s="30">
        <v>33</v>
      </c>
      <c r="C11" s="30">
        <v>100</v>
      </c>
      <c r="D11" s="30">
        <v>90</v>
      </c>
    </row>
    <row r="12" spans="1:14" x14ac:dyDescent="0.4">
      <c r="A12" s="29">
        <v>11</v>
      </c>
      <c r="B12" s="30">
        <v>35</v>
      </c>
      <c r="C12" s="30">
        <v>95</v>
      </c>
      <c r="D12" s="30">
        <v>84</v>
      </c>
    </row>
    <row r="13" spans="1:14" ht="19.5" thickBot="1" x14ac:dyDescent="0.45">
      <c r="A13" s="29">
        <v>12</v>
      </c>
      <c r="B13" s="30">
        <v>37</v>
      </c>
      <c r="C13" s="30">
        <v>45</v>
      </c>
      <c r="D13" s="30">
        <v>53</v>
      </c>
    </row>
    <row r="14" spans="1:14" ht="19.5" thickBot="1" x14ac:dyDescent="0.45">
      <c r="A14" s="29">
        <v>13</v>
      </c>
      <c r="B14" s="30">
        <v>20</v>
      </c>
      <c r="C14" s="30">
        <v>129</v>
      </c>
      <c r="D14" s="30">
        <v>88</v>
      </c>
      <c r="L14" s="2" t="s">
        <v>56</v>
      </c>
      <c r="M14" s="38"/>
      <c r="N14" s="48" t="s">
        <v>80</v>
      </c>
    </row>
    <row r="15" spans="1:14" x14ac:dyDescent="0.4">
      <c r="A15" s="29">
        <v>14</v>
      </c>
      <c r="B15" s="30">
        <v>18</v>
      </c>
      <c r="C15" s="30">
        <v>150</v>
      </c>
      <c r="D15" s="30">
        <v>90</v>
      </c>
    </row>
    <row r="16" spans="1:14" x14ac:dyDescent="0.4">
      <c r="A16" s="29">
        <v>15</v>
      </c>
      <c r="B16" s="30">
        <v>18</v>
      </c>
      <c r="C16" s="30">
        <v>125</v>
      </c>
      <c r="D16" s="30">
        <v>100</v>
      </c>
    </row>
    <row r="17" spans="1:1" x14ac:dyDescent="0.4">
      <c r="A17" s="31"/>
    </row>
    <row r="18" spans="1:1" x14ac:dyDescent="0.4">
      <c r="A18" s="31"/>
    </row>
    <row r="19" spans="1:1" x14ac:dyDescent="0.4">
      <c r="A19" s="31"/>
    </row>
    <row r="20" spans="1:1" x14ac:dyDescent="0.4">
      <c r="A20" s="31"/>
    </row>
    <row r="21" spans="1:1" x14ac:dyDescent="0.4">
      <c r="A21" s="31"/>
    </row>
    <row r="22" spans="1:1" x14ac:dyDescent="0.4">
      <c r="A22" s="31"/>
    </row>
    <row r="23" spans="1:1" x14ac:dyDescent="0.4">
      <c r="A23" s="31"/>
    </row>
    <row r="24" spans="1:1" x14ac:dyDescent="0.4">
      <c r="A24" s="31"/>
    </row>
    <row r="25" spans="1:1" x14ac:dyDescent="0.4">
      <c r="A25" s="31"/>
    </row>
    <row r="26" spans="1:1" x14ac:dyDescent="0.4">
      <c r="A26" s="31"/>
    </row>
    <row r="27" spans="1:1" x14ac:dyDescent="0.4">
      <c r="A27" s="31"/>
    </row>
    <row r="28" spans="1:1" x14ac:dyDescent="0.4">
      <c r="A28" s="31"/>
    </row>
    <row r="29" spans="1:1" x14ac:dyDescent="0.4">
      <c r="A29" s="31"/>
    </row>
    <row r="30" spans="1:1" x14ac:dyDescent="0.4">
      <c r="A30" s="31"/>
    </row>
    <row r="31" spans="1:1" x14ac:dyDescent="0.4">
      <c r="A31" s="31"/>
    </row>
    <row r="32" spans="1:1" x14ac:dyDescent="0.4">
      <c r="A32" s="31"/>
    </row>
    <row r="33" spans="1:1" x14ac:dyDescent="0.4">
      <c r="A33" s="31"/>
    </row>
    <row r="34" spans="1:1" x14ac:dyDescent="0.4">
      <c r="A34" s="31"/>
    </row>
    <row r="35" spans="1:1" x14ac:dyDescent="0.4">
      <c r="A35" s="31"/>
    </row>
    <row r="36" spans="1:1" x14ac:dyDescent="0.4">
      <c r="A36" s="31"/>
    </row>
    <row r="37" spans="1:1" x14ac:dyDescent="0.4">
      <c r="A37" s="31"/>
    </row>
    <row r="38" spans="1:1" x14ac:dyDescent="0.4">
      <c r="A38" s="31"/>
    </row>
    <row r="39" spans="1:1" x14ac:dyDescent="0.4">
      <c r="A39" s="31"/>
    </row>
    <row r="40" spans="1:1" x14ac:dyDescent="0.4">
      <c r="A40" s="31"/>
    </row>
    <row r="41" spans="1:1" x14ac:dyDescent="0.4">
      <c r="A41" s="31"/>
    </row>
    <row r="42" spans="1:1" x14ac:dyDescent="0.4">
      <c r="A42" s="31"/>
    </row>
    <row r="43" spans="1:1" x14ac:dyDescent="0.4">
      <c r="A43" s="31"/>
    </row>
    <row r="44" spans="1:1" x14ac:dyDescent="0.4">
      <c r="A44" s="31"/>
    </row>
    <row r="45" spans="1:1" x14ac:dyDescent="0.4">
      <c r="A45" s="31"/>
    </row>
    <row r="46" spans="1:1" x14ac:dyDescent="0.4">
      <c r="A46" s="31"/>
    </row>
    <row r="47" spans="1:1" x14ac:dyDescent="0.4">
      <c r="A47" s="31"/>
    </row>
    <row r="48" spans="1:1" x14ac:dyDescent="0.4">
      <c r="A48" s="31"/>
    </row>
    <row r="49" spans="1:1" x14ac:dyDescent="0.4">
      <c r="A49" s="31"/>
    </row>
    <row r="50" spans="1:1" x14ac:dyDescent="0.4">
      <c r="A50" s="31"/>
    </row>
    <row r="51" spans="1:1" x14ac:dyDescent="0.4">
      <c r="A51" s="31"/>
    </row>
    <row r="52" spans="1:1" x14ac:dyDescent="0.4">
      <c r="A52" s="31"/>
    </row>
    <row r="53" spans="1:1" x14ac:dyDescent="0.4">
      <c r="A53" s="31"/>
    </row>
    <row r="54" spans="1:1" x14ac:dyDescent="0.4">
      <c r="A54" s="31"/>
    </row>
    <row r="55" spans="1:1" x14ac:dyDescent="0.4">
      <c r="A55" s="31"/>
    </row>
    <row r="56" spans="1:1" x14ac:dyDescent="0.4">
      <c r="A56" s="31"/>
    </row>
    <row r="57" spans="1:1" x14ac:dyDescent="0.4">
      <c r="A57" s="31"/>
    </row>
    <row r="58" spans="1:1" x14ac:dyDescent="0.4">
      <c r="A58" s="31"/>
    </row>
    <row r="59" spans="1:1" x14ac:dyDescent="0.4">
      <c r="A59" s="31"/>
    </row>
    <row r="60" spans="1:1" x14ac:dyDescent="0.4">
      <c r="A60" s="31"/>
    </row>
    <row r="61" spans="1:1" x14ac:dyDescent="0.4">
      <c r="A61" s="31"/>
    </row>
    <row r="62" spans="1:1" x14ac:dyDescent="0.4">
      <c r="A62" s="31"/>
    </row>
    <row r="63" spans="1:1" x14ac:dyDescent="0.4">
      <c r="A63" s="31"/>
    </row>
    <row r="64" spans="1:1" x14ac:dyDescent="0.4">
      <c r="A64" s="31"/>
    </row>
    <row r="65" spans="1:1" x14ac:dyDescent="0.4">
      <c r="A65" s="31"/>
    </row>
    <row r="66" spans="1:1" x14ac:dyDescent="0.4">
      <c r="A66" s="31"/>
    </row>
    <row r="67" spans="1:1" x14ac:dyDescent="0.4">
      <c r="A67" s="31"/>
    </row>
    <row r="68" spans="1:1" x14ac:dyDescent="0.4">
      <c r="A68" s="31"/>
    </row>
    <row r="69" spans="1:1" x14ac:dyDescent="0.4">
      <c r="A69" s="31"/>
    </row>
    <row r="70" spans="1:1" x14ac:dyDescent="0.4">
      <c r="A70" s="31"/>
    </row>
    <row r="71" spans="1:1" x14ac:dyDescent="0.4">
      <c r="A71" s="31"/>
    </row>
    <row r="72" spans="1:1" x14ac:dyDescent="0.4">
      <c r="A72" s="31"/>
    </row>
    <row r="73" spans="1:1" x14ac:dyDescent="0.4">
      <c r="A73" s="31"/>
    </row>
    <row r="74" spans="1:1" x14ac:dyDescent="0.4">
      <c r="A74" s="31"/>
    </row>
    <row r="75" spans="1:1" x14ac:dyDescent="0.4">
      <c r="A75" s="31"/>
    </row>
    <row r="76" spans="1:1" x14ac:dyDescent="0.4">
      <c r="A76" s="31"/>
    </row>
    <row r="77" spans="1:1" x14ac:dyDescent="0.4">
      <c r="A77" s="31"/>
    </row>
    <row r="78" spans="1:1" x14ac:dyDescent="0.4">
      <c r="A78" s="31"/>
    </row>
    <row r="79" spans="1:1" x14ac:dyDescent="0.4">
      <c r="A79" s="31"/>
    </row>
    <row r="80" spans="1:1" x14ac:dyDescent="0.4">
      <c r="A80" s="31"/>
    </row>
    <row r="81" spans="1:1" x14ac:dyDescent="0.4">
      <c r="A81" s="31"/>
    </row>
    <row r="82" spans="1:1" x14ac:dyDescent="0.4">
      <c r="A82" s="31"/>
    </row>
    <row r="83" spans="1:1" x14ac:dyDescent="0.4">
      <c r="A83" s="31"/>
    </row>
    <row r="84" spans="1:1" x14ac:dyDescent="0.4">
      <c r="A84" s="31"/>
    </row>
    <row r="85" spans="1:1" x14ac:dyDescent="0.4">
      <c r="A85" s="31"/>
    </row>
    <row r="86" spans="1:1" x14ac:dyDescent="0.4">
      <c r="A86" s="31"/>
    </row>
    <row r="87" spans="1:1" x14ac:dyDescent="0.4">
      <c r="A87" s="31"/>
    </row>
    <row r="88" spans="1:1" x14ac:dyDescent="0.4">
      <c r="A88" s="31"/>
    </row>
    <row r="89" spans="1:1" x14ac:dyDescent="0.4">
      <c r="A89" s="31"/>
    </row>
    <row r="90" spans="1:1" x14ac:dyDescent="0.4">
      <c r="A90" s="31"/>
    </row>
    <row r="91" spans="1:1" x14ac:dyDescent="0.4">
      <c r="A91" s="31"/>
    </row>
    <row r="92" spans="1:1" x14ac:dyDescent="0.4">
      <c r="A92" s="31"/>
    </row>
    <row r="93" spans="1:1" x14ac:dyDescent="0.4">
      <c r="A93" s="31"/>
    </row>
    <row r="94" spans="1:1" x14ac:dyDescent="0.4">
      <c r="A94" s="31"/>
    </row>
    <row r="95" spans="1:1" x14ac:dyDescent="0.4">
      <c r="A95" s="31"/>
    </row>
    <row r="96" spans="1:1" x14ac:dyDescent="0.4">
      <c r="A96" s="31"/>
    </row>
    <row r="97" spans="1:1" x14ac:dyDescent="0.4">
      <c r="A97" s="31"/>
    </row>
    <row r="98" spans="1:1" x14ac:dyDescent="0.4">
      <c r="A98" s="31"/>
    </row>
    <row r="99" spans="1:1" x14ac:dyDescent="0.4">
      <c r="A99" s="31"/>
    </row>
    <row r="100" spans="1:1" x14ac:dyDescent="0.4">
      <c r="A100" s="31"/>
    </row>
  </sheetData>
  <phoneticPr fontId="1"/>
  <dataValidations count="1">
    <dataValidation type="list" allowBlank="1" showInputMessage="1" showErrorMessage="1" sqref="M14" xr:uid="{9EDED7AC-C35E-492A-BD0F-712FFA6F8216}">
      <formula1>"1,2,3,4,5,6,7,8,9,10,11,12,13,14,15"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87520-EFCF-4A32-A4F5-63AF1D0F9C4A}">
  <sheetPr>
    <tabColor theme="8" tint="0.39997558519241921"/>
  </sheetPr>
  <dimension ref="A1:M100"/>
  <sheetViews>
    <sheetView workbookViewId="0"/>
  </sheetViews>
  <sheetFormatPr defaultColWidth="8.5" defaultRowHeight="18.75" x14ac:dyDescent="0.4"/>
  <cols>
    <col min="1" max="1" width="5" style="32" bestFit="1" customWidth="1"/>
    <col min="2" max="2" width="10.625" style="1" bestFit="1" customWidth="1"/>
    <col min="3" max="3" width="16.625" style="1" bestFit="1" customWidth="1"/>
    <col min="4" max="4" width="10.625" style="1" bestFit="1" customWidth="1"/>
    <col min="5" max="16384" width="8.5" style="1"/>
  </cols>
  <sheetData>
    <row r="1" spans="1:13" x14ac:dyDescent="0.4">
      <c r="A1" s="5" t="s">
        <v>52</v>
      </c>
      <c r="B1" s="5" t="s">
        <v>53</v>
      </c>
      <c r="C1" s="5" t="s">
        <v>54</v>
      </c>
      <c r="D1" s="5" t="s">
        <v>55</v>
      </c>
    </row>
    <row r="2" spans="1:13" x14ac:dyDescent="0.4">
      <c r="A2" s="29">
        <v>1</v>
      </c>
      <c r="B2" s="30">
        <v>40</v>
      </c>
      <c r="C2" s="30">
        <v>32</v>
      </c>
      <c r="D2" s="30">
        <v>32</v>
      </c>
    </row>
    <row r="3" spans="1:13" x14ac:dyDescent="0.4">
      <c r="A3" s="29">
        <v>2</v>
      </c>
      <c r="B3" s="30">
        <v>32</v>
      </c>
      <c r="C3" s="30">
        <v>110</v>
      </c>
      <c r="D3" s="30">
        <v>98</v>
      </c>
    </row>
    <row r="4" spans="1:13" x14ac:dyDescent="0.4">
      <c r="A4" s="29">
        <v>3</v>
      </c>
      <c r="B4" s="30">
        <v>20</v>
      </c>
      <c r="C4" s="30">
        <v>60</v>
      </c>
      <c r="D4" s="30">
        <v>59</v>
      </c>
    </row>
    <row r="5" spans="1:13" x14ac:dyDescent="0.4">
      <c r="A5" s="29">
        <v>4</v>
      </c>
      <c r="B5" s="30">
        <v>18</v>
      </c>
      <c r="C5" s="30">
        <v>110</v>
      </c>
      <c r="D5" s="30">
        <v>34</v>
      </c>
    </row>
    <row r="6" spans="1:13" x14ac:dyDescent="0.4">
      <c r="A6" s="29">
        <v>5</v>
      </c>
      <c r="B6" s="30">
        <v>23</v>
      </c>
      <c r="C6" s="30">
        <v>3</v>
      </c>
      <c r="D6" s="30">
        <v>18</v>
      </c>
    </row>
    <row r="7" spans="1:13" ht="19.5" thickBot="1" x14ac:dyDescent="0.45">
      <c r="A7" s="29">
        <v>6</v>
      </c>
      <c r="B7" s="30">
        <v>45</v>
      </c>
      <c r="C7" s="30">
        <v>56</v>
      </c>
      <c r="D7" s="30">
        <v>53</v>
      </c>
    </row>
    <row r="8" spans="1:13" ht="19.5" thickBot="1" x14ac:dyDescent="0.45">
      <c r="A8" s="29">
        <v>7</v>
      </c>
      <c r="B8" s="30">
        <v>34</v>
      </c>
      <c r="C8" s="30">
        <v>43</v>
      </c>
      <c r="D8" s="30">
        <v>54</v>
      </c>
      <c r="K8" s="2" t="s">
        <v>57</v>
      </c>
      <c r="L8" s="38"/>
      <c r="M8" s="48" t="s">
        <v>80</v>
      </c>
    </row>
    <row r="9" spans="1:13" x14ac:dyDescent="0.4">
      <c r="A9" s="29">
        <v>8</v>
      </c>
      <c r="B9" s="30">
        <v>55</v>
      </c>
      <c r="C9" s="30">
        <v>91</v>
      </c>
      <c r="D9" s="30">
        <v>94</v>
      </c>
    </row>
    <row r="10" spans="1:13" x14ac:dyDescent="0.4">
      <c r="A10" s="29">
        <v>9</v>
      </c>
      <c r="B10" s="30">
        <v>41</v>
      </c>
      <c r="C10" s="30">
        <v>30</v>
      </c>
      <c r="D10" s="30">
        <v>50</v>
      </c>
    </row>
    <row r="11" spans="1:13" x14ac:dyDescent="0.4">
      <c r="A11" s="29">
        <v>10</v>
      </c>
      <c r="B11" s="30">
        <v>33</v>
      </c>
      <c r="C11" s="30">
        <v>100</v>
      </c>
      <c r="D11" s="30">
        <v>90</v>
      </c>
    </row>
    <row r="12" spans="1:13" x14ac:dyDescent="0.4">
      <c r="A12" s="29">
        <v>11</v>
      </c>
      <c r="B12" s="30">
        <v>35</v>
      </c>
      <c r="C12" s="30">
        <v>95</v>
      </c>
      <c r="D12" s="30">
        <v>84</v>
      </c>
    </row>
    <row r="13" spans="1:13" x14ac:dyDescent="0.4">
      <c r="A13" s="29">
        <v>12</v>
      </c>
      <c r="B13" s="30">
        <v>37</v>
      </c>
      <c r="C13" s="30">
        <v>45</v>
      </c>
      <c r="D13" s="30">
        <v>53</v>
      </c>
    </row>
    <row r="14" spans="1:13" x14ac:dyDescent="0.4">
      <c r="A14" s="29">
        <v>13</v>
      </c>
      <c r="B14" s="30">
        <v>20</v>
      </c>
      <c r="C14" s="30">
        <v>129</v>
      </c>
      <c r="D14" s="30">
        <v>88</v>
      </c>
    </row>
    <row r="15" spans="1:13" x14ac:dyDescent="0.4">
      <c r="A15" s="29">
        <v>14</v>
      </c>
      <c r="B15" s="30">
        <v>18</v>
      </c>
      <c r="C15" s="30">
        <v>150</v>
      </c>
      <c r="D15" s="30">
        <v>90</v>
      </c>
    </row>
    <row r="16" spans="1:13" x14ac:dyDescent="0.4">
      <c r="A16" s="29">
        <v>15</v>
      </c>
      <c r="B16" s="30">
        <v>18</v>
      </c>
      <c r="C16" s="30">
        <v>125</v>
      </c>
      <c r="D16" s="30">
        <v>100</v>
      </c>
    </row>
    <row r="17" spans="1:1" x14ac:dyDescent="0.4">
      <c r="A17" s="31"/>
    </row>
    <row r="18" spans="1:1" x14ac:dyDescent="0.4">
      <c r="A18" s="31"/>
    </row>
    <row r="19" spans="1:1" x14ac:dyDescent="0.4">
      <c r="A19" s="31"/>
    </row>
    <row r="20" spans="1:1" x14ac:dyDescent="0.4">
      <c r="A20" s="31"/>
    </row>
    <row r="21" spans="1:1" x14ac:dyDescent="0.4">
      <c r="A21" s="31"/>
    </row>
    <row r="22" spans="1:1" x14ac:dyDescent="0.4">
      <c r="A22" s="31"/>
    </row>
    <row r="23" spans="1:1" x14ac:dyDescent="0.4">
      <c r="A23" s="31"/>
    </row>
    <row r="24" spans="1:1" x14ac:dyDescent="0.4">
      <c r="A24" s="31"/>
    </row>
    <row r="25" spans="1:1" x14ac:dyDescent="0.4">
      <c r="A25" s="31"/>
    </row>
    <row r="26" spans="1:1" x14ac:dyDescent="0.4">
      <c r="A26" s="31"/>
    </row>
    <row r="27" spans="1:1" x14ac:dyDescent="0.4">
      <c r="A27" s="31"/>
    </row>
    <row r="28" spans="1:1" x14ac:dyDescent="0.4">
      <c r="A28" s="31"/>
    </row>
    <row r="29" spans="1:1" x14ac:dyDescent="0.4">
      <c r="A29" s="31"/>
    </row>
    <row r="30" spans="1:1" x14ac:dyDescent="0.4">
      <c r="A30" s="31"/>
    </row>
    <row r="31" spans="1:1" x14ac:dyDescent="0.4">
      <c r="A31" s="31"/>
    </row>
    <row r="32" spans="1:1" x14ac:dyDescent="0.4">
      <c r="A32" s="31"/>
    </row>
    <row r="33" spans="1:1" x14ac:dyDescent="0.4">
      <c r="A33" s="31"/>
    </row>
    <row r="34" spans="1:1" x14ac:dyDescent="0.4">
      <c r="A34" s="31"/>
    </row>
    <row r="35" spans="1:1" x14ac:dyDescent="0.4">
      <c r="A35" s="31"/>
    </row>
    <row r="36" spans="1:1" x14ac:dyDescent="0.4">
      <c r="A36" s="31"/>
    </row>
    <row r="37" spans="1:1" x14ac:dyDescent="0.4">
      <c r="A37" s="31"/>
    </row>
    <row r="38" spans="1:1" x14ac:dyDescent="0.4">
      <c r="A38" s="31"/>
    </row>
    <row r="39" spans="1:1" x14ac:dyDescent="0.4">
      <c r="A39" s="31"/>
    </row>
    <row r="40" spans="1:1" x14ac:dyDescent="0.4">
      <c r="A40" s="31"/>
    </row>
    <row r="41" spans="1:1" x14ac:dyDescent="0.4">
      <c r="A41" s="31"/>
    </row>
    <row r="42" spans="1:1" x14ac:dyDescent="0.4">
      <c r="A42" s="31"/>
    </row>
    <row r="43" spans="1:1" x14ac:dyDescent="0.4">
      <c r="A43" s="31"/>
    </row>
    <row r="44" spans="1:1" x14ac:dyDescent="0.4">
      <c r="A44" s="31"/>
    </row>
    <row r="45" spans="1:1" x14ac:dyDescent="0.4">
      <c r="A45" s="31"/>
    </row>
    <row r="46" spans="1:1" x14ac:dyDescent="0.4">
      <c r="A46" s="31"/>
    </row>
    <row r="47" spans="1:1" x14ac:dyDescent="0.4">
      <c r="A47" s="31"/>
    </row>
    <row r="48" spans="1:1" x14ac:dyDescent="0.4">
      <c r="A48" s="31"/>
    </row>
    <row r="49" spans="1:1" x14ac:dyDescent="0.4">
      <c r="A49" s="31"/>
    </row>
    <row r="50" spans="1:1" x14ac:dyDescent="0.4">
      <c r="A50" s="31"/>
    </row>
    <row r="51" spans="1:1" x14ac:dyDescent="0.4">
      <c r="A51" s="31"/>
    </row>
    <row r="52" spans="1:1" x14ac:dyDescent="0.4">
      <c r="A52" s="31"/>
    </row>
    <row r="53" spans="1:1" x14ac:dyDescent="0.4">
      <c r="A53" s="31"/>
    </row>
    <row r="54" spans="1:1" x14ac:dyDescent="0.4">
      <c r="A54" s="31"/>
    </row>
    <row r="55" spans="1:1" x14ac:dyDescent="0.4">
      <c r="A55" s="31"/>
    </row>
    <row r="56" spans="1:1" x14ac:dyDescent="0.4">
      <c r="A56" s="31"/>
    </row>
    <row r="57" spans="1:1" x14ac:dyDescent="0.4">
      <c r="A57" s="31"/>
    </row>
    <row r="58" spans="1:1" x14ac:dyDescent="0.4">
      <c r="A58" s="31"/>
    </row>
    <row r="59" spans="1:1" x14ac:dyDescent="0.4">
      <c r="A59" s="31"/>
    </row>
    <row r="60" spans="1:1" x14ac:dyDescent="0.4">
      <c r="A60" s="31"/>
    </row>
    <row r="61" spans="1:1" x14ac:dyDescent="0.4">
      <c r="A61" s="31"/>
    </row>
    <row r="62" spans="1:1" x14ac:dyDescent="0.4">
      <c r="A62" s="31"/>
    </row>
    <row r="63" spans="1:1" x14ac:dyDescent="0.4">
      <c r="A63" s="31"/>
    </row>
    <row r="64" spans="1:1" x14ac:dyDescent="0.4">
      <c r="A64" s="31"/>
    </row>
    <row r="65" spans="1:1" x14ac:dyDescent="0.4">
      <c r="A65" s="31"/>
    </row>
    <row r="66" spans="1:1" x14ac:dyDescent="0.4">
      <c r="A66" s="31"/>
    </row>
    <row r="67" spans="1:1" x14ac:dyDescent="0.4">
      <c r="A67" s="31"/>
    </row>
    <row r="68" spans="1:1" x14ac:dyDescent="0.4">
      <c r="A68" s="31"/>
    </row>
    <row r="69" spans="1:1" x14ac:dyDescent="0.4">
      <c r="A69" s="31"/>
    </row>
    <row r="70" spans="1:1" x14ac:dyDescent="0.4">
      <c r="A70" s="31"/>
    </row>
    <row r="71" spans="1:1" x14ac:dyDescent="0.4">
      <c r="A71" s="31"/>
    </row>
    <row r="72" spans="1:1" x14ac:dyDescent="0.4">
      <c r="A72" s="31"/>
    </row>
    <row r="73" spans="1:1" x14ac:dyDescent="0.4">
      <c r="A73" s="31"/>
    </row>
    <row r="74" spans="1:1" x14ac:dyDescent="0.4">
      <c r="A74" s="31"/>
    </row>
    <row r="75" spans="1:1" x14ac:dyDescent="0.4">
      <c r="A75" s="31"/>
    </row>
    <row r="76" spans="1:1" x14ac:dyDescent="0.4">
      <c r="A76" s="31"/>
    </row>
    <row r="77" spans="1:1" x14ac:dyDescent="0.4">
      <c r="A77" s="31"/>
    </row>
    <row r="78" spans="1:1" x14ac:dyDescent="0.4">
      <c r="A78" s="31"/>
    </row>
    <row r="79" spans="1:1" x14ac:dyDescent="0.4">
      <c r="A79" s="31"/>
    </row>
    <row r="80" spans="1:1" x14ac:dyDescent="0.4">
      <c r="A80" s="31"/>
    </row>
    <row r="81" spans="1:1" x14ac:dyDescent="0.4">
      <c r="A81" s="31"/>
    </row>
    <row r="82" spans="1:1" x14ac:dyDescent="0.4">
      <c r="A82" s="31"/>
    </row>
    <row r="83" spans="1:1" x14ac:dyDescent="0.4">
      <c r="A83" s="31"/>
    </row>
    <row r="84" spans="1:1" x14ac:dyDescent="0.4">
      <c r="A84" s="31"/>
    </row>
    <row r="85" spans="1:1" x14ac:dyDescent="0.4">
      <c r="A85" s="31"/>
    </row>
    <row r="86" spans="1:1" x14ac:dyDescent="0.4">
      <c r="A86" s="31"/>
    </row>
    <row r="87" spans="1:1" x14ac:dyDescent="0.4">
      <c r="A87" s="31"/>
    </row>
    <row r="88" spans="1:1" x14ac:dyDescent="0.4">
      <c r="A88" s="31"/>
    </row>
    <row r="89" spans="1:1" x14ac:dyDescent="0.4">
      <c r="A89" s="31"/>
    </row>
    <row r="90" spans="1:1" x14ac:dyDescent="0.4">
      <c r="A90" s="31"/>
    </row>
    <row r="91" spans="1:1" x14ac:dyDescent="0.4">
      <c r="A91" s="31"/>
    </row>
    <row r="92" spans="1:1" x14ac:dyDescent="0.4">
      <c r="A92" s="31"/>
    </row>
    <row r="93" spans="1:1" x14ac:dyDescent="0.4">
      <c r="A93" s="31"/>
    </row>
    <row r="94" spans="1:1" x14ac:dyDescent="0.4">
      <c r="A94" s="31"/>
    </row>
    <row r="95" spans="1:1" x14ac:dyDescent="0.4">
      <c r="A95" s="31"/>
    </row>
    <row r="96" spans="1:1" x14ac:dyDescent="0.4">
      <c r="A96" s="31"/>
    </row>
    <row r="97" spans="1:1" x14ac:dyDescent="0.4">
      <c r="A97" s="31"/>
    </row>
    <row r="98" spans="1:1" x14ac:dyDescent="0.4">
      <c r="A98" s="31"/>
    </row>
    <row r="99" spans="1:1" x14ac:dyDescent="0.4">
      <c r="A99" s="31"/>
    </row>
    <row r="100" spans="1:1" x14ac:dyDescent="0.4">
      <c r="A100" s="31"/>
    </row>
  </sheetData>
  <phoneticPr fontId="1"/>
  <dataValidations count="1">
    <dataValidation type="list" allowBlank="1" showInputMessage="1" showErrorMessage="1" sqref="L8" xr:uid="{E2B82F57-6386-4F86-816E-8773979BE890}">
      <formula1>"1,2,3,4,5,6,7,8,9,10,11,12,13,14,15"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1513F-6F89-40EF-8CF2-0EA9340590FB}">
  <sheetPr>
    <tabColor theme="8" tint="0.39997558519241921"/>
  </sheetPr>
  <dimension ref="A1:G102"/>
  <sheetViews>
    <sheetView workbookViewId="0">
      <selection sqref="A1:C1"/>
    </sheetView>
  </sheetViews>
  <sheetFormatPr defaultColWidth="8.5" defaultRowHeight="18.75" x14ac:dyDescent="0.4"/>
  <cols>
    <col min="1" max="1" width="5.5" style="32" bestFit="1" customWidth="1"/>
    <col min="2" max="2" width="17.5" style="1" bestFit="1" customWidth="1"/>
    <col min="3" max="3" width="11.25" style="1" bestFit="1" customWidth="1"/>
    <col min="4" max="4" width="12.25" style="1" customWidth="1"/>
    <col min="5" max="5" width="5.5" style="1" bestFit="1" customWidth="1"/>
    <col min="6" max="6" width="17.5" style="1" bestFit="1" customWidth="1"/>
    <col min="7" max="7" width="11.25" style="1" bestFit="1" customWidth="1"/>
    <col min="8" max="16384" width="8.5" style="1"/>
  </cols>
  <sheetData>
    <row r="1" spans="1:7" ht="24" x14ac:dyDescent="0.4">
      <c r="A1" s="61" t="s">
        <v>83</v>
      </c>
      <c r="B1" s="61"/>
      <c r="C1" s="61"/>
      <c r="E1" s="61" t="s">
        <v>84</v>
      </c>
      <c r="F1" s="61"/>
      <c r="G1" s="61"/>
    </row>
    <row r="3" spans="1:7" x14ac:dyDescent="0.4">
      <c r="A3" s="5" t="s">
        <v>52</v>
      </c>
      <c r="B3" s="5" t="s">
        <v>54</v>
      </c>
      <c r="C3" s="5" t="s">
        <v>55</v>
      </c>
      <c r="E3" s="5" t="s">
        <v>52</v>
      </c>
      <c r="F3" s="5" t="s">
        <v>54</v>
      </c>
      <c r="G3" s="5" t="s">
        <v>55</v>
      </c>
    </row>
    <row r="4" spans="1:7" x14ac:dyDescent="0.4">
      <c r="A4" s="29">
        <v>1</v>
      </c>
      <c r="B4" s="30">
        <v>32</v>
      </c>
      <c r="C4" s="30">
        <v>32</v>
      </c>
      <c r="E4" s="29">
        <v>1</v>
      </c>
      <c r="F4" s="30">
        <v>32</v>
      </c>
      <c r="G4" s="30">
        <v>32</v>
      </c>
    </row>
    <row r="5" spans="1:7" x14ac:dyDescent="0.4">
      <c r="A5" s="29">
        <v>2</v>
      </c>
      <c r="B5" s="30">
        <v>110</v>
      </c>
      <c r="C5" s="30">
        <v>98</v>
      </c>
      <c r="E5" s="29">
        <v>2</v>
      </c>
      <c r="F5" s="30">
        <v>110</v>
      </c>
      <c r="G5" s="30">
        <v>98</v>
      </c>
    </row>
    <row r="6" spans="1:7" x14ac:dyDescent="0.4">
      <c r="A6" s="29">
        <v>3</v>
      </c>
      <c r="B6" s="30">
        <v>60</v>
      </c>
      <c r="C6" s="30">
        <v>59</v>
      </c>
      <c r="E6" s="29">
        <v>3</v>
      </c>
      <c r="F6" s="30">
        <v>60</v>
      </c>
      <c r="G6" s="30">
        <v>59</v>
      </c>
    </row>
    <row r="7" spans="1:7" x14ac:dyDescent="0.4">
      <c r="A7" s="29">
        <v>4</v>
      </c>
      <c r="B7" s="33">
        <v>110</v>
      </c>
      <c r="C7" s="33">
        <v>34</v>
      </c>
      <c r="D7" s="1" t="s">
        <v>81</v>
      </c>
      <c r="E7" s="29">
        <v>5</v>
      </c>
      <c r="F7" s="30">
        <v>3</v>
      </c>
      <c r="G7" s="30">
        <v>18</v>
      </c>
    </row>
    <row r="8" spans="1:7" x14ac:dyDescent="0.4">
      <c r="A8" s="29">
        <v>5</v>
      </c>
      <c r="B8" s="30">
        <v>3</v>
      </c>
      <c r="C8" s="30">
        <v>18</v>
      </c>
      <c r="E8" s="29">
        <v>6</v>
      </c>
      <c r="F8" s="30">
        <v>56</v>
      </c>
      <c r="G8" s="30">
        <v>53</v>
      </c>
    </row>
    <row r="9" spans="1:7" x14ac:dyDescent="0.4">
      <c r="A9" s="29">
        <v>6</v>
      </c>
      <c r="B9" s="30">
        <v>56</v>
      </c>
      <c r="C9" s="30">
        <v>53</v>
      </c>
      <c r="E9" s="29">
        <v>7</v>
      </c>
      <c r="F9" s="30">
        <v>43</v>
      </c>
      <c r="G9" s="30">
        <v>54</v>
      </c>
    </row>
    <row r="10" spans="1:7" x14ac:dyDescent="0.4">
      <c r="A10" s="29">
        <v>7</v>
      </c>
      <c r="B10" s="30">
        <v>43</v>
      </c>
      <c r="C10" s="30">
        <v>54</v>
      </c>
      <c r="E10" s="29">
        <v>8</v>
      </c>
      <c r="F10" s="30">
        <v>91</v>
      </c>
      <c r="G10" s="30">
        <v>94</v>
      </c>
    </row>
    <row r="11" spans="1:7" x14ac:dyDescent="0.4">
      <c r="A11" s="29">
        <v>8</v>
      </c>
      <c r="B11" s="30">
        <v>91</v>
      </c>
      <c r="C11" s="30">
        <v>94</v>
      </c>
      <c r="E11" s="29">
        <v>9</v>
      </c>
      <c r="F11" s="30">
        <v>30</v>
      </c>
      <c r="G11" s="30">
        <v>50</v>
      </c>
    </row>
    <row r="12" spans="1:7" x14ac:dyDescent="0.4">
      <c r="A12" s="29">
        <v>9</v>
      </c>
      <c r="B12" s="30">
        <v>30</v>
      </c>
      <c r="C12" s="30">
        <v>50</v>
      </c>
      <c r="E12" s="29">
        <v>10</v>
      </c>
      <c r="F12" s="30">
        <v>100</v>
      </c>
      <c r="G12" s="30">
        <v>90</v>
      </c>
    </row>
    <row r="13" spans="1:7" x14ac:dyDescent="0.4">
      <c r="A13" s="29">
        <v>10</v>
      </c>
      <c r="B13" s="30">
        <v>100</v>
      </c>
      <c r="C13" s="30">
        <v>90</v>
      </c>
      <c r="E13" s="29">
        <v>11</v>
      </c>
      <c r="F13" s="30">
        <v>95</v>
      </c>
      <c r="G13" s="30">
        <v>84</v>
      </c>
    </row>
    <row r="14" spans="1:7" x14ac:dyDescent="0.4">
      <c r="A14" s="29">
        <v>11</v>
      </c>
      <c r="B14" s="30">
        <v>95</v>
      </c>
      <c r="C14" s="30">
        <v>84</v>
      </c>
      <c r="E14" s="29">
        <v>12</v>
      </c>
      <c r="F14" s="30">
        <v>45</v>
      </c>
      <c r="G14" s="30">
        <v>53</v>
      </c>
    </row>
    <row r="15" spans="1:7" x14ac:dyDescent="0.4">
      <c r="A15" s="29">
        <v>12</v>
      </c>
      <c r="B15" s="30">
        <v>45</v>
      </c>
      <c r="C15" s="30">
        <v>53</v>
      </c>
      <c r="E15" s="29">
        <v>13</v>
      </c>
      <c r="F15" s="30">
        <v>129</v>
      </c>
      <c r="G15" s="30">
        <v>88</v>
      </c>
    </row>
    <row r="16" spans="1:7" x14ac:dyDescent="0.4">
      <c r="A16" s="29">
        <v>13</v>
      </c>
      <c r="B16" s="30">
        <v>129</v>
      </c>
      <c r="C16" s="30">
        <v>88</v>
      </c>
      <c r="E16" s="29">
        <v>14</v>
      </c>
      <c r="F16" s="30">
        <v>150</v>
      </c>
      <c r="G16" s="30">
        <v>90</v>
      </c>
    </row>
    <row r="17" spans="1:7" x14ac:dyDescent="0.4">
      <c r="A17" s="29">
        <v>14</v>
      </c>
      <c r="B17" s="30">
        <v>150</v>
      </c>
      <c r="C17" s="30">
        <v>90</v>
      </c>
      <c r="E17" s="29">
        <v>15</v>
      </c>
      <c r="F17" s="30">
        <v>125</v>
      </c>
      <c r="G17" s="30">
        <v>100</v>
      </c>
    </row>
    <row r="18" spans="1:7" x14ac:dyDescent="0.4">
      <c r="A18" s="29">
        <v>15</v>
      </c>
      <c r="B18" s="30">
        <v>125</v>
      </c>
      <c r="C18" s="30">
        <v>100</v>
      </c>
      <c r="E18" s="52"/>
    </row>
    <row r="19" spans="1:7" x14ac:dyDescent="0.4">
      <c r="A19" s="31"/>
    </row>
    <row r="20" spans="1:7" x14ac:dyDescent="0.4">
      <c r="A20" s="31"/>
      <c r="B20" s="2" t="s">
        <v>50</v>
      </c>
      <c r="C20" s="3"/>
      <c r="F20" s="2" t="s">
        <v>50</v>
      </c>
      <c r="G20" s="3"/>
    </row>
    <row r="21" spans="1:7" x14ac:dyDescent="0.4">
      <c r="A21" s="31"/>
    </row>
    <row r="22" spans="1:7" x14ac:dyDescent="0.4">
      <c r="A22" s="31"/>
    </row>
    <row r="23" spans="1:7" x14ac:dyDescent="0.4">
      <c r="A23" s="31"/>
    </row>
    <row r="24" spans="1:7" x14ac:dyDescent="0.4">
      <c r="A24" s="31"/>
    </row>
    <row r="25" spans="1:7" x14ac:dyDescent="0.4">
      <c r="A25" s="31"/>
    </row>
    <row r="26" spans="1:7" x14ac:dyDescent="0.4">
      <c r="A26" s="31"/>
    </row>
    <row r="27" spans="1:7" x14ac:dyDescent="0.4">
      <c r="A27" s="31"/>
    </row>
    <row r="28" spans="1:7" x14ac:dyDescent="0.4">
      <c r="A28" s="31"/>
    </row>
    <row r="29" spans="1:7" x14ac:dyDescent="0.4">
      <c r="A29" s="31"/>
    </row>
    <row r="30" spans="1:7" x14ac:dyDescent="0.4">
      <c r="A30" s="31"/>
    </row>
    <row r="31" spans="1:7" x14ac:dyDescent="0.4">
      <c r="A31" s="31"/>
    </row>
    <row r="32" spans="1:7" x14ac:dyDescent="0.4">
      <c r="A32" s="31"/>
    </row>
    <row r="33" spans="1:1" x14ac:dyDescent="0.4">
      <c r="A33" s="31"/>
    </row>
    <row r="34" spans="1:1" x14ac:dyDescent="0.4">
      <c r="A34" s="31"/>
    </row>
    <row r="35" spans="1:1" x14ac:dyDescent="0.4">
      <c r="A35" s="31"/>
    </row>
    <row r="36" spans="1:1" x14ac:dyDescent="0.4">
      <c r="A36" s="31"/>
    </row>
    <row r="37" spans="1:1" x14ac:dyDescent="0.4">
      <c r="A37" s="31"/>
    </row>
    <row r="38" spans="1:1" x14ac:dyDescent="0.4">
      <c r="A38" s="31"/>
    </row>
    <row r="39" spans="1:1" x14ac:dyDescent="0.4">
      <c r="A39" s="31"/>
    </row>
    <row r="40" spans="1:1" x14ac:dyDescent="0.4">
      <c r="A40" s="31"/>
    </row>
    <row r="41" spans="1:1" x14ac:dyDescent="0.4">
      <c r="A41" s="31"/>
    </row>
    <row r="42" spans="1:1" x14ac:dyDescent="0.4">
      <c r="A42" s="31"/>
    </row>
    <row r="43" spans="1:1" x14ac:dyDescent="0.4">
      <c r="A43" s="31"/>
    </row>
    <row r="44" spans="1:1" x14ac:dyDescent="0.4">
      <c r="A44" s="31"/>
    </row>
    <row r="45" spans="1:1" x14ac:dyDescent="0.4">
      <c r="A45" s="31"/>
    </row>
    <row r="46" spans="1:1" x14ac:dyDescent="0.4">
      <c r="A46" s="31"/>
    </row>
    <row r="47" spans="1:1" x14ac:dyDescent="0.4">
      <c r="A47" s="31"/>
    </row>
    <row r="48" spans="1:1" x14ac:dyDescent="0.4">
      <c r="A48" s="31"/>
    </row>
    <row r="49" spans="1:1" x14ac:dyDescent="0.4">
      <c r="A49" s="31"/>
    </row>
    <row r="50" spans="1:1" x14ac:dyDescent="0.4">
      <c r="A50" s="31"/>
    </row>
    <row r="51" spans="1:1" x14ac:dyDescent="0.4">
      <c r="A51" s="31"/>
    </row>
    <row r="52" spans="1:1" x14ac:dyDescent="0.4">
      <c r="A52" s="31"/>
    </row>
    <row r="53" spans="1:1" x14ac:dyDescent="0.4">
      <c r="A53" s="31"/>
    </row>
    <row r="54" spans="1:1" x14ac:dyDescent="0.4">
      <c r="A54" s="31"/>
    </row>
    <row r="55" spans="1:1" x14ac:dyDescent="0.4">
      <c r="A55" s="31"/>
    </row>
    <row r="56" spans="1:1" x14ac:dyDescent="0.4">
      <c r="A56" s="31"/>
    </row>
    <row r="57" spans="1:1" x14ac:dyDescent="0.4">
      <c r="A57" s="31"/>
    </row>
    <row r="58" spans="1:1" x14ac:dyDescent="0.4">
      <c r="A58" s="31"/>
    </row>
    <row r="59" spans="1:1" x14ac:dyDescent="0.4">
      <c r="A59" s="31"/>
    </row>
    <row r="60" spans="1:1" x14ac:dyDescent="0.4">
      <c r="A60" s="31"/>
    </row>
    <row r="61" spans="1:1" x14ac:dyDescent="0.4">
      <c r="A61" s="31"/>
    </row>
    <row r="62" spans="1:1" x14ac:dyDescent="0.4">
      <c r="A62" s="31"/>
    </row>
    <row r="63" spans="1:1" x14ac:dyDescent="0.4">
      <c r="A63" s="31"/>
    </row>
    <row r="64" spans="1:1" x14ac:dyDescent="0.4">
      <c r="A64" s="31"/>
    </row>
    <row r="65" spans="1:1" x14ac:dyDescent="0.4">
      <c r="A65" s="31"/>
    </row>
    <row r="66" spans="1:1" x14ac:dyDescent="0.4">
      <c r="A66" s="31"/>
    </row>
    <row r="67" spans="1:1" x14ac:dyDescent="0.4">
      <c r="A67" s="31"/>
    </row>
    <row r="68" spans="1:1" x14ac:dyDescent="0.4">
      <c r="A68" s="31"/>
    </row>
    <row r="69" spans="1:1" x14ac:dyDescent="0.4">
      <c r="A69" s="31"/>
    </row>
    <row r="70" spans="1:1" x14ac:dyDescent="0.4">
      <c r="A70" s="31"/>
    </row>
    <row r="71" spans="1:1" x14ac:dyDescent="0.4">
      <c r="A71" s="31"/>
    </row>
    <row r="72" spans="1:1" x14ac:dyDescent="0.4">
      <c r="A72" s="31"/>
    </row>
    <row r="73" spans="1:1" x14ac:dyDescent="0.4">
      <c r="A73" s="31"/>
    </row>
    <row r="74" spans="1:1" x14ac:dyDescent="0.4">
      <c r="A74" s="31"/>
    </row>
    <row r="75" spans="1:1" x14ac:dyDescent="0.4">
      <c r="A75" s="31"/>
    </row>
    <row r="76" spans="1:1" x14ac:dyDescent="0.4">
      <c r="A76" s="31"/>
    </row>
    <row r="77" spans="1:1" x14ac:dyDescent="0.4">
      <c r="A77" s="31"/>
    </row>
    <row r="78" spans="1:1" x14ac:dyDescent="0.4">
      <c r="A78" s="31"/>
    </row>
    <row r="79" spans="1:1" x14ac:dyDescent="0.4">
      <c r="A79" s="31"/>
    </row>
    <row r="80" spans="1:1" x14ac:dyDescent="0.4">
      <c r="A80" s="31"/>
    </row>
    <row r="81" spans="1:1" x14ac:dyDescent="0.4">
      <c r="A81" s="31"/>
    </row>
    <row r="82" spans="1:1" x14ac:dyDescent="0.4">
      <c r="A82" s="31"/>
    </row>
    <row r="83" spans="1:1" x14ac:dyDescent="0.4">
      <c r="A83" s="31"/>
    </row>
    <row r="84" spans="1:1" x14ac:dyDescent="0.4">
      <c r="A84" s="31"/>
    </row>
    <row r="85" spans="1:1" x14ac:dyDescent="0.4">
      <c r="A85" s="31"/>
    </row>
    <row r="86" spans="1:1" x14ac:dyDescent="0.4">
      <c r="A86" s="31"/>
    </row>
    <row r="87" spans="1:1" x14ac:dyDescent="0.4">
      <c r="A87" s="31"/>
    </row>
    <row r="88" spans="1:1" x14ac:dyDescent="0.4">
      <c r="A88" s="31"/>
    </row>
    <row r="89" spans="1:1" x14ac:dyDescent="0.4">
      <c r="A89" s="31"/>
    </row>
    <row r="90" spans="1:1" x14ac:dyDescent="0.4">
      <c r="A90" s="31"/>
    </row>
    <row r="91" spans="1:1" x14ac:dyDescent="0.4">
      <c r="A91" s="31"/>
    </row>
    <row r="92" spans="1:1" x14ac:dyDescent="0.4">
      <c r="A92" s="31"/>
    </row>
    <row r="93" spans="1:1" x14ac:dyDescent="0.4">
      <c r="A93" s="31"/>
    </row>
    <row r="94" spans="1:1" x14ac:dyDescent="0.4">
      <c r="A94" s="31"/>
    </row>
    <row r="95" spans="1:1" x14ac:dyDescent="0.4">
      <c r="A95" s="31"/>
    </row>
    <row r="96" spans="1:1" x14ac:dyDescent="0.4">
      <c r="A96" s="31"/>
    </row>
    <row r="97" spans="1:1" x14ac:dyDescent="0.4">
      <c r="A97" s="31"/>
    </row>
    <row r="98" spans="1:1" x14ac:dyDescent="0.4">
      <c r="A98" s="31"/>
    </row>
    <row r="99" spans="1:1" x14ac:dyDescent="0.4">
      <c r="A99" s="31"/>
    </row>
    <row r="100" spans="1:1" x14ac:dyDescent="0.4">
      <c r="A100" s="31"/>
    </row>
    <row r="101" spans="1:1" x14ac:dyDescent="0.4">
      <c r="A101" s="31"/>
    </row>
    <row r="102" spans="1:1" x14ac:dyDescent="0.4">
      <c r="A102" s="31"/>
    </row>
  </sheetData>
  <mergeCells count="2">
    <mergeCell ref="A1:C1"/>
    <mergeCell ref="E1:G1"/>
  </mergeCells>
  <phoneticPr fontId="1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81FBE-429E-4E41-BFA6-01A861C2E29A}">
  <sheetPr>
    <tabColor theme="8" tint="0.39997558519241921"/>
  </sheetPr>
  <dimension ref="A1:F21"/>
  <sheetViews>
    <sheetView workbookViewId="0"/>
  </sheetViews>
  <sheetFormatPr defaultRowHeight="18.75" x14ac:dyDescent="0.4"/>
  <sheetData>
    <row r="1" spans="1:6" x14ac:dyDescent="0.4">
      <c r="A1" s="5"/>
      <c r="B1" s="5" t="s">
        <v>58</v>
      </c>
      <c r="C1" s="5" t="s">
        <v>59</v>
      </c>
      <c r="D1" s="5" t="s">
        <v>60</v>
      </c>
      <c r="E1" s="5" t="s">
        <v>61</v>
      </c>
      <c r="F1" s="5" t="s">
        <v>62</v>
      </c>
    </row>
    <row r="2" spans="1:6" x14ac:dyDescent="0.4">
      <c r="A2" s="5" t="s">
        <v>63</v>
      </c>
      <c r="B2" s="34">
        <v>56</v>
      </c>
      <c r="C2" s="34">
        <v>87</v>
      </c>
      <c r="D2" s="34">
        <v>94</v>
      </c>
      <c r="E2" s="34">
        <v>57</v>
      </c>
      <c r="F2" s="34">
        <v>81</v>
      </c>
    </row>
    <row r="3" spans="1:6" x14ac:dyDescent="0.4">
      <c r="A3" s="5" t="s">
        <v>64</v>
      </c>
      <c r="B3" s="34">
        <v>88</v>
      </c>
      <c r="C3" s="34">
        <v>70</v>
      </c>
      <c r="D3" s="34">
        <v>80</v>
      </c>
      <c r="E3" s="34">
        <v>53</v>
      </c>
      <c r="F3" s="34">
        <v>91</v>
      </c>
    </row>
    <row r="4" spans="1:6" x14ac:dyDescent="0.4">
      <c r="A4" s="5" t="s">
        <v>65</v>
      </c>
      <c r="B4" s="34">
        <v>79</v>
      </c>
      <c r="C4" s="34">
        <v>70</v>
      </c>
      <c r="D4" s="34">
        <v>74</v>
      </c>
      <c r="E4" s="34">
        <v>70</v>
      </c>
      <c r="F4" s="34">
        <v>70</v>
      </c>
    </row>
    <row r="5" spans="1:6" x14ac:dyDescent="0.4">
      <c r="A5" s="5" t="s">
        <v>66</v>
      </c>
      <c r="B5" s="34">
        <v>45</v>
      </c>
      <c r="C5" s="34">
        <v>78</v>
      </c>
      <c r="D5" s="34">
        <v>97</v>
      </c>
      <c r="E5" s="34">
        <v>70</v>
      </c>
      <c r="F5" s="34">
        <v>54</v>
      </c>
    </row>
    <row r="6" spans="1:6" x14ac:dyDescent="0.4">
      <c r="A6" s="5" t="s">
        <v>67</v>
      </c>
      <c r="B6" s="34">
        <v>89</v>
      </c>
      <c r="C6" s="34">
        <v>78</v>
      </c>
      <c r="D6" s="34">
        <v>60</v>
      </c>
      <c r="E6" s="34">
        <v>80</v>
      </c>
      <c r="F6" s="34">
        <v>79</v>
      </c>
    </row>
    <row r="7" spans="1:6" x14ac:dyDescent="0.4">
      <c r="A7" s="5" t="s">
        <v>68</v>
      </c>
      <c r="B7" s="34">
        <v>82</v>
      </c>
      <c r="C7" s="34">
        <v>41</v>
      </c>
      <c r="D7" s="34">
        <v>50</v>
      </c>
      <c r="E7" s="34">
        <v>52</v>
      </c>
      <c r="F7" s="34">
        <v>85</v>
      </c>
    </row>
    <row r="9" spans="1:6" x14ac:dyDescent="0.4">
      <c r="A9" s="35" t="s">
        <v>0</v>
      </c>
      <c r="B9" s="36"/>
      <c r="C9" s="36"/>
      <c r="D9" s="36"/>
      <c r="E9" s="36"/>
      <c r="F9" s="36"/>
    </row>
    <row r="10" spans="1:6" x14ac:dyDescent="0.4">
      <c r="A10" s="35" t="s">
        <v>3</v>
      </c>
      <c r="B10" s="36"/>
      <c r="C10" s="36"/>
      <c r="D10" s="36"/>
      <c r="E10" s="36"/>
      <c r="F10" s="36"/>
    </row>
    <row r="11" spans="1:6" x14ac:dyDescent="0.4">
      <c r="B11" s="62" t="s">
        <v>69</v>
      </c>
      <c r="C11" s="62"/>
      <c r="D11" s="62"/>
      <c r="E11" s="62"/>
      <c r="F11" s="62"/>
    </row>
    <row r="12" spans="1:6" x14ac:dyDescent="0.4">
      <c r="A12" s="5"/>
      <c r="B12" s="5" t="s">
        <v>58</v>
      </c>
      <c r="C12" s="5" t="s">
        <v>59</v>
      </c>
      <c r="D12" s="5" t="s">
        <v>60</v>
      </c>
      <c r="E12" s="5" t="s">
        <v>61</v>
      </c>
      <c r="F12" s="5" t="s">
        <v>62</v>
      </c>
    </row>
    <row r="13" spans="1:6" x14ac:dyDescent="0.4">
      <c r="A13" s="5" t="s">
        <v>63</v>
      </c>
      <c r="B13" s="37"/>
      <c r="C13" s="37"/>
      <c r="D13" s="37"/>
      <c r="E13" s="37"/>
      <c r="F13" s="37"/>
    </row>
    <row r="14" spans="1:6" x14ac:dyDescent="0.4">
      <c r="A14" s="5" t="s">
        <v>64</v>
      </c>
      <c r="B14" s="37"/>
      <c r="C14" s="37"/>
      <c r="D14" s="37"/>
      <c r="E14" s="37"/>
      <c r="F14" s="37"/>
    </row>
    <row r="15" spans="1:6" x14ac:dyDescent="0.4">
      <c r="A15" s="5" t="s">
        <v>65</v>
      </c>
      <c r="B15" s="37"/>
      <c r="C15" s="37"/>
      <c r="D15" s="37"/>
      <c r="E15" s="37"/>
      <c r="F15" s="37"/>
    </row>
    <row r="16" spans="1:6" x14ac:dyDescent="0.4">
      <c r="A16" s="5" t="s">
        <v>66</v>
      </c>
      <c r="B16" s="37"/>
      <c r="C16" s="37"/>
      <c r="D16" s="37"/>
      <c r="E16" s="37"/>
      <c r="F16" s="37"/>
    </row>
    <row r="17" spans="1:6" x14ac:dyDescent="0.4">
      <c r="A17" s="5" t="s">
        <v>67</v>
      </c>
      <c r="B17" s="37"/>
      <c r="C17" s="37"/>
      <c r="D17" s="37"/>
      <c r="E17" s="37"/>
      <c r="F17" s="37"/>
    </row>
    <row r="18" spans="1:6" x14ac:dyDescent="0.4">
      <c r="A18" s="5" t="s">
        <v>68</v>
      </c>
      <c r="B18" s="37"/>
      <c r="C18" s="37"/>
      <c r="D18" s="37"/>
      <c r="E18" s="37"/>
      <c r="F18" s="37"/>
    </row>
    <row r="20" spans="1:6" x14ac:dyDescent="0.4">
      <c r="B20" s="2" t="s">
        <v>70</v>
      </c>
      <c r="C20" s="36"/>
    </row>
    <row r="21" spans="1:6" x14ac:dyDescent="0.4">
      <c r="B21" s="2" t="s">
        <v>71</v>
      </c>
      <c r="C21" s="36"/>
    </row>
  </sheetData>
  <mergeCells count="1">
    <mergeCell ref="B11:F11"/>
  </mergeCells>
  <phoneticPr fontId="1"/>
  <dataValidations count="2">
    <dataValidation type="list" allowBlank="1" showInputMessage="1" showErrorMessage="1" sqref="C20" xr:uid="{7B4C7C3D-0AA1-41CA-9AC2-330B4AA67897}">
      <formula1>"A,B,C,D,E,F"</formula1>
    </dataValidation>
    <dataValidation type="list" allowBlank="1" showInputMessage="1" showErrorMessage="1" sqref="C21" xr:uid="{9CCC7E59-E28E-4D5C-9EE1-DA295CADC568}">
      <formula1>"国語,数学,英語,理科,社会"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18</vt:i4>
      </vt:variant>
    </vt:vector>
  </HeadingPairs>
  <TitlesOfParts>
    <vt:vector size="18" baseType="lpstr">
      <vt:lpstr>例題14.1.1～14.1.3</vt:lpstr>
      <vt:lpstr>例題14.1.1～14.1.3 終了</vt:lpstr>
      <vt:lpstr>例題14.2</vt:lpstr>
      <vt:lpstr>例題14.2 終了</vt:lpstr>
      <vt:lpstr>例題14.3.1</vt:lpstr>
      <vt:lpstr>例題14.3.1 終了</vt:lpstr>
      <vt:lpstr>例題14.3.2</vt:lpstr>
      <vt:lpstr>例題14.3.2 終了</vt:lpstr>
      <vt:lpstr>例題14.4.1</vt:lpstr>
      <vt:lpstr>例題14.4.1 終了</vt:lpstr>
      <vt:lpstr>例題14.4.2</vt:lpstr>
      <vt:lpstr>例題14.4.2 終了</vt:lpstr>
      <vt:lpstr>例題14.4.3</vt:lpstr>
      <vt:lpstr>例題14.4.3 終了</vt:lpstr>
      <vt:lpstr>演習問題14.1.1</vt:lpstr>
      <vt:lpstr>演習問題14.1.2</vt:lpstr>
      <vt:lpstr>演習問題14.1.3</vt:lpstr>
      <vt:lpstr>演習問題14.2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竹内 俊彦</cp:lastModifiedBy>
  <dcterms:created xsi:type="dcterms:W3CDTF">2022-05-20T08:57:59Z</dcterms:created>
  <dcterms:modified xsi:type="dcterms:W3CDTF">2026-01-19T11:43:10Z</dcterms:modified>
</cp:coreProperties>
</file>